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CIBIO\Desktop\"/>
    </mc:Choice>
  </mc:AlternateContent>
  <bookViews>
    <workbookView xWindow="0" yWindow="0" windowWidth="14370" windowHeight="10020"/>
  </bookViews>
  <sheets>
    <sheet name="PA" sheetId="1" r:id="rId1"/>
    <sheet name="N2K" sheetId="2" r:id="rId2"/>
    <sheet name="HII" sheetId="3" r:id="rId3"/>
    <sheet name="1.URBAN" sheetId="4" r:id="rId4"/>
    <sheet name="2.ARABLE" sheetId="5" r:id="rId5"/>
    <sheet name="3.GRASSLAND" sheetId="6" r:id="rId6"/>
    <sheet name="4.FOREST" sheetId="7" r:id="rId7"/>
    <sheet name="5.CROPS" sheetId="8" r:id="rId8"/>
  </sheets>
  <externalReferences>
    <externalReference r:id="rId9"/>
  </externalReferences>
  <definedNames>
    <definedName name="a" localSheetId="3">'1.URBAN'!$A$3:$A$92</definedName>
    <definedName name="a" localSheetId="4">'2.ARABLE'!$A$3:$A$92</definedName>
    <definedName name="a" localSheetId="5">'3.GRASSLAND'!$A$3:$A$92</definedName>
    <definedName name="a" localSheetId="6">'4.FOREST'!$A$3:$A$92</definedName>
    <definedName name="a" localSheetId="7">'5.CROPS'!$A$3:$A$92</definedName>
    <definedName name="a" localSheetId="2">HII!$A$3:$A$92</definedName>
    <definedName name="a" localSheetId="1">N2K!$A$3:$A$92</definedName>
    <definedName name="a" localSheetId="0">PA!$A$3:$A$92</definedName>
    <definedName name="a_2" localSheetId="3">'1.URBAN'!$A$187:$A$276</definedName>
    <definedName name="a_2" localSheetId="4">'2.ARABLE'!$A$187:$A$276</definedName>
    <definedName name="a_2" localSheetId="5">'3.GRASSLAND'!$A$187:$A$276</definedName>
    <definedName name="a_2" localSheetId="6">'4.FOREST'!$A$187:$A$276</definedName>
    <definedName name="a_2" localSheetId="7">'5.CROPS'!$A$187:$A$276</definedName>
    <definedName name="a_2" localSheetId="2">HII!$A$187:$A$276</definedName>
    <definedName name="a_2" localSheetId="1">N2K!$A$187:$A$276</definedName>
    <definedName name="a_2" localSheetId="0">PA!$A$187:$A$276</definedName>
    <definedName name="a_3" localSheetId="2">HII!$A$3:$A$92</definedName>
    <definedName name="a_4" localSheetId="2">HII!$A$187:$A$276</definedName>
    <definedName name="a_5" localSheetId="2">HII!$A$187:$A$276</definedName>
    <definedName name="GLM.POISSON.FOCAL.C1.TAB.coefs.500" localSheetId="3">'1.URBAN'!$C$3:$AX$92</definedName>
    <definedName name="GLM.POISSON.FOCAL.C1.TAB.pval.500" localSheetId="3">'1.URBAN'!$C$94:$AX$184</definedName>
    <definedName name="GLM.POISSON.FOCAL.C2.TAB.coefs.500" localSheetId="4">'2.ARABLE'!$C$3:$AX$92</definedName>
    <definedName name="GLM.POISSON.FOCAL.C2.TAB.pval.500" localSheetId="4">'2.ARABLE'!$C$94:$AX$184</definedName>
    <definedName name="GLM.POISSON.FOCAL.C3.TAB.coefs.500" localSheetId="5">'3.GRASSLAND'!$C$3:$AX$92</definedName>
    <definedName name="GLM.POISSON.FOCAL.C3.TAB.pval.500" localSheetId="5">'3.GRASSLAND'!$C$94:$AX$184</definedName>
    <definedName name="GLM.POISSON.FOCAL.C4.TAB.coefs.500" localSheetId="6">'4.FOREST'!$C$3:$AX$92</definedName>
    <definedName name="GLM.POISSON.FOCAL.C4.TAB.pval.500" localSheetId="6">'4.FOREST'!$C$94:$AX$184</definedName>
    <definedName name="GLM.POISSON.FOCAL.C5.TAB.coefs.500" localSheetId="7">'5.CROPS'!$C$3:$AX$92</definedName>
    <definedName name="GLM.POISSON.FOCAL.C5.TAB.pval.500" localSheetId="7">'5.CROPS'!$C$94:$AX$184</definedName>
    <definedName name="GLM.POISSON.FOCAL.HF.TAB.coefs.500" localSheetId="2">HII!$C$3:$AX$92</definedName>
    <definedName name="GLM.POISSON.FOCAL.HF.TAB.pval.500" localSheetId="2">HII!$C$94:$AX$184</definedName>
    <definedName name="GLM.POISSON.FOCAL.HII.TAB.coefs.500" localSheetId="2">HII!$C$3:$AX$92</definedName>
    <definedName name="GLM.POISSON.FOCAL.HII.TAB.pval.500" localSheetId="2">HII!$C$94:$AX$184</definedName>
    <definedName name="GLM.POISSON.FOCAL.NAT.TAB.coefs.500" localSheetId="1">N2K!$C$3:$AX$92</definedName>
    <definedName name="GLM.POISSON.FOCAL.NAT.TAB.pval.500" localSheetId="1">N2K!$C$94:$AX$184</definedName>
    <definedName name="GLM.POISSON.FOCAL.PA.TAB.coefs.500" localSheetId="0">PA!$C$3:$AX$92</definedName>
    <definedName name="GLM.POISSON.FOCAL.PA.TAB.pval.500" localSheetId="0">PA!$C$94:$AX$184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87" i="1" l="1"/>
  <c r="D187" i="1"/>
  <c r="E187" i="1"/>
  <c r="F187" i="1"/>
  <c r="G187" i="1"/>
  <c r="H187" i="1"/>
  <c r="I187" i="1"/>
  <c r="J187" i="1"/>
  <c r="K187" i="1"/>
  <c r="L187" i="1"/>
  <c r="M187" i="1"/>
  <c r="N187" i="1"/>
  <c r="O187" i="1"/>
  <c r="P187" i="1"/>
  <c r="Q187" i="1"/>
  <c r="R187" i="1"/>
  <c r="S187" i="1"/>
  <c r="T187" i="1"/>
  <c r="U187" i="1"/>
  <c r="V187" i="1"/>
  <c r="W187" i="1"/>
  <c r="X187" i="1"/>
  <c r="X281" i="1" s="1"/>
  <c r="Y187" i="1"/>
  <c r="Z187" i="1"/>
  <c r="AA187" i="1"/>
  <c r="AB187" i="1"/>
  <c r="AC187" i="1"/>
  <c r="AD187" i="1"/>
  <c r="AE187" i="1"/>
  <c r="AF187" i="1"/>
  <c r="AG187" i="1"/>
  <c r="AH187" i="1"/>
  <c r="AI187" i="1"/>
  <c r="AJ187" i="1"/>
  <c r="AK187" i="1"/>
  <c r="AL187" i="1"/>
  <c r="AM187" i="1"/>
  <c r="AN187" i="1"/>
  <c r="AO187" i="1"/>
  <c r="AP187" i="1"/>
  <c r="AQ187" i="1"/>
  <c r="AR187" i="1"/>
  <c r="AS187" i="1"/>
  <c r="AT187" i="1"/>
  <c r="AU187" i="1"/>
  <c r="AU278" i="1" s="1"/>
  <c r="AV187" i="1"/>
  <c r="AW187" i="1"/>
  <c r="AX187" i="1"/>
  <c r="C188" i="1"/>
  <c r="D188" i="1"/>
  <c r="E188" i="1"/>
  <c r="F188" i="1"/>
  <c r="G188" i="1"/>
  <c r="G282" i="1" s="1"/>
  <c r="H188" i="1"/>
  <c r="I188" i="1"/>
  <c r="J188" i="1"/>
  <c r="K188" i="1"/>
  <c r="L188" i="1"/>
  <c r="M188" i="1"/>
  <c r="N188" i="1"/>
  <c r="O188" i="1"/>
  <c r="P188" i="1"/>
  <c r="Q188" i="1"/>
  <c r="R188" i="1"/>
  <c r="S188" i="1"/>
  <c r="T188" i="1"/>
  <c r="U188" i="1"/>
  <c r="V188" i="1"/>
  <c r="W188" i="1"/>
  <c r="X188" i="1"/>
  <c r="Y188" i="1"/>
  <c r="Z188" i="1"/>
  <c r="AA188" i="1"/>
  <c r="AB188" i="1"/>
  <c r="AC188" i="1"/>
  <c r="AD188" i="1"/>
  <c r="AE188" i="1"/>
  <c r="AF188" i="1"/>
  <c r="AG188" i="1"/>
  <c r="AH188" i="1"/>
  <c r="AI188" i="1"/>
  <c r="AJ188" i="1"/>
  <c r="AK188" i="1"/>
  <c r="AL188" i="1"/>
  <c r="AM188" i="1"/>
  <c r="AN188" i="1"/>
  <c r="AO188" i="1"/>
  <c r="AP188" i="1"/>
  <c r="AQ188" i="1"/>
  <c r="AR188" i="1"/>
  <c r="AS188" i="1"/>
  <c r="AT188" i="1"/>
  <c r="AU188" i="1"/>
  <c r="AV188" i="1"/>
  <c r="AW188" i="1"/>
  <c r="AX188" i="1"/>
  <c r="C189" i="1"/>
  <c r="D189" i="1"/>
  <c r="E189" i="1"/>
  <c r="F189" i="1"/>
  <c r="G189" i="1"/>
  <c r="H189" i="1"/>
  <c r="I189" i="1"/>
  <c r="J189" i="1"/>
  <c r="K189" i="1"/>
  <c r="L189" i="1"/>
  <c r="M189" i="1"/>
  <c r="N189" i="1"/>
  <c r="O189" i="1"/>
  <c r="P189" i="1"/>
  <c r="Q189" i="1"/>
  <c r="R189" i="1"/>
  <c r="S189" i="1"/>
  <c r="T189" i="1"/>
  <c r="U189" i="1"/>
  <c r="V189" i="1"/>
  <c r="W189" i="1"/>
  <c r="X189" i="1"/>
  <c r="Y189" i="1"/>
  <c r="Z189" i="1"/>
  <c r="AA189" i="1"/>
  <c r="AB189" i="1"/>
  <c r="AC189" i="1"/>
  <c r="AD189" i="1"/>
  <c r="AE189" i="1"/>
  <c r="AF189" i="1"/>
  <c r="AG189" i="1"/>
  <c r="AH189" i="1"/>
  <c r="AI189" i="1"/>
  <c r="AJ189" i="1"/>
  <c r="AK189" i="1"/>
  <c r="AL189" i="1"/>
  <c r="AM189" i="1"/>
  <c r="AN189" i="1"/>
  <c r="AO189" i="1"/>
  <c r="AP189" i="1"/>
  <c r="AQ189" i="1"/>
  <c r="AR189" i="1"/>
  <c r="AS189" i="1"/>
  <c r="AT189" i="1"/>
  <c r="AU189" i="1"/>
  <c r="AV189" i="1"/>
  <c r="AW189" i="1"/>
  <c r="AX189" i="1"/>
  <c r="C190" i="1"/>
  <c r="D190" i="1"/>
  <c r="E190" i="1"/>
  <c r="F190" i="1"/>
  <c r="G190" i="1"/>
  <c r="H190" i="1"/>
  <c r="I190" i="1"/>
  <c r="J190" i="1"/>
  <c r="K190" i="1"/>
  <c r="L190" i="1"/>
  <c r="M190" i="1"/>
  <c r="N190" i="1"/>
  <c r="O190" i="1"/>
  <c r="P190" i="1"/>
  <c r="Q190" i="1"/>
  <c r="R190" i="1"/>
  <c r="S190" i="1"/>
  <c r="T190" i="1"/>
  <c r="U190" i="1"/>
  <c r="V190" i="1"/>
  <c r="W190" i="1"/>
  <c r="X190" i="1"/>
  <c r="Y190" i="1"/>
  <c r="Z190" i="1"/>
  <c r="AA190" i="1"/>
  <c r="AB190" i="1"/>
  <c r="AC190" i="1"/>
  <c r="AD190" i="1"/>
  <c r="AE190" i="1"/>
  <c r="AF190" i="1"/>
  <c r="AG190" i="1"/>
  <c r="AH190" i="1"/>
  <c r="AI190" i="1"/>
  <c r="AJ190" i="1"/>
  <c r="AK190" i="1"/>
  <c r="AL190" i="1"/>
  <c r="AM190" i="1"/>
  <c r="AN190" i="1"/>
  <c r="AO190" i="1"/>
  <c r="AP190" i="1"/>
  <c r="AQ190" i="1"/>
  <c r="AR190" i="1"/>
  <c r="AS190" i="1"/>
  <c r="AT190" i="1"/>
  <c r="AU190" i="1"/>
  <c r="AV190" i="1"/>
  <c r="AW190" i="1"/>
  <c r="AX190" i="1"/>
  <c r="C191" i="1"/>
  <c r="D191" i="1"/>
  <c r="E191" i="1"/>
  <c r="F191" i="1"/>
  <c r="G191" i="1"/>
  <c r="H191" i="1"/>
  <c r="I191" i="1"/>
  <c r="J191" i="1"/>
  <c r="K191" i="1"/>
  <c r="L191" i="1"/>
  <c r="M191" i="1"/>
  <c r="N191" i="1"/>
  <c r="O191" i="1"/>
  <c r="P191" i="1"/>
  <c r="Q191" i="1"/>
  <c r="R191" i="1"/>
  <c r="S191" i="1"/>
  <c r="T191" i="1"/>
  <c r="U191" i="1"/>
  <c r="V191" i="1"/>
  <c r="W191" i="1"/>
  <c r="X191" i="1"/>
  <c r="Y191" i="1"/>
  <c r="Z191" i="1"/>
  <c r="AA191" i="1"/>
  <c r="AB191" i="1"/>
  <c r="AC191" i="1"/>
  <c r="AD191" i="1"/>
  <c r="AE191" i="1"/>
  <c r="AF191" i="1"/>
  <c r="AG191" i="1"/>
  <c r="AH191" i="1"/>
  <c r="AI191" i="1"/>
  <c r="AJ191" i="1"/>
  <c r="AK191" i="1"/>
  <c r="AL191" i="1"/>
  <c r="AM191" i="1"/>
  <c r="AN191" i="1"/>
  <c r="AO191" i="1"/>
  <c r="AP191" i="1"/>
  <c r="AQ191" i="1"/>
  <c r="AR191" i="1"/>
  <c r="AS191" i="1"/>
  <c r="AT191" i="1"/>
  <c r="AU191" i="1"/>
  <c r="AV191" i="1"/>
  <c r="AW191" i="1"/>
  <c r="AX191" i="1"/>
  <c r="C192" i="1"/>
  <c r="D192" i="1"/>
  <c r="E192" i="1"/>
  <c r="F192" i="1"/>
  <c r="G192" i="1"/>
  <c r="H192" i="1"/>
  <c r="I192" i="1"/>
  <c r="J192" i="1"/>
  <c r="K192" i="1"/>
  <c r="L192" i="1"/>
  <c r="M192" i="1"/>
  <c r="N192" i="1"/>
  <c r="O192" i="1"/>
  <c r="P192" i="1"/>
  <c r="Q192" i="1"/>
  <c r="R192" i="1"/>
  <c r="S192" i="1"/>
  <c r="T192" i="1"/>
  <c r="U192" i="1"/>
  <c r="V192" i="1"/>
  <c r="W192" i="1"/>
  <c r="X192" i="1"/>
  <c r="Y192" i="1"/>
  <c r="Z192" i="1"/>
  <c r="AA192" i="1"/>
  <c r="AB192" i="1"/>
  <c r="AC192" i="1"/>
  <c r="AD192" i="1"/>
  <c r="AE192" i="1"/>
  <c r="AF192" i="1"/>
  <c r="AG192" i="1"/>
  <c r="AH192" i="1"/>
  <c r="AI192" i="1"/>
  <c r="AJ192" i="1"/>
  <c r="AK192" i="1"/>
  <c r="AL192" i="1"/>
  <c r="AM192" i="1"/>
  <c r="AN192" i="1"/>
  <c r="AO192" i="1"/>
  <c r="AP192" i="1"/>
  <c r="AQ192" i="1"/>
  <c r="AR192" i="1"/>
  <c r="AS192" i="1"/>
  <c r="AT192" i="1"/>
  <c r="AU192" i="1"/>
  <c r="AV192" i="1"/>
  <c r="AW192" i="1"/>
  <c r="AX192" i="1"/>
  <c r="C193" i="1"/>
  <c r="D193" i="1"/>
  <c r="E193" i="1"/>
  <c r="F193" i="1"/>
  <c r="G193" i="1"/>
  <c r="H193" i="1"/>
  <c r="I193" i="1"/>
  <c r="J193" i="1"/>
  <c r="K193" i="1"/>
  <c r="L193" i="1"/>
  <c r="M193" i="1"/>
  <c r="N193" i="1"/>
  <c r="O193" i="1"/>
  <c r="P193" i="1"/>
  <c r="Q193" i="1"/>
  <c r="R193" i="1"/>
  <c r="S193" i="1"/>
  <c r="T193" i="1"/>
  <c r="U193" i="1"/>
  <c r="V193" i="1"/>
  <c r="W193" i="1"/>
  <c r="X193" i="1"/>
  <c r="Y193" i="1"/>
  <c r="Z193" i="1"/>
  <c r="AA193" i="1"/>
  <c r="AB193" i="1"/>
  <c r="AC193" i="1"/>
  <c r="AD193" i="1"/>
  <c r="AD281" i="1" s="1"/>
  <c r="AE193" i="1"/>
  <c r="AF193" i="1"/>
  <c r="AG193" i="1"/>
  <c r="AH193" i="1"/>
  <c r="AI193" i="1"/>
  <c r="AJ193" i="1"/>
  <c r="AK193" i="1"/>
  <c r="AL193" i="1"/>
  <c r="AM193" i="1"/>
  <c r="AN193" i="1"/>
  <c r="AO193" i="1"/>
  <c r="AP193" i="1"/>
  <c r="AQ193" i="1"/>
  <c r="AR193" i="1"/>
  <c r="AS193" i="1"/>
  <c r="AT193" i="1"/>
  <c r="AU193" i="1"/>
  <c r="AV193" i="1"/>
  <c r="AW193" i="1"/>
  <c r="AX193" i="1"/>
  <c r="C194" i="1"/>
  <c r="D194" i="1"/>
  <c r="E194" i="1"/>
  <c r="F194" i="1"/>
  <c r="G194" i="1"/>
  <c r="H194" i="1"/>
  <c r="I194" i="1"/>
  <c r="J194" i="1"/>
  <c r="K194" i="1"/>
  <c r="L194" i="1"/>
  <c r="M194" i="1"/>
  <c r="N194" i="1"/>
  <c r="O194" i="1"/>
  <c r="P194" i="1"/>
  <c r="Q194" i="1"/>
  <c r="R194" i="1"/>
  <c r="S194" i="1"/>
  <c r="T194" i="1"/>
  <c r="U194" i="1"/>
  <c r="V194" i="1"/>
  <c r="W194" i="1"/>
  <c r="X194" i="1"/>
  <c r="Y194" i="1"/>
  <c r="Z194" i="1"/>
  <c r="AA194" i="1"/>
  <c r="AB194" i="1"/>
  <c r="AC194" i="1"/>
  <c r="AD194" i="1"/>
  <c r="AE194" i="1"/>
  <c r="AF194" i="1"/>
  <c r="AG194" i="1"/>
  <c r="AH194" i="1"/>
  <c r="AI194" i="1"/>
  <c r="AJ194" i="1"/>
  <c r="AK194" i="1"/>
  <c r="AL194" i="1"/>
  <c r="AM194" i="1"/>
  <c r="AN194" i="1"/>
  <c r="AO194" i="1"/>
  <c r="AP194" i="1"/>
  <c r="AQ194" i="1"/>
  <c r="AR194" i="1"/>
  <c r="AS194" i="1"/>
  <c r="AT194" i="1"/>
  <c r="AU194" i="1"/>
  <c r="AV194" i="1"/>
  <c r="AW194" i="1"/>
  <c r="AX194" i="1"/>
  <c r="C195" i="1"/>
  <c r="D195" i="1"/>
  <c r="E195" i="1"/>
  <c r="F195" i="1"/>
  <c r="G195" i="1"/>
  <c r="H195" i="1"/>
  <c r="I195" i="1"/>
  <c r="J195" i="1"/>
  <c r="K195" i="1"/>
  <c r="L195" i="1"/>
  <c r="M195" i="1"/>
  <c r="N195" i="1"/>
  <c r="O195" i="1"/>
  <c r="P195" i="1"/>
  <c r="Q195" i="1"/>
  <c r="R195" i="1"/>
  <c r="S195" i="1"/>
  <c r="T195" i="1"/>
  <c r="U195" i="1"/>
  <c r="V195" i="1"/>
  <c r="W195" i="1"/>
  <c r="X195" i="1"/>
  <c r="Y195" i="1"/>
  <c r="Z195" i="1"/>
  <c r="AA195" i="1"/>
  <c r="AB195" i="1"/>
  <c r="AC195" i="1"/>
  <c r="AD195" i="1"/>
  <c r="AE195" i="1"/>
  <c r="AF195" i="1"/>
  <c r="AG195" i="1"/>
  <c r="AH195" i="1"/>
  <c r="AI195" i="1"/>
  <c r="AJ195" i="1"/>
  <c r="AK195" i="1"/>
  <c r="AL195" i="1"/>
  <c r="AM195" i="1"/>
  <c r="AN195" i="1"/>
  <c r="AO195" i="1"/>
  <c r="AP195" i="1"/>
  <c r="AQ195" i="1"/>
  <c r="AR195" i="1"/>
  <c r="AS195" i="1"/>
  <c r="AT195" i="1"/>
  <c r="AU195" i="1"/>
  <c r="AV195" i="1"/>
  <c r="AW195" i="1"/>
  <c r="AX195" i="1"/>
  <c r="C196" i="1"/>
  <c r="D196" i="1"/>
  <c r="E196" i="1"/>
  <c r="F196" i="1"/>
  <c r="G196" i="1"/>
  <c r="H196" i="1"/>
  <c r="I196" i="1"/>
  <c r="J196" i="1"/>
  <c r="K196" i="1"/>
  <c r="L196" i="1"/>
  <c r="M196" i="1"/>
  <c r="N196" i="1"/>
  <c r="O196" i="1"/>
  <c r="P196" i="1"/>
  <c r="Q196" i="1"/>
  <c r="R196" i="1"/>
  <c r="S196" i="1"/>
  <c r="T196" i="1"/>
  <c r="U196" i="1"/>
  <c r="V196" i="1"/>
  <c r="W196" i="1"/>
  <c r="X196" i="1"/>
  <c r="Y196" i="1"/>
  <c r="Z196" i="1"/>
  <c r="AA196" i="1"/>
  <c r="AB196" i="1"/>
  <c r="AC196" i="1"/>
  <c r="AD196" i="1"/>
  <c r="AE196" i="1"/>
  <c r="AF196" i="1"/>
  <c r="AG196" i="1"/>
  <c r="AH196" i="1"/>
  <c r="AI196" i="1"/>
  <c r="AJ196" i="1"/>
  <c r="AK196" i="1"/>
  <c r="AL196" i="1"/>
  <c r="AM196" i="1"/>
  <c r="AN196" i="1"/>
  <c r="AO196" i="1"/>
  <c r="AP196" i="1"/>
  <c r="AQ196" i="1"/>
  <c r="AR196" i="1"/>
  <c r="AS196" i="1"/>
  <c r="AT196" i="1"/>
  <c r="AU196" i="1"/>
  <c r="AV196" i="1"/>
  <c r="AW196" i="1"/>
  <c r="AX196" i="1"/>
  <c r="C197" i="1"/>
  <c r="D197" i="1"/>
  <c r="E197" i="1"/>
  <c r="F197" i="1"/>
  <c r="G197" i="1"/>
  <c r="H197" i="1"/>
  <c r="I197" i="1"/>
  <c r="J197" i="1"/>
  <c r="K197" i="1"/>
  <c r="L197" i="1"/>
  <c r="M197" i="1"/>
  <c r="N197" i="1"/>
  <c r="O197" i="1"/>
  <c r="P197" i="1"/>
  <c r="Q197" i="1"/>
  <c r="R197" i="1"/>
  <c r="S197" i="1"/>
  <c r="T197" i="1"/>
  <c r="U197" i="1"/>
  <c r="V197" i="1"/>
  <c r="W197" i="1"/>
  <c r="X197" i="1"/>
  <c r="Y197" i="1"/>
  <c r="Z197" i="1"/>
  <c r="AA197" i="1"/>
  <c r="AB197" i="1"/>
  <c r="AC197" i="1"/>
  <c r="AD197" i="1"/>
  <c r="AE197" i="1"/>
  <c r="AF197" i="1"/>
  <c r="AG197" i="1"/>
  <c r="AH197" i="1"/>
  <c r="AI197" i="1"/>
  <c r="AJ197" i="1"/>
  <c r="AK197" i="1"/>
  <c r="AL197" i="1"/>
  <c r="AM197" i="1"/>
  <c r="AN197" i="1"/>
  <c r="AO197" i="1"/>
  <c r="AP197" i="1"/>
  <c r="AQ197" i="1"/>
  <c r="AR197" i="1"/>
  <c r="AS197" i="1"/>
  <c r="AT197" i="1"/>
  <c r="AU197" i="1"/>
  <c r="AV197" i="1"/>
  <c r="AW197" i="1"/>
  <c r="AX197" i="1"/>
  <c r="C198" i="1"/>
  <c r="D198" i="1"/>
  <c r="E198" i="1"/>
  <c r="F198" i="1"/>
  <c r="G198" i="1"/>
  <c r="H198" i="1"/>
  <c r="I198" i="1"/>
  <c r="J198" i="1"/>
  <c r="K198" i="1"/>
  <c r="L198" i="1"/>
  <c r="M198" i="1"/>
  <c r="N198" i="1"/>
  <c r="O198" i="1"/>
  <c r="P198" i="1"/>
  <c r="Q198" i="1"/>
  <c r="R198" i="1"/>
  <c r="S198" i="1"/>
  <c r="T198" i="1"/>
  <c r="U198" i="1"/>
  <c r="V198" i="1"/>
  <c r="W198" i="1"/>
  <c r="X198" i="1"/>
  <c r="Y198" i="1"/>
  <c r="Z198" i="1"/>
  <c r="AA198" i="1"/>
  <c r="AB198" i="1"/>
  <c r="AC198" i="1"/>
  <c r="AD198" i="1"/>
  <c r="AE198" i="1"/>
  <c r="AF198" i="1"/>
  <c r="AG198" i="1"/>
  <c r="AH198" i="1"/>
  <c r="AI198" i="1"/>
  <c r="AJ198" i="1"/>
  <c r="AK198" i="1"/>
  <c r="AL198" i="1"/>
  <c r="AM198" i="1"/>
  <c r="AN198" i="1"/>
  <c r="AO198" i="1"/>
  <c r="AP198" i="1"/>
  <c r="AQ198" i="1"/>
  <c r="AR198" i="1"/>
  <c r="AS198" i="1"/>
  <c r="AT198" i="1"/>
  <c r="AU198" i="1"/>
  <c r="AV198" i="1"/>
  <c r="AW198" i="1"/>
  <c r="AX198" i="1"/>
  <c r="C199" i="1"/>
  <c r="D199" i="1"/>
  <c r="E199" i="1"/>
  <c r="F199" i="1"/>
  <c r="G199" i="1"/>
  <c r="H199" i="1"/>
  <c r="I199" i="1"/>
  <c r="J199" i="1"/>
  <c r="K199" i="1"/>
  <c r="L199" i="1"/>
  <c r="M199" i="1"/>
  <c r="N199" i="1"/>
  <c r="O199" i="1"/>
  <c r="P199" i="1"/>
  <c r="Q199" i="1"/>
  <c r="R199" i="1"/>
  <c r="S199" i="1"/>
  <c r="T199" i="1"/>
  <c r="U199" i="1"/>
  <c r="V199" i="1"/>
  <c r="W199" i="1"/>
  <c r="X199" i="1"/>
  <c r="Y199" i="1"/>
  <c r="Z199" i="1"/>
  <c r="AA199" i="1"/>
  <c r="AB199" i="1"/>
  <c r="AC199" i="1"/>
  <c r="AD199" i="1"/>
  <c r="AE199" i="1"/>
  <c r="AF199" i="1"/>
  <c r="AG199" i="1"/>
  <c r="AH199" i="1"/>
  <c r="AI199" i="1"/>
  <c r="AJ199" i="1"/>
  <c r="AK199" i="1"/>
  <c r="AL199" i="1"/>
  <c r="AM199" i="1"/>
  <c r="AN199" i="1"/>
  <c r="AO199" i="1"/>
  <c r="AP199" i="1"/>
  <c r="AQ199" i="1"/>
  <c r="AR199" i="1"/>
  <c r="AS199" i="1"/>
  <c r="AT199" i="1"/>
  <c r="AU199" i="1"/>
  <c r="AV199" i="1"/>
  <c r="AW199" i="1"/>
  <c r="AX199" i="1"/>
  <c r="C200" i="1"/>
  <c r="D200" i="1"/>
  <c r="E200" i="1"/>
  <c r="F200" i="1"/>
  <c r="G200" i="1"/>
  <c r="H200" i="1"/>
  <c r="I200" i="1"/>
  <c r="J200" i="1"/>
  <c r="K200" i="1"/>
  <c r="L200" i="1"/>
  <c r="M200" i="1"/>
  <c r="N200" i="1"/>
  <c r="O200" i="1"/>
  <c r="P200" i="1"/>
  <c r="Q200" i="1"/>
  <c r="R200" i="1"/>
  <c r="S200" i="1"/>
  <c r="T200" i="1"/>
  <c r="U200" i="1"/>
  <c r="V200" i="1"/>
  <c r="W200" i="1"/>
  <c r="X200" i="1"/>
  <c r="Y200" i="1"/>
  <c r="Z200" i="1"/>
  <c r="AA200" i="1"/>
  <c r="AB200" i="1"/>
  <c r="AC200" i="1"/>
  <c r="AD200" i="1"/>
  <c r="AE200" i="1"/>
  <c r="AF200" i="1"/>
  <c r="AG200" i="1"/>
  <c r="AH200" i="1"/>
  <c r="AI200" i="1"/>
  <c r="AJ200" i="1"/>
  <c r="AK200" i="1"/>
  <c r="AL200" i="1"/>
  <c r="AM200" i="1"/>
  <c r="AN200" i="1"/>
  <c r="AO200" i="1"/>
  <c r="AP200" i="1"/>
  <c r="AQ200" i="1"/>
  <c r="AR200" i="1"/>
  <c r="AS200" i="1"/>
  <c r="AT200" i="1"/>
  <c r="AU200" i="1"/>
  <c r="AV200" i="1"/>
  <c r="AW200" i="1"/>
  <c r="AX200" i="1"/>
  <c r="C201" i="1"/>
  <c r="D201" i="1"/>
  <c r="E201" i="1"/>
  <c r="F201" i="1"/>
  <c r="G201" i="1"/>
  <c r="H201" i="1"/>
  <c r="I201" i="1"/>
  <c r="J201" i="1"/>
  <c r="K201" i="1"/>
  <c r="L201" i="1"/>
  <c r="M201" i="1"/>
  <c r="N201" i="1"/>
  <c r="O201" i="1"/>
  <c r="P201" i="1"/>
  <c r="Q201" i="1"/>
  <c r="R201" i="1"/>
  <c r="S201" i="1"/>
  <c r="T201" i="1"/>
  <c r="U201" i="1"/>
  <c r="V201" i="1"/>
  <c r="W201" i="1"/>
  <c r="X201" i="1"/>
  <c r="Y201" i="1"/>
  <c r="Z201" i="1"/>
  <c r="AA201" i="1"/>
  <c r="AB201" i="1"/>
  <c r="AC201" i="1"/>
  <c r="AD201" i="1"/>
  <c r="AE201" i="1"/>
  <c r="AF201" i="1"/>
  <c r="AG201" i="1"/>
  <c r="AH201" i="1"/>
  <c r="AI201" i="1"/>
  <c r="AJ201" i="1"/>
  <c r="AK201" i="1"/>
  <c r="AL201" i="1"/>
  <c r="AM201" i="1"/>
  <c r="AN201" i="1"/>
  <c r="AO201" i="1"/>
  <c r="AP201" i="1"/>
  <c r="AQ201" i="1"/>
  <c r="AR201" i="1"/>
  <c r="AS201" i="1"/>
  <c r="AT201" i="1"/>
  <c r="AU201" i="1"/>
  <c r="AV201" i="1"/>
  <c r="AW201" i="1"/>
  <c r="AX201" i="1"/>
  <c r="C202" i="1"/>
  <c r="D202" i="1"/>
  <c r="E202" i="1"/>
  <c r="F202" i="1"/>
  <c r="G202" i="1"/>
  <c r="H202" i="1"/>
  <c r="I202" i="1"/>
  <c r="J202" i="1"/>
  <c r="K202" i="1"/>
  <c r="L202" i="1"/>
  <c r="M202" i="1"/>
  <c r="N202" i="1"/>
  <c r="O202" i="1"/>
  <c r="P202" i="1"/>
  <c r="Q202" i="1"/>
  <c r="R202" i="1"/>
  <c r="S202" i="1"/>
  <c r="T202" i="1"/>
  <c r="U202" i="1"/>
  <c r="V202" i="1"/>
  <c r="W202" i="1"/>
  <c r="X202" i="1"/>
  <c r="Y202" i="1"/>
  <c r="Z202" i="1"/>
  <c r="AA202" i="1"/>
  <c r="AB202" i="1"/>
  <c r="AC202" i="1"/>
  <c r="AD202" i="1"/>
  <c r="AE202" i="1"/>
  <c r="AF202" i="1"/>
  <c r="AG202" i="1"/>
  <c r="AH202" i="1"/>
  <c r="AI202" i="1"/>
  <c r="AJ202" i="1"/>
  <c r="AK202" i="1"/>
  <c r="AL202" i="1"/>
  <c r="AM202" i="1"/>
  <c r="AN202" i="1"/>
  <c r="AO202" i="1"/>
  <c r="AP202" i="1"/>
  <c r="AQ202" i="1"/>
  <c r="AR202" i="1"/>
  <c r="AS202" i="1"/>
  <c r="AT202" i="1"/>
  <c r="AU202" i="1"/>
  <c r="AV202" i="1"/>
  <c r="AW202" i="1"/>
  <c r="AX202" i="1"/>
  <c r="C203" i="1"/>
  <c r="D203" i="1"/>
  <c r="E203" i="1"/>
  <c r="F203" i="1"/>
  <c r="G203" i="1"/>
  <c r="H203" i="1"/>
  <c r="I203" i="1"/>
  <c r="J203" i="1"/>
  <c r="K203" i="1"/>
  <c r="L203" i="1"/>
  <c r="M203" i="1"/>
  <c r="N203" i="1"/>
  <c r="O203" i="1"/>
  <c r="P203" i="1"/>
  <c r="Q203" i="1"/>
  <c r="R203" i="1"/>
  <c r="S203" i="1"/>
  <c r="T203" i="1"/>
  <c r="U203" i="1"/>
  <c r="V203" i="1"/>
  <c r="W203" i="1"/>
  <c r="X203" i="1"/>
  <c r="Y203" i="1"/>
  <c r="Z203" i="1"/>
  <c r="AA203" i="1"/>
  <c r="AB203" i="1"/>
  <c r="AC203" i="1"/>
  <c r="AD203" i="1"/>
  <c r="AE203" i="1"/>
  <c r="AF203" i="1"/>
  <c r="AG203" i="1"/>
  <c r="AH203" i="1"/>
  <c r="AI203" i="1"/>
  <c r="AJ203" i="1"/>
  <c r="AK203" i="1"/>
  <c r="AL203" i="1"/>
  <c r="AM203" i="1"/>
  <c r="AN203" i="1"/>
  <c r="AO203" i="1"/>
  <c r="AP203" i="1"/>
  <c r="AQ203" i="1"/>
  <c r="AR203" i="1"/>
  <c r="AS203" i="1"/>
  <c r="AT203" i="1"/>
  <c r="AU203" i="1"/>
  <c r="AV203" i="1"/>
  <c r="AW203" i="1"/>
  <c r="AX203" i="1"/>
  <c r="C204" i="1"/>
  <c r="D204" i="1"/>
  <c r="E204" i="1"/>
  <c r="F204" i="1"/>
  <c r="G204" i="1"/>
  <c r="H204" i="1"/>
  <c r="I204" i="1"/>
  <c r="J204" i="1"/>
  <c r="K204" i="1"/>
  <c r="L204" i="1"/>
  <c r="M204" i="1"/>
  <c r="N204" i="1"/>
  <c r="O204" i="1"/>
  <c r="P204" i="1"/>
  <c r="Q204" i="1"/>
  <c r="R204" i="1"/>
  <c r="S204" i="1"/>
  <c r="T204" i="1"/>
  <c r="U204" i="1"/>
  <c r="V204" i="1"/>
  <c r="W204" i="1"/>
  <c r="X204" i="1"/>
  <c r="Y204" i="1"/>
  <c r="Z204" i="1"/>
  <c r="AA204" i="1"/>
  <c r="AB204" i="1"/>
  <c r="AC204" i="1"/>
  <c r="AD204" i="1"/>
  <c r="AE204" i="1"/>
  <c r="AF204" i="1"/>
  <c r="AG204" i="1"/>
  <c r="AH204" i="1"/>
  <c r="AI204" i="1"/>
  <c r="AJ204" i="1"/>
  <c r="AK204" i="1"/>
  <c r="AL204" i="1"/>
  <c r="AM204" i="1"/>
  <c r="AN204" i="1"/>
  <c r="AO204" i="1"/>
  <c r="AP204" i="1"/>
  <c r="AQ204" i="1"/>
  <c r="AR204" i="1"/>
  <c r="AS204" i="1"/>
  <c r="AT204" i="1"/>
  <c r="AU204" i="1"/>
  <c r="AV204" i="1"/>
  <c r="AW204" i="1"/>
  <c r="AX204" i="1"/>
  <c r="C205" i="1"/>
  <c r="D205" i="1"/>
  <c r="E205" i="1"/>
  <c r="F205" i="1"/>
  <c r="G205" i="1"/>
  <c r="H205" i="1"/>
  <c r="I205" i="1"/>
  <c r="J205" i="1"/>
  <c r="K205" i="1"/>
  <c r="L205" i="1"/>
  <c r="M205" i="1"/>
  <c r="N205" i="1"/>
  <c r="O205" i="1"/>
  <c r="P205" i="1"/>
  <c r="Q205" i="1"/>
  <c r="R205" i="1"/>
  <c r="S205" i="1"/>
  <c r="T205" i="1"/>
  <c r="U205" i="1"/>
  <c r="V205" i="1"/>
  <c r="W205" i="1"/>
  <c r="X205" i="1"/>
  <c r="Y205" i="1"/>
  <c r="Z205" i="1"/>
  <c r="AA205" i="1"/>
  <c r="AB205" i="1"/>
  <c r="AC205" i="1"/>
  <c r="AD205" i="1"/>
  <c r="AE205" i="1"/>
  <c r="AF205" i="1"/>
  <c r="AG205" i="1"/>
  <c r="AH205" i="1"/>
  <c r="AI205" i="1"/>
  <c r="AJ205" i="1"/>
  <c r="AK205" i="1"/>
  <c r="AL205" i="1"/>
  <c r="AM205" i="1"/>
  <c r="AN205" i="1"/>
  <c r="AO205" i="1"/>
  <c r="AP205" i="1"/>
  <c r="AQ205" i="1"/>
  <c r="AR205" i="1"/>
  <c r="AS205" i="1"/>
  <c r="AT205" i="1"/>
  <c r="AU205" i="1"/>
  <c r="AV205" i="1"/>
  <c r="AW205" i="1"/>
  <c r="AX205" i="1"/>
  <c r="C206" i="1"/>
  <c r="D206" i="1"/>
  <c r="E206" i="1"/>
  <c r="F206" i="1"/>
  <c r="G206" i="1"/>
  <c r="H206" i="1"/>
  <c r="I206" i="1"/>
  <c r="J206" i="1"/>
  <c r="K206" i="1"/>
  <c r="L206" i="1"/>
  <c r="M206" i="1"/>
  <c r="N206" i="1"/>
  <c r="O206" i="1"/>
  <c r="P206" i="1"/>
  <c r="Q206" i="1"/>
  <c r="R206" i="1"/>
  <c r="S206" i="1"/>
  <c r="T206" i="1"/>
  <c r="U206" i="1"/>
  <c r="V206" i="1"/>
  <c r="W206" i="1"/>
  <c r="X206" i="1"/>
  <c r="Y206" i="1"/>
  <c r="Z206" i="1"/>
  <c r="AA206" i="1"/>
  <c r="AB206" i="1"/>
  <c r="AC206" i="1"/>
  <c r="AD206" i="1"/>
  <c r="AE206" i="1"/>
  <c r="AF206" i="1"/>
  <c r="AG206" i="1"/>
  <c r="AH206" i="1"/>
  <c r="AI206" i="1"/>
  <c r="AJ206" i="1"/>
  <c r="AK206" i="1"/>
  <c r="AL206" i="1"/>
  <c r="AM206" i="1"/>
  <c r="AN206" i="1"/>
  <c r="AO206" i="1"/>
  <c r="AP206" i="1"/>
  <c r="AQ206" i="1"/>
  <c r="AR206" i="1"/>
  <c r="AS206" i="1"/>
  <c r="AT206" i="1"/>
  <c r="AU206" i="1"/>
  <c r="AV206" i="1"/>
  <c r="AW206" i="1"/>
  <c r="AX206" i="1"/>
  <c r="C207" i="1"/>
  <c r="D207" i="1"/>
  <c r="E207" i="1"/>
  <c r="F207" i="1"/>
  <c r="G207" i="1"/>
  <c r="H207" i="1"/>
  <c r="I207" i="1"/>
  <c r="J207" i="1"/>
  <c r="K207" i="1"/>
  <c r="L207" i="1"/>
  <c r="M207" i="1"/>
  <c r="N207" i="1"/>
  <c r="O207" i="1"/>
  <c r="P207" i="1"/>
  <c r="Q207" i="1"/>
  <c r="R207" i="1"/>
  <c r="S207" i="1"/>
  <c r="T207" i="1"/>
  <c r="U207" i="1"/>
  <c r="V207" i="1"/>
  <c r="W207" i="1"/>
  <c r="X207" i="1"/>
  <c r="Y207" i="1"/>
  <c r="Z207" i="1"/>
  <c r="AA207" i="1"/>
  <c r="AB207" i="1"/>
  <c r="AC207" i="1"/>
  <c r="AD207" i="1"/>
  <c r="AE207" i="1"/>
  <c r="AF207" i="1"/>
  <c r="AG207" i="1"/>
  <c r="AH207" i="1"/>
  <c r="AI207" i="1"/>
  <c r="AJ207" i="1"/>
  <c r="AK207" i="1"/>
  <c r="AL207" i="1"/>
  <c r="AM207" i="1"/>
  <c r="AN207" i="1"/>
  <c r="AO207" i="1"/>
  <c r="AP207" i="1"/>
  <c r="AQ207" i="1"/>
  <c r="AR207" i="1"/>
  <c r="AS207" i="1"/>
  <c r="AT207" i="1"/>
  <c r="AU207" i="1"/>
  <c r="AV207" i="1"/>
  <c r="AW207" i="1"/>
  <c r="AX207" i="1"/>
  <c r="C208" i="1"/>
  <c r="D208" i="1"/>
  <c r="E208" i="1"/>
  <c r="F208" i="1"/>
  <c r="G208" i="1"/>
  <c r="H208" i="1"/>
  <c r="I208" i="1"/>
  <c r="J208" i="1"/>
  <c r="K208" i="1"/>
  <c r="L208" i="1"/>
  <c r="M208" i="1"/>
  <c r="N208" i="1"/>
  <c r="O208" i="1"/>
  <c r="P208" i="1"/>
  <c r="Q208" i="1"/>
  <c r="R208" i="1"/>
  <c r="S208" i="1"/>
  <c r="T208" i="1"/>
  <c r="U208" i="1"/>
  <c r="V208" i="1"/>
  <c r="W208" i="1"/>
  <c r="X208" i="1"/>
  <c r="Y208" i="1"/>
  <c r="Z208" i="1"/>
  <c r="AA208" i="1"/>
  <c r="AB208" i="1"/>
  <c r="AC208" i="1"/>
  <c r="AD208" i="1"/>
  <c r="AE208" i="1"/>
  <c r="AF208" i="1"/>
  <c r="AG208" i="1"/>
  <c r="AH208" i="1"/>
  <c r="AI208" i="1"/>
  <c r="AJ208" i="1"/>
  <c r="AK208" i="1"/>
  <c r="AL208" i="1"/>
  <c r="AM208" i="1"/>
  <c r="AN208" i="1"/>
  <c r="AO208" i="1"/>
  <c r="AP208" i="1"/>
  <c r="AQ208" i="1"/>
  <c r="AR208" i="1"/>
  <c r="AS208" i="1"/>
  <c r="AT208" i="1"/>
  <c r="AU208" i="1"/>
  <c r="AV208" i="1"/>
  <c r="AW208" i="1"/>
  <c r="AX208" i="1"/>
  <c r="C209" i="1"/>
  <c r="D209" i="1"/>
  <c r="E209" i="1"/>
  <c r="F209" i="1"/>
  <c r="G209" i="1"/>
  <c r="H209" i="1"/>
  <c r="I209" i="1"/>
  <c r="J209" i="1"/>
  <c r="K209" i="1"/>
  <c r="L209" i="1"/>
  <c r="M209" i="1"/>
  <c r="N209" i="1"/>
  <c r="O209" i="1"/>
  <c r="P209" i="1"/>
  <c r="Q209" i="1"/>
  <c r="R209" i="1"/>
  <c r="S209" i="1"/>
  <c r="T209" i="1"/>
  <c r="U209" i="1"/>
  <c r="V209" i="1"/>
  <c r="W209" i="1"/>
  <c r="X209" i="1"/>
  <c r="Y209" i="1"/>
  <c r="Z209" i="1"/>
  <c r="AA209" i="1"/>
  <c r="AB209" i="1"/>
  <c r="AC209" i="1"/>
  <c r="AD209" i="1"/>
  <c r="AE209" i="1"/>
  <c r="AF209" i="1"/>
  <c r="AG209" i="1"/>
  <c r="AH209" i="1"/>
  <c r="AI209" i="1"/>
  <c r="AJ209" i="1"/>
  <c r="AK209" i="1"/>
  <c r="AL209" i="1"/>
  <c r="AM209" i="1"/>
  <c r="AN209" i="1"/>
  <c r="AO209" i="1"/>
  <c r="AP209" i="1"/>
  <c r="AQ209" i="1"/>
  <c r="AR209" i="1"/>
  <c r="AS209" i="1"/>
  <c r="AT209" i="1"/>
  <c r="AU209" i="1"/>
  <c r="AV209" i="1"/>
  <c r="AW209" i="1"/>
  <c r="AX209" i="1"/>
  <c r="C210" i="1"/>
  <c r="D210" i="1"/>
  <c r="E210" i="1"/>
  <c r="F210" i="1"/>
  <c r="G210" i="1"/>
  <c r="H210" i="1"/>
  <c r="I210" i="1"/>
  <c r="J210" i="1"/>
  <c r="K210" i="1"/>
  <c r="L210" i="1"/>
  <c r="M210" i="1"/>
  <c r="N210" i="1"/>
  <c r="O210" i="1"/>
  <c r="P210" i="1"/>
  <c r="Q210" i="1"/>
  <c r="R210" i="1"/>
  <c r="S210" i="1"/>
  <c r="T210" i="1"/>
  <c r="U210" i="1"/>
  <c r="V210" i="1"/>
  <c r="W210" i="1"/>
  <c r="X210" i="1"/>
  <c r="Y210" i="1"/>
  <c r="Z210" i="1"/>
  <c r="AA210" i="1"/>
  <c r="AB210" i="1"/>
  <c r="AC210" i="1"/>
  <c r="AD210" i="1"/>
  <c r="AE210" i="1"/>
  <c r="AF210" i="1"/>
  <c r="AG210" i="1"/>
  <c r="AH210" i="1"/>
  <c r="AI210" i="1"/>
  <c r="AJ210" i="1"/>
  <c r="AK210" i="1"/>
  <c r="AL210" i="1"/>
  <c r="AM210" i="1"/>
  <c r="AN210" i="1"/>
  <c r="AO210" i="1"/>
  <c r="AP210" i="1"/>
  <c r="AQ210" i="1"/>
  <c r="AR210" i="1"/>
  <c r="AS210" i="1"/>
  <c r="AT210" i="1"/>
  <c r="AU210" i="1"/>
  <c r="AV210" i="1"/>
  <c r="AW210" i="1"/>
  <c r="AX210" i="1"/>
  <c r="C211" i="1"/>
  <c r="D211" i="1"/>
  <c r="E211" i="1"/>
  <c r="F211" i="1"/>
  <c r="G211" i="1"/>
  <c r="H211" i="1"/>
  <c r="I211" i="1"/>
  <c r="J211" i="1"/>
  <c r="K211" i="1"/>
  <c r="L211" i="1"/>
  <c r="M211" i="1"/>
  <c r="N211" i="1"/>
  <c r="O211" i="1"/>
  <c r="P211" i="1"/>
  <c r="Q211" i="1"/>
  <c r="R211" i="1"/>
  <c r="S211" i="1"/>
  <c r="T211" i="1"/>
  <c r="U211" i="1"/>
  <c r="V211" i="1"/>
  <c r="W211" i="1"/>
  <c r="X211" i="1"/>
  <c r="Y211" i="1"/>
  <c r="Z211" i="1"/>
  <c r="AA211" i="1"/>
  <c r="AB211" i="1"/>
  <c r="AC211" i="1"/>
  <c r="AD211" i="1"/>
  <c r="AE211" i="1"/>
  <c r="AF211" i="1"/>
  <c r="AG211" i="1"/>
  <c r="AH211" i="1"/>
  <c r="AI211" i="1"/>
  <c r="AJ211" i="1"/>
  <c r="AK211" i="1"/>
  <c r="AL211" i="1"/>
  <c r="AM211" i="1"/>
  <c r="AN211" i="1"/>
  <c r="AO211" i="1"/>
  <c r="AP211" i="1"/>
  <c r="AQ211" i="1"/>
  <c r="AR211" i="1"/>
  <c r="AS211" i="1"/>
  <c r="AT211" i="1"/>
  <c r="AU211" i="1"/>
  <c r="AV211" i="1"/>
  <c r="AW211" i="1"/>
  <c r="AX211" i="1"/>
  <c r="C212" i="1"/>
  <c r="D212" i="1"/>
  <c r="E212" i="1"/>
  <c r="F212" i="1"/>
  <c r="G212" i="1"/>
  <c r="H212" i="1"/>
  <c r="I212" i="1"/>
  <c r="J212" i="1"/>
  <c r="K212" i="1"/>
  <c r="L212" i="1"/>
  <c r="M212" i="1"/>
  <c r="N212" i="1"/>
  <c r="O212" i="1"/>
  <c r="P212" i="1"/>
  <c r="Q212" i="1"/>
  <c r="R212" i="1"/>
  <c r="S212" i="1"/>
  <c r="T212" i="1"/>
  <c r="U212" i="1"/>
  <c r="V212" i="1"/>
  <c r="W212" i="1"/>
  <c r="X212" i="1"/>
  <c r="Y212" i="1"/>
  <c r="Z212" i="1"/>
  <c r="AA212" i="1"/>
  <c r="AB212" i="1"/>
  <c r="AC212" i="1"/>
  <c r="AD212" i="1"/>
  <c r="AE212" i="1"/>
  <c r="AF212" i="1"/>
  <c r="AG212" i="1"/>
  <c r="AH212" i="1"/>
  <c r="AI212" i="1"/>
  <c r="AJ212" i="1"/>
  <c r="AK212" i="1"/>
  <c r="AL212" i="1"/>
  <c r="AM212" i="1"/>
  <c r="AN212" i="1"/>
  <c r="AO212" i="1"/>
  <c r="AP212" i="1"/>
  <c r="AQ212" i="1"/>
  <c r="AR212" i="1"/>
  <c r="AS212" i="1"/>
  <c r="AT212" i="1"/>
  <c r="AU212" i="1"/>
  <c r="AV212" i="1"/>
  <c r="AW212" i="1"/>
  <c r="AX212" i="1"/>
  <c r="C213" i="1"/>
  <c r="D213" i="1"/>
  <c r="E213" i="1"/>
  <c r="F213" i="1"/>
  <c r="G213" i="1"/>
  <c r="H213" i="1"/>
  <c r="I213" i="1"/>
  <c r="J213" i="1"/>
  <c r="K213" i="1"/>
  <c r="L213" i="1"/>
  <c r="M213" i="1"/>
  <c r="N213" i="1"/>
  <c r="O213" i="1"/>
  <c r="P213" i="1"/>
  <c r="Q213" i="1"/>
  <c r="R213" i="1"/>
  <c r="S213" i="1"/>
  <c r="T213" i="1"/>
  <c r="U213" i="1"/>
  <c r="V213" i="1"/>
  <c r="W213" i="1"/>
  <c r="X213" i="1"/>
  <c r="Y213" i="1"/>
  <c r="Z213" i="1"/>
  <c r="AA213" i="1"/>
  <c r="AB213" i="1"/>
  <c r="AC213" i="1"/>
  <c r="AD213" i="1"/>
  <c r="AE213" i="1"/>
  <c r="AF213" i="1"/>
  <c r="AG213" i="1"/>
  <c r="AH213" i="1"/>
  <c r="AI213" i="1"/>
  <c r="AJ213" i="1"/>
  <c r="AK213" i="1"/>
  <c r="AL213" i="1"/>
  <c r="AM213" i="1"/>
  <c r="AN213" i="1"/>
  <c r="AO213" i="1"/>
  <c r="AP213" i="1"/>
  <c r="AQ213" i="1"/>
  <c r="AR213" i="1"/>
  <c r="AS213" i="1"/>
  <c r="AT213" i="1"/>
  <c r="AU213" i="1"/>
  <c r="AV213" i="1"/>
  <c r="AW213" i="1"/>
  <c r="AX213" i="1"/>
  <c r="C214" i="1"/>
  <c r="D214" i="1"/>
  <c r="E214" i="1"/>
  <c r="F214" i="1"/>
  <c r="G214" i="1"/>
  <c r="H214" i="1"/>
  <c r="I214" i="1"/>
  <c r="J214" i="1"/>
  <c r="K214" i="1"/>
  <c r="L214" i="1"/>
  <c r="M214" i="1"/>
  <c r="N214" i="1"/>
  <c r="O214" i="1"/>
  <c r="P214" i="1"/>
  <c r="Q214" i="1"/>
  <c r="R214" i="1"/>
  <c r="S214" i="1"/>
  <c r="T214" i="1"/>
  <c r="U214" i="1"/>
  <c r="V214" i="1"/>
  <c r="W214" i="1"/>
  <c r="X214" i="1"/>
  <c r="Y214" i="1"/>
  <c r="Z214" i="1"/>
  <c r="AA214" i="1"/>
  <c r="AB214" i="1"/>
  <c r="AC214" i="1"/>
  <c r="AD214" i="1"/>
  <c r="AE214" i="1"/>
  <c r="AF214" i="1"/>
  <c r="AG214" i="1"/>
  <c r="AH214" i="1"/>
  <c r="AI214" i="1"/>
  <c r="AJ214" i="1"/>
  <c r="AK214" i="1"/>
  <c r="AL214" i="1"/>
  <c r="AM214" i="1"/>
  <c r="AN214" i="1"/>
  <c r="AO214" i="1"/>
  <c r="AP214" i="1"/>
  <c r="AQ214" i="1"/>
  <c r="AR214" i="1"/>
  <c r="AS214" i="1"/>
  <c r="AT214" i="1"/>
  <c r="AU214" i="1"/>
  <c r="AV214" i="1"/>
  <c r="AW214" i="1"/>
  <c r="AX214" i="1"/>
  <c r="C215" i="1"/>
  <c r="D215" i="1"/>
  <c r="E215" i="1"/>
  <c r="F215" i="1"/>
  <c r="G215" i="1"/>
  <c r="H215" i="1"/>
  <c r="I215" i="1"/>
  <c r="J215" i="1"/>
  <c r="K215" i="1"/>
  <c r="L215" i="1"/>
  <c r="M215" i="1"/>
  <c r="N215" i="1"/>
  <c r="O215" i="1"/>
  <c r="P215" i="1"/>
  <c r="Q215" i="1"/>
  <c r="R215" i="1"/>
  <c r="S215" i="1"/>
  <c r="T215" i="1"/>
  <c r="U215" i="1"/>
  <c r="V215" i="1"/>
  <c r="W215" i="1"/>
  <c r="X215" i="1"/>
  <c r="Y215" i="1"/>
  <c r="Z215" i="1"/>
  <c r="AA215" i="1"/>
  <c r="AB215" i="1"/>
  <c r="AC215" i="1"/>
  <c r="AD215" i="1"/>
  <c r="AE215" i="1"/>
  <c r="AF215" i="1"/>
  <c r="AG215" i="1"/>
  <c r="AH215" i="1"/>
  <c r="AI215" i="1"/>
  <c r="AJ215" i="1"/>
  <c r="AK215" i="1"/>
  <c r="AL215" i="1"/>
  <c r="AM215" i="1"/>
  <c r="AN215" i="1"/>
  <c r="AO215" i="1"/>
  <c r="AP215" i="1"/>
  <c r="AQ215" i="1"/>
  <c r="AR215" i="1"/>
  <c r="AS215" i="1"/>
  <c r="AT215" i="1"/>
  <c r="AU215" i="1"/>
  <c r="AV215" i="1"/>
  <c r="AW215" i="1"/>
  <c r="AX215" i="1"/>
  <c r="C216" i="1"/>
  <c r="D216" i="1"/>
  <c r="E216" i="1"/>
  <c r="F216" i="1"/>
  <c r="G216" i="1"/>
  <c r="H216" i="1"/>
  <c r="I216" i="1"/>
  <c r="J216" i="1"/>
  <c r="K216" i="1"/>
  <c r="L216" i="1"/>
  <c r="M216" i="1"/>
  <c r="N216" i="1"/>
  <c r="O216" i="1"/>
  <c r="P216" i="1"/>
  <c r="Q216" i="1"/>
  <c r="R216" i="1"/>
  <c r="S216" i="1"/>
  <c r="T216" i="1"/>
  <c r="U216" i="1"/>
  <c r="V216" i="1"/>
  <c r="W216" i="1"/>
  <c r="X216" i="1"/>
  <c r="Y216" i="1"/>
  <c r="Z216" i="1"/>
  <c r="AA216" i="1"/>
  <c r="AB216" i="1"/>
  <c r="AC216" i="1"/>
  <c r="AD216" i="1"/>
  <c r="AE216" i="1"/>
  <c r="AF216" i="1"/>
  <c r="AG216" i="1"/>
  <c r="AH216" i="1"/>
  <c r="AI216" i="1"/>
  <c r="AJ216" i="1"/>
  <c r="AK216" i="1"/>
  <c r="AL216" i="1"/>
  <c r="AM216" i="1"/>
  <c r="AN216" i="1"/>
  <c r="AO216" i="1"/>
  <c r="AP216" i="1"/>
  <c r="AQ216" i="1"/>
  <c r="AR216" i="1"/>
  <c r="AS216" i="1"/>
  <c r="AT216" i="1"/>
  <c r="AU216" i="1"/>
  <c r="AV216" i="1"/>
  <c r="AW216" i="1"/>
  <c r="AX216" i="1"/>
  <c r="C217" i="1"/>
  <c r="D217" i="1"/>
  <c r="E217" i="1"/>
  <c r="F217" i="1"/>
  <c r="G217" i="1"/>
  <c r="H217" i="1"/>
  <c r="I217" i="1"/>
  <c r="J217" i="1"/>
  <c r="K217" i="1"/>
  <c r="L217" i="1"/>
  <c r="M217" i="1"/>
  <c r="N217" i="1"/>
  <c r="O217" i="1"/>
  <c r="P217" i="1"/>
  <c r="Q217" i="1"/>
  <c r="R217" i="1"/>
  <c r="S217" i="1"/>
  <c r="T217" i="1"/>
  <c r="U217" i="1"/>
  <c r="V217" i="1"/>
  <c r="W217" i="1"/>
  <c r="X217" i="1"/>
  <c r="Y217" i="1"/>
  <c r="Z217" i="1"/>
  <c r="AA217" i="1"/>
  <c r="AB217" i="1"/>
  <c r="AC217" i="1"/>
  <c r="AD217" i="1"/>
  <c r="AE217" i="1"/>
  <c r="AF217" i="1"/>
  <c r="AG217" i="1"/>
  <c r="AH217" i="1"/>
  <c r="AI217" i="1"/>
  <c r="AJ217" i="1"/>
  <c r="AK217" i="1"/>
  <c r="AL217" i="1"/>
  <c r="AM217" i="1"/>
  <c r="AN217" i="1"/>
  <c r="AO217" i="1"/>
  <c r="AP217" i="1"/>
  <c r="AQ217" i="1"/>
  <c r="AR217" i="1"/>
  <c r="AS217" i="1"/>
  <c r="AT217" i="1"/>
  <c r="AU217" i="1"/>
  <c r="AV217" i="1"/>
  <c r="AW217" i="1"/>
  <c r="AX217" i="1"/>
  <c r="C218" i="1"/>
  <c r="D218" i="1"/>
  <c r="E218" i="1"/>
  <c r="F218" i="1"/>
  <c r="G218" i="1"/>
  <c r="H218" i="1"/>
  <c r="I218" i="1"/>
  <c r="J218" i="1"/>
  <c r="K218" i="1"/>
  <c r="L218" i="1"/>
  <c r="M218" i="1"/>
  <c r="N218" i="1"/>
  <c r="O218" i="1"/>
  <c r="P218" i="1"/>
  <c r="Q218" i="1"/>
  <c r="R218" i="1"/>
  <c r="S218" i="1"/>
  <c r="T218" i="1"/>
  <c r="U218" i="1"/>
  <c r="V218" i="1"/>
  <c r="W218" i="1"/>
  <c r="X218" i="1"/>
  <c r="Y218" i="1"/>
  <c r="Z218" i="1"/>
  <c r="AA218" i="1"/>
  <c r="AB218" i="1"/>
  <c r="AC218" i="1"/>
  <c r="AD218" i="1"/>
  <c r="AE218" i="1"/>
  <c r="AF218" i="1"/>
  <c r="AG218" i="1"/>
  <c r="AH218" i="1"/>
  <c r="AI218" i="1"/>
  <c r="AJ218" i="1"/>
  <c r="AK218" i="1"/>
  <c r="AL218" i="1"/>
  <c r="AM218" i="1"/>
  <c r="AN218" i="1"/>
  <c r="AO218" i="1"/>
  <c r="AP218" i="1"/>
  <c r="AQ218" i="1"/>
  <c r="AR218" i="1"/>
  <c r="AS218" i="1"/>
  <c r="AT218" i="1"/>
  <c r="AU218" i="1"/>
  <c r="AV218" i="1"/>
  <c r="AW218" i="1"/>
  <c r="AX218" i="1"/>
  <c r="C219" i="1"/>
  <c r="D219" i="1"/>
  <c r="E219" i="1"/>
  <c r="F219" i="1"/>
  <c r="G219" i="1"/>
  <c r="H219" i="1"/>
  <c r="I219" i="1"/>
  <c r="J219" i="1"/>
  <c r="K219" i="1"/>
  <c r="L219" i="1"/>
  <c r="M219" i="1"/>
  <c r="N219" i="1"/>
  <c r="O219" i="1"/>
  <c r="P219" i="1"/>
  <c r="Q219" i="1"/>
  <c r="R219" i="1"/>
  <c r="S219" i="1"/>
  <c r="T219" i="1"/>
  <c r="U219" i="1"/>
  <c r="V219" i="1"/>
  <c r="W219" i="1"/>
  <c r="X219" i="1"/>
  <c r="Y219" i="1"/>
  <c r="Z219" i="1"/>
  <c r="AA219" i="1"/>
  <c r="AB219" i="1"/>
  <c r="AC219" i="1"/>
  <c r="AD219" i="1"/>
  <c r="AE219" i="1"/>
  <c r="AF219" i="1"/>
  <c r="AG219" i="1"/>
  <c r="AH219" i="1"/>
  <c r="AI219" i="1"/>
  <c r="AJ219" i="1"/>
  <c r="AK219" i="1"/>
  <c r="AL219" i="1"/>
  <c r="AM219" i="1"/>
  <c r="AN219" i="1"/>
  <c r="AO219" i="1"/>
  <c r="AP219" i="1"/>
  <c r="AQ219" i="1"/>
  <c r="AR219" i="1"/>
  <c r="AS219" i="1"/>
  <c r="AT219" i="1"/>
  <c r="AU219" i="1"/>
  <c r="AV219" i="1"/>
  <c r="AW219" i="1"/>
  <c r="AX219" i="1"/>
  <c r="C220" i="1"/>
  <c r="D220" i="1"/>
  <c r="E220" i="1"/>
  <c r="F220" i="1"/>
  <c r="G220" i="1"/>
  <c r="H220" i="1"/>
  <c r="I220" i="1"/>
  <c r="J220" i="1"/>
  <c r="K220" i="1"/>
  <c r="L220" i="1"/>
  <c r="M220" i="1"/>
  <c r="N220" i="1"/>
  <c r="O220" i="1"/>
  <c r="P220" i="1"/>
  <c r="Q220" i="1"/>
  <c r="R220" i="1"/>
  <c r="S220" i="1"/>
  <c r="T220" i="1"/>
  <c r="U220" i="1"/>
  <c r="V220" i="1"/>
  <c r="W220" i="1"/>
  <c r="X220" i="1"/>
  <c r="Y220" i="1"/>
  <c r="Z220" i="1"/>
  <c r="AA220" i="1"/>
  <c r="AB220" i="1"/>
  <c r="AC220" i="1"/>
  <c r="AD220" i="1"/>
  <c r="AE220" i="1"/>
  <c r="AF220" i="1"/>
  <c r="AG220" i="1"/>
  <c r="AH220" i="1"/>
  <c r="AI220" i="1"/>
  <c r="AJ220" i="1"/>
  <c r="AK220" i="1"/>
  <c r="AL220" i="1"/>
  <c r="AM220" i="1"/>
  <c r="AN220" i="1"/>
  <c r="AO220" i="1"/>
  <c r="AP220" i="1"/>
  <c r="AQ220" i="1"/>
  <c r="AR220" i="1"/>
  <c r="AS220" i="1"/>
  <c r="AT220" i="1"/>
  <c r="AU220" i="1"/>
  <c r="AV220" i="1"/>
  <c r="AW220" i="1"/>
  <c r="AX220" i="1"/>
  <c r="C221" i="1"/>
  <c r="D221" i="1"/>
  <c r="E221" i="1"/>
  <c r="F221" i="1"/>
  <c r="G221" i="1"/>
  <c r="H221" i="1"/>
  <c r="I221" i="1"/>
  <c r="J221" i="1"/>
  <c r="K221" i="1"/>
  <c r="L221" i="1"/>
  <c r="M221" i="1"/>
  <c r="N221" i="1"/>
  <c r="O221" i="1"/>
  <c r="P221" i="1"/>
  <c r="Q221" i="1"/>
  <c r="R221" i="1"/>
  <c r="S221" i="1"/>
  <c r="T221" i="1"/>
  <c r="U221" i="1"/>
  <c r="V221" i="1"/>
  <c r="W221" i="1"/>
  <c r="X221" i="1"/>
  <c r="Y221" i="1"/>
  <c r="Z221" i="1"/>
  <c r="AA221" i="1"/>
  <c r="AB221" i="1"/>
  <c r="AC221" i="1"/>
  <c r="AD221" i="1"/>
  <c r="AE221" i="1"/>
  <c r="AF221" i="1"/>
  <c r="AG221" i="1"/>
  <c r="AH221" i="1"/>
  <c r="AI221" i="1"/>
  <c r="AJ221" i="1"/>
  <c r="AK221" i="1"/>
  <c r="AL221" i="1"/>
  <c r="AM221" i="1"/>
  <c r="AN221" i="1"/>
  <c r="AO221" i="1"/>
  <c r="AP221" i="1"/>
  <c r="AQ221" i="1"/>
  <c r="AR221" i="1"/>
  <c r="AS221" i="1"/>
  <c r="AT221" i="1"/>
  <c r="AU221" i="1"/>
  <c r="AV221" i="1"/>
  <c r="AW221" i="1"/>
  <c r="AX221" i="1"/>
  <c r="C222" i="1"/>
  <c r="D222" i="1"/>
  <c r="E222" i="1"/>
  <c r="F222" i="1"/>
  <c r="G222" i="1"/>
  <c r="H222" i="1"/>
  <c r="I222" i="1"/>
  <c r="J222" i="1"/>
  <c r="K222" i="1"/>
  <c r="L222" i="1"/>
  <c r="M222" i="1"/>
  <c r="N222" i="1"/>
  <c r="O222" i="1"/>
  <c r="P222" i="1"/>
  <c r="Q222" i="1"/>
  <c r="R222" i="1"/>
  <c r="S222" i="1"/>
  <c r="T222" i="1"/>
  <c r="U222" i="1"/>
  <c r="V222" i="1"/>
  <c r="W222" i="1"/>
  <c r="X222" i="1"/>
  <c r="Y222" i="1"/>
  <c r="Z222" i="1"/>
  <c r="AA222" i="1"/>
  <c r="AB222" i="1"/>
  <c r="AC222" i="1"/>
  <c r="AD222" i="1"/>
  <c r="AE222" i="1"/>
  <c r="AF222" i="1"/>
  <c r="AG222" i="1"/>
  <c r="AH222" i="1"/>
  <c r="AI222" i="1"/>
  <c r="AJ222" i="1"/>
  <c r="AK222" i="1"/>
  <c r="AL222" i="1"/>
  <c r="AM222" i="1"/>
  <c r="AN222" i="1"/>
  <c r="AO222" i="1"/>
  <c r="AP222" i="1"/>
  <c r="AQ222" i="1"/>
  <c r="AR222" i="1"/>
  <c r="AS222" i="1"/>
  <c r="AT222" i="1"/>
  <c r="AU222" i="1"/>
  <c r="AV222" i="1"/>
  <c r="AW222" i="1"/>
  <c r="AX222" i="1"/>
  <c r="C223" i="1"/>
  <c r="D223" i="1"/>
  <c r="E223" i="1"/>
  <c r="F223" i="1"/>
  <c r="G223" i="1"/>
  <c r="H223" i="1"/>
  <c r="I223" i="1"/>
  <c r="J223" i="1"/>
  <c r="K223" i="1"/>
  <c r="L223" i="1"/>
  <c r="M223" i="1"/>
  <c r="N223" i="1"/>
  <c r="O223" i="1"/>
  <c r="P223" i="1"/>
  <c r="Q223" i="1"/>
  <c r="R223" i="1"/>
  <c r="S223" i="1"/>
  <c r="T223" i="1"/>
  <c r="U223" i="1"/>
  <c r="V223" i="1"/>
  <c r="W223" i="1"/>
  <c r="X223" i="1"/>
  <c r="Y223" i="1"/>
  <c r="Z223" i="1"/>
  <c r="AA223" i="1"/>
  <c r="AB223" i="1"/>
  <c r="AC223" i="1"/>
  <c r="AD223" i="1"/>
  <c r="AE223" i="1"/>
  <c r="AF223" i="1"/>
  <c r="AG223" i="1"/>
  <c r="AH223" i="1"/>
  <c r="AI223" i="1"/>
  <c r="AJ223" i="1"/>
  <c r="AK223" i="1"/>
  <c r="AL223" i="1"/>
  <c r="AM223" i="1"/>
  <c r="AN223" i="1"/>
  <c r="AO223" i="1"/>
  <c r="AP223" i="1"/>
  <c r="AQ223" i="1"/>
  <c r="AR223" i="1"/>
  <c r="AS223" i="1"/>
  <c r="AT223" i="1"/>
  <c r="AU223" i="1"/>
  <c r="AV223" i="1"/>
  <c r="AW223" i="1"/>
  <c r="AX223" i="1"/>
  <c r="C224" i="1"/>
  <c r="D224" i="1"/>
  <c r="E224" i="1"/>
  <c r="F224" i="1"/>
  <c r="G224" i="1"/>
  <c r="H224" i="1"/>
  <c r="I224" i="1"/>
  <c r="J224" i="1"/>
  <c r="K224" i="1"/>
  <c r="L224" i="1"/>
  <c r="M224" i="1"/>
  <c r="N224" i="1"/>
  <c r="O224" i="1"/>
  <c r="P224" i="1"/>
  <c r="Q224" i="1"/>
  <c r="R224" i="1"/>
  <c r="S224" i="1"/>
  <c r="T224" i="1"/>
  <c r="U224" i="1"/>
  <c r="V224" i="1"/>
  <c r="W224" i="1"/>
  <c r="X224" i="1"/>
  <c r="Y224" i="1"/>
  <c r="Z224" i="1"/>
  <c r="AA224" i="1"/>
  <c r="AB224" i="1"/>
  <c r="AC224" i="1"/>
  <c r="AD224" i="1"/>
  <c r="AE224" i="1"/>
  <c r="AF224" i="1"/>
  <c r="AG224" i="1"/>
  <c r="AH224" i="1"/>
  <c r="AI224" i="1"/>
  <c r="AJ224" i="1"/>
  <c r="AK224" i="1"/>
  <c r="AL224" i="1"/>
  <c r="AM224" i="1"/>
  <c r="AN224" i="1"/>
  <c r="AO224" i="1"/>
  <c r="AP224" i="1"/>
  <c r="AQ224" i="1"/>
  <c r="AR224" i="1"/>
  <c r="AS224" i="1"/>
  <c r="AT224" i="1"/>
  <c r="AU224" i="1"/>
  <c r="AV224" i="1"/>
  <c r="AW224" i="1"/>
  <c r="AX224" i="1"/>
  <c r="C225" i="1"/>
  <c r="D225" i="1"/>
  <c r="E225" i="1"/>
  <c r="F225" i="1"/>
  <c r="G225" i="1"/>
  <c r="H225" i="1"/>
  <c r="I225" i="1"/>
  <c r="J225" i="1"/>
  <c r="K225" i="1"/>
  <c r="L225" i="1"/>
  <c r="M225" i="1"/>
  <c r="N225" i="1"/>
  <c r="O225" i="1"/>
  <c r="P225" i="1"/>
  <c r="Q225" i="1"/>
  <c r="R225" i="1"/>
  <c r="S225" i="1"/>
  <c r="T225" i="1"/>
  <c r="U225" i="1"/>
  <c r="V225" i="1"/>
  <c r="W225" i="1"/>
  <c r="X225" i="1"/>
  <c r="Y225" i="1"/>
  <c r="Z225" i="1"/>
  <c r="AA225" i="1"/>
  <c r="AB225" i="1"/>
  <c r="AC225" i="1"/>
  <c r="AD225" i="1"/>
  <c r="AE225" i="1"/>
  <c r="AF225" i="1"/>
  <c r="AG225" i="1"/>
  <c r="AH225" i="1"/>
  <c r="AI225" i="1"/>
  <c r="AJ225" i="1"/>
  <c r="AK225" i="1"/>
  <c r="AL225" i="1"/>
  <c r="AM225" i="1"/>
  <c r="AN225" i="1"/>
  <c r="AO225" i="1"/>
  <c r="AP225" i="1"/>
  <c r="AQ225" i="1"/>
  <c r="AR225" i="1"/>
  <c r="AS225" i="1"/>
  <c r="AT225" i="1"/>
  <c r="AU225" i="1"/>
  <c r="AV225" i="1"/>
  <c r="AW225" i="1"/>
  <c r="AX225" i="1"/>
  <c r="C226" i="1"/>
  <c r="D226" i="1"/>
  <c r="E226" i="1"/>
  <c r="F226" i="1"/>
  <c r="G226" i="1"/>
  <c r="H226" i="1"/>
  <c r="I226" i="1"/>
  <c r="J226" i="1"/>
  <c r="K226" i="1"/>
  <c r="L226" i="1"/>
  <c r="M226" i="1"/>
  <c r="N226" i="1"/>
  <c r="O226" i="1"/>
  <c r="P226" i="1"/>
  <c r="Q226" i="1"/>
  <c r="R226" i="1"/>
  <c r="S226" i="1"/>
  <c r="T226" i="1"/>
  <c r="U226" i="1"/>
  <c r="V226" i="1"/>
  <c r="W226" i="1"/>
  <c r="X226" i="1"/>
  <c r="Y226" i="1"/>
  <c r="Z226" i="1"/>
  <c r="AA226" i="1"/>
  <c r="AB226" i="1"/>
  <c r="AC226" i="1"/>
  <c r="AD226" i="1"/>
  <c r="AE226" i="1"/>
  <c r="AF226" i="1"/>
  <c r="AG226" i="1"/>
  <c r="AH226" i="1"/>
  <c r="AI226" i="1"/>
  <c r="AJ226" i="1"/>
  <c r="AK226" i="1"/>
  <c r="AL226" i="1"/>
  <c r="AM226" i="1"/>
  <c r="AN226" i="1"/>
  <c r="AO226" i="1"/>
  <c r="AP226" i="1"/>
  <c r="AQ226" i="1"/>
  <c r="AR226" i="1"/>
  <c r="AS226" i="1"/>
  <c r="AT226" i="1"/>
  <c r="AU226" i="1"/>
  <c r="AV226" i="1"/>
  <c r="AW226" i="1"/>
  <c r="AX226" i="1"/>
  <c r="C227" i="1"/>
  <c r="D227" i="1"/>
  <c r="E227" i="1"/>
  <c r="F227" i="1"/>
  <c r="G227" i="1"/>
  <c r="H227" i="1"/>
  <c r="I227" i="1"/>
  <c r="J227" i="1"/>
  <c r="K227" i="1"/>
  <c r="L227" i="1"/>
  <c r="M227" i="1"/>
  <c r="N227" i="1"/>
  <c r="O227" i="1"/>
  <c r="P227" i="1"/>
  <c r="Q227" i="1"/>
  <c r="R227" i="1"/>
  <c r="S227" i="1"/>
  <c r="T227" i="1"/>
  <c r="U227" i="1"/>
  <c r="V227" i="1"/>
  <c r="W227" i="1"/>
  <c r="X227" i="1"/>
  <c r="Y227" i="1"/>
  <c r="Z227" i="1"/>
  <c r="AA227" i="1"/>
  <c r="AB227" i="1"/>
  <c r="AC227" i="1"/>
  <c r="AD227" i="1"/>
  <c r="AE227" i="1"/>
  <c r="AF227" i="1"/>
  <c r="AG227" i="1"/>
  <c r="AH227" i="1"/>
  <c r="AI227" i="1"/>
  <c r="AJ227" i="1"/>
  <c r="AK227" i="1"/>
  <c r="AL227" i="1"/>
  <c r="AM227" i="1"/>
  <c r="AN227" i="1"/>
  <c r="AO227" i="1"/>
  <c r="AP227" i="1"/>
  <c r="AQ227" i="1"/>
  <c r="AR227" i="1"/>
  <c r="AS227" i="1"/>
  <c r="AT227" i="1"/>
  <c r="AU227" i="1"/>
  <c r="AV227" i="1"/>
  <c r="AW227" i="1"/>
  <c r="AX227" i="1"/>
  <c r="C228" i="1"/>
  <c r="D228" i="1"/>
  <c r="E228" i="1"/>
  <c r="F228" i="1"/>
  <c r="G228" i="1"/>
  <c r="H228" i="1"/>
  <c r="I228" i="1"/>
  <c r="J228" i="1"/>
  <c r="K228" i="1"/>
  <c r="L228" i="1"/>
  <c r="M228" i="1"/>
  <c r="N228" i="1"/>
  <c r="O228" i="1"/>
  <c r="P228" i="1"/>
  <c r="Q228" i="1"/>
  <c r="R228" i="1"/>
  <c r="S228" i="1"/>
  <c r="T228" i="1"/>
  <c r="U228" i="1"/>
  <c r="V228" i="1"/>
  <c r="W228" i="1"/>
  <c r="X228" i="1"/>
  <c r="Y228" i="1"/>
  <c r="Z228" i="1"/>
  <c r="AA228" i="1"/>
  <c r="AB228" i="1"/>
  <c r="AC228" i="1"/>
  <c r="AD228" i="1"/>
  <c r="AE228" i="1"/>
  <c r="AF228" i="1"/>
  <c r="AG228" i="1"/>
  <c r="AH228" i="1"/>
  <c r="AI228" i="1"/>
  <c r="AJ228" i="1"/>
  <c r="AK228" i="1"/>
  <c r="AL228" i="1"/>
  <c r="AM228" i="1"/>
  <c r="AN228" i="1"/>
  <c r="AO228" i="1"/>
  <c r="AP228" i="1"/>
  <c r="AQ228" i="1"/>
  <c r="AR228" i="1"/>
  <c r="AS228" i="1"/>
  <c r="AT228" i="1"/>
  <c r="AU228" i="1"/>
  <c r="AV228" i="1"/>
  <c r="AW228" i="1"/>
  <c r="AX228" i="1"/>
  <c r="C229" i="1"/>
  <c r="D229" i="1"/>
  <c r="E229" i="1"/>
  <c r="F229" i="1"/>
  <c r="G229" i="1"/>
  <c r="H229" i="1"/>
  <c r="I229" i="1"/>
  <c r="J229" i="1"/>
  <c r="K229" i="1"/>
  <c r="L229" i="1"/>
  <c r="M229" i="1"/>
  <c r="N229" i="1"/>
  <c r="O229" i="1"/>
  <c r="P229" i="1"/>
  <c r="Q229" i="1"/>
  <c r="R229" i="1"/>
  <c r="S229" i="1"/>
  <c r="T229" i="1"/>
  <c r="U229" i="1"/>
  <c r="V229" i="1"/>
  <c r="W229" i="1"/>
  <c r="X229" i="1"/>
  <c r="Y229" i="1"/>
  <c r="Z229" i="1"/>
  <c r="AA229" i="1"/>
  <c r="AB229" i="1"/>
  <c r="AC229" i="1"/>
  <c r="AD229" i="1"/>
  <c r="AE229" i="1"/>
  <c r="AF229" i="1"/>
  <c r="AG229" i="1"/>
  <c r="AH229" i="1"/>
  <c r="AI229" i="1"/>
  <c r="AJ229" i="1"/>
  <c r="AK229" i="1"/>
  <c r="AL229" i="1"/>
  <c r="AM229" i="1"/>
  <c r="AN229" i="1"/>
  <c r="AO229" i="1"/>
  <c r="AP229" i="1"/>
  <c r="AQ229" i="1"/>
  <c r="AR229" i="1"/>
  <c r="AS229" i="1"/>
  <c r="AT229" i="1"/>
  <c r="AU229" i="1"/>
  <c r="AV229" i="1"/>
  <c r="AW229" i="1"/>
  <c r="AX229" i="1"/>
  <c r="C230" i="1"/>
  <c r="D230" i="1"/>
  <c r="E230" i="1"/>
  <c r="F230" i="1"/>
  <c r="G230" i="1"/>
  <c r="H230" i="1"/>
  <c r="I230" i="1"/>
  <c r="J230" i="1"/>
  <c r="K230" i="1"/>
  <c r="L230" i="1"/>
  <c r="M230" i="1"/>
  <c r="N230" i="1"/>
  <c r="O230" i="1"/>
  <c r="P230" i="1"/>
  <c r="Q230" i="1"/>
  <c r="R230" i="1"/>
  <c r="S230" i="1"/>
  <c r="T230" i="1"/>
  <c r="U230" i="1"/>
  <c r="V230" i="1"/>
  <c r="W230" i="1"/>
  <c r="X230" i="1"/>
  <c r="Y230" i="1"/>
  <c r="Z230" i="1"/>
  <c r="AA230" i="1"/>
  <c r="AB230" i="1"/>
  <c r="AC230" i="1"/>
  <c r="AD230" i="1"/>
  <c r="AE230" i="1"/>
  <c r="AF230" i="1"/>
  <c r="AG230" i="1"/>
  <c r="AH230" i="1"/>
  <c r="AI230" i="1"/>
  <c r="AJ230" i="1"/>
  <c r="AK230" i="1"/>
  <c r="AL230" i="1"/>
  <c r="AM230" i="1"/>
  <c r="AN230" i="1"/>
  <c r="AO230" i="1"/>
  <c r="AP230" i="1"/>
  <c r="AQ230" i="1"/>
  <c r="AR230" i="1"/>
  <c r="AS230" i="1"/>
  <c r="AT230" i="1"/>
  <c r="AU230" i="1"/>
  <c r="AV230" i="1"/>
  <c r="AW230" i="1"/>
  <c r="AX230" i="1"/>
  <c r="C231" i="1"/>
  <c r="D231" i="1"/>
  <c r="E231" i="1"/>
  <c r="F231" i="1"/>
  <c r="G231" i="1"/>
  <c r="H231" i="1"/>
  <c r="I231" i="1"/>
  <c r="J231" i="1"/>
  <c r="K231" i="1"/>
  <c r="L231" i="1"/>
  <c r="M231" i="1"/>
  <c r="N231" i="1"/>
  <c r="O231" i="1"/>
  <c r="P231" i="1"/>
  <c r="Q231" i="1"/>
  <c r="R231" i="1"/>
  <c r="S231" i="1"/>
  <c r="T231" i="1"/>
  <c r="U231" i="1"/>
  <c r="V231" i="1"/>
  <c r="W231" i="1"/>
  <c r="X231" i="1"/>
  <c r="Y231" i="1"/>
  <c r="Z231" i="1"/>
  <c r="AA231" i="1"/>
  <c r="AB231" i="1"/>
  <c r="AC231" i="1"/>
  <c r="AD231" i="1"/>
  <c r="AE231" i="1"/>
  <c r="AF231" i="1"/>
  <c r="AG231" i="1"/>
  <c r="AH231" i="1"/>
  <c r="AI231" i="1"/>
  <c r="AJ231" i="1"/>
  <c r="AK231" i="1"/>
  <c r="AL231" i="1"/>
  <c r="AM231" i="1"/>
  <c r="AN231" i="1"/>
  <c r="AO231" i="1"/>
  <c r="AP231" i="1"/>
  <c r="AQ231" i="1"/>
  <c r="AR231" i="1"/>
  <c r="AS231" i="1"/>
  <c r="AT231" i="1"/>
  <c r="AU231" i="1"/>
  <c r="AV231" i="1"/>
  <c r="AW231" i="1"/>
  <c r="AX231" i="1"/>
  <c r="C232" i="1"/>
  <c r="D232" i="1"/>
  <c r="E232" i="1"/>
  <c r="F232" i="1"/>
  <c r="G232" i="1"/>
  <c r="H232" i="1"/>
  <c r="I232" i="1"/>
  <c r="J232" i="1"/>
  <c r="K232" i="1"/>
  <c r="L232" i="1"/>
  <c r="M232" i="1"/>
  <c r="N232" i="1"/>
  <c r="O232" i="1"/>
  <c r="P232" i="1"/>
  <c r="Q232" i="1"/>
  <c r="R232" i="1"/>
  <c r="S232" i="1"/>
  <c r="T232" i="1"/>
  <c r="U232" i="1"/>
  <c r="V232" i="1"/>
  <c r="W232" i="1"/>
  <c r="X232" i="1"/>
  <c r="Y232" i="1"/>
  <c r="Z232" i="1"/>
  <c r="AA232" i="1"/>
  <c r="AB232" i="1"/>
  <c r="AC232" i="1"/>
  <c r="AD232" i="1"/>
  <c r="AE232" i="1"/>
  <c r="AF232" i="1"/>
  <c r="AG232" i="1"/>
  <c r="AH232" i="1"/>
  <c r="AI232" i="1"/>
  <c r="AJ232" i="1"/>
  <c r="AK232" i="1"/>
  <c r="AL232" i="1"/>
  <c r="AM232" i="1"/>
  <c r="AN232" i="1"/>
  <c r="AO232" i="1"/>
  <c r="AP232" i="1"/>
  <c r="AQ232" i="1"/>
  <c r="AR232" i="1"/>
  <c r="AS232" i="1"/>
  <c r="AT232" i="1"/>
  <c r="AU232" i="1"/>
  <c r="AV232" i="1"/>
  <c r="AW232" i="1"/>
  <c r="AX232" i="1"/>
  <c r="C233" i="1"/>
  <c r="D233" i="1"/>
  <c r="E233" i="1"/>
  <c r="F233" i="1"/>
  <c r="G233" i="1"/>
  <c r="H233" i="1"/>
  <c r="I233" i="1"/>
  <c r="J233" i="1"/>
  <c r="K233" i="1"/>
  <c r="L233" i="1"/>
  <c r="M233" i="1"/>
  <c r="N233" i="1"/>
  <c r="O233" i="1"/>
  <c r="P233" i="1"/>
  <c r="Q233" i="1"/>
  <c r="R233" i="1"/>
  <c r="S233" i="1"/>
  <c r="T233" i="1"/>
  <c r="U233" i="1"/>
  <c r="V233" i="1"/>
  <c r="W233" i="1"/>
  <c r="X233" i="1"/>
  <c r="Y233" i="1"/>
  <c r="Z233" i="1"/>
  <c r="AA233" i="1"/>
  <c r="AB233" i="1"/>
  <c r="AC233" i="1"/>
  <c r="AD233" i="1"/>
  <c r="AE233" i="1"/>
  <c r="AF233" i="1"/>
  <c r="AG233" i="1"/>
  <c r="AH233" i="1"/>
  <c r="AI233" i="1"/>
  <c r="AJ233" i="1"/>
  <c r="AK233" i="1"/>
  <c r="AL233" i="1"/>
  <c r="AM233" i="1"/>
  <c r="AN233" i="1"/>
  <c r="AO233" i="1"/>
  <c r="AP233" i="1"/>
  <c r="AQ233" i="1"/>
  <c r="AR233" i="1"/>
  <c r="AS233" i="1"/>
  <c r="AT233" i="1"/>
  <c r="AU233" i="1"/>
  <c r="AV233" i="1"/>
  <c r="AW233" i="1"/>
  <c r="AX233" i="1"/>
  <c r="C234" i="1"/>
  <c r="D234" i="1"/>
  <c r="E234" i="1"/>
  <c r="F234" i="1"/>
  <c r="G234" i="1"/>
  <c r="H234" i="1"/>
  <c r="I234" i="1"/>
  <c r="J234" i="1"/>
  <c r="K234" i="1"/>
  <c r="L234" i="1"/>
  <c r="M234" i="1"/>
  <c r="N234" i="1"/>
  <c r="O234" i="1"/>
  <c r="P234" i="1"/>
  <c r="Q234" i="1"/>
  <c r="R234" i="1"/>
  <c r="S234" i="1"/>
  <c r="T234" i="1"/>
  <c r="U234" i="1"/>
  <c r="V234" i="1"/>
  <c r="W234" i="1"/>
  <c r="X234" i="1"/>
  <c r="Y234" i="1"/>
  <c r="Z234" i="1"/>
  <c r="AA234" i="1"/>
  <c r="AB234" i="1"/>
  <c r="AC234" i="1"/>
  <c r="AD234" i="1"/>
  <c r="AE234" i="1"/>
  <c r="AF234" i="1"/>
  <c r="AG234" i="1"/>
  <c r="AH234" i="1"/>
  <c r="AI234" i="1"/>
  <c r="AJ234" i="1"/>
  <c r="AK234" i="1"/>
  <c r="AL234" i="1"/>
  <c r="AM234" i="1"/>
  <c r="AN234" i="1"/>
  <c r="AO234" i="1"/>
  <c r="AP234" i="1"/>
  <c r="AQ234" i="1"/>
  <c r="AR234" i="1"/>
  <c r="AS234" i="1"/>
  <c r="AT234" i="1"/>
  <c r="AU234" i="1"/>
  <c r="AV234" i="1"/>
  <c r="AW234" i="1"/>
  <c r="AX234" i="1"/>
  <c r="C235" i="1"/>
  <c r="D235" i="1"/>
  <c r="E235" i="1"/>
  <c r="F235" i="1"/>
  <c r="G235" i="1"/>
  <c r="H235" i="1"/>
  <c r="I235" i="1"/>
  <c r="J235" i="1"/>
  <c r="K235" i="1"/>
  <c r="L235" i="1"/>
  <c r="M235" i="1"/>
  <c r="N235" i="1"/>
  <c r="O235" i="1"/>
  <c r="P235" i="1"/>
  <c r="Q235" i="1"/>
  <c r="R235" i="1"/>
  <c r="S235" i="1"/>
  <c r="T235" i="1"/>
  <c r="U235" i="1"/>
  <c r="V235" i="1"/>
  <c r="W235" i="1"/>
  <c r="X235" i="1"/>
  <c r="Y235" i="1"/>
  <c r="Z235" i="1"/>
  <c r="AA235" i="1"/>
  <c r="AB235" i="1"/>
  <c r="AC235" i="1"/>
  <c r="AD235" i="1"/>
  <c r="AE235" i="1"/>
  <c r="AF235" i="1"/>
  <c r="AG235" i="1"/>
  <c r="AH235" i="1"/>
  <c r="AI235" i="1"/>
  <c r="AJ235" i="1"/>
  <c r="AK235" i="1"/>
  <c r="AL235" i="1"/>
  <c r="AM235" i="1"/>
  <c r="AN235" i="1"/>
  <c r="AO235" i="1"/>
  <c r="AP235" i="1"/>
  <c r="AQ235" i="1"/>
  <c r="AR235" i="1"/>
  <c r="AS235" i="1"/>
  <c r="AT235" i="1"/>
  <c r="AU235" i="1"/>
  <c r="AV235" i="1"/>
  <c r="AW235" i="1"/>
  <c r="AX235" i="1"/>
  <c r="C236" i="1"/>
  <c r="D236" i="1"/>
  <c r="E236" i="1"/>
  <c r="F236" i="1"/>
  <c r="G236" i="1"/>
  <c r="H236" i="1"/>
  <c r="I236" i="1"/>
  <c r="J236" i="1"/>
  <c r="K236" i="1"/>
  <c r="L236" i="1"/>
  <c r="M236" i="1"/>
  <c r="N236" i="1"/>
  <c r="O236" i="1"/>
  <c r="P236" i="1"/>
  <c r="Q236" i="1"/>
  <c r="R236" i="1"/>
  <c r="S236" i="1"/>
  <c r="T236" i="1"/>
  <c r="U236" i="1"/>
  <c r="V236" i="1"/>
  <c r="W236" i="1"/>
  <c r="X236" i="1"/>
  <c r="Y236" i="1"/>
  <c r="Z236" i="1"/>
  <c r="AA236" i="1"/>
  <c r="AB236" i="1"/>
  <c r="AC236" i="1"/>
  <c r="AD236" i="1"/>
  <c r="AE236" i="1"/>
  <c r="AF236" i="1"/>
  <c r="AG236" i="1"/>
  <c r="AH236" i="1"/>
  <c r="AI236" i="1"/>
  <c r="AJ236" i="1"/>
  <c r="AK236" i="1"/>
  <c r="AL236" i="1"/>
  <c r="AM236" i="1"/>
  <c r="AN236" i="1"/>
  <c r="AO236" i="1"/>
  <c r="AP236" i="1"/>
  <c r="AQ236" i="1"/>
  <c r="AR236" i="1"/>
  <c r="AS236" i="1"/>
  <c r="AT236" i="1"/>
  <c r="AU236" i="1"/>
  <c r="AV236" i="1"/>
  <c r="AW236" i="1"/>
  <c r="AX236" i="1"/>
  <c r="C237" i="1"/>
  <c r="D237" i="1"/>
  <c r="E237" i="1"/>
  <c r="F237" i="1"/>
  <c r="G237" i="1"/>
  <c r="H237" i="1"/>
  <c r="I237" i="1"/>
  <c r="J237" i="1"/>
  <c r="K237" i="1"/>
  <c r="L237" i="1"/>
  <c r="M237" i="1"/>
  <c r="N237" i="1"/>
  <c r="O237" i="1"/>
  <c r="P237" i="1"/>
  <c r="Q237" i="1"/>
  <c r="R237" i="1"/>
  <c r="S237" i="1"/>
  <c r="T237" i="1"/>
  <c r="U237" i="1"/>
  <c r="V237" i="1"/>
  <c r="W237" i="1"/>
  <c r="X237" i="1"/>
  <c r="Y237" i="1"/>
  <c r="Z237" i="1"/>
  <c r="AA237" i="1"/>
  <c r="AB237" i="1"/>
  <c r="AC237" i="1"/>
  <c r="AD237" i="1"/>
  <c r="AE237" i="1"/>
  <c r="AF237" i="1"/>
  <c r="AG237" i="1"/>
  <c r="AH237" i="1"/>
  <c r="AI237" i="1"/>
  <c r="AJ237" i="1"/>
  <c r="AK237" i="1"/>
  <c r="AL237" i="1"/>
  <c r="AM237" i="1"/>
  <c r="AN237" i="1"/>
  <c r="AO237" i="1"/>
  <c r="AP237" i="1"/>
  <c r="AQ237" i="1"/>
  <c r="AR237" i="1"/>
  <c r="AS237" i="1"/>
  <c r="AT237" i="1"/>
  <c r="AU237" i="1"/>
  <c r="AV237" i="1"/>
  <c r="AW237" i="1"/>
  <c r="AX237" i="1"/>
  <c r="C238" i="1"/>
  <c r="D238" i="1"/>
  <c r="E238" i="1"/>
  <c r="F238" i="1"/>
  <c r="G238" i="1"/>
  <c r="H238" i="1"/>
  <c r="I238" i="1"/>
  <c r="J238" i="1"/>
  <c r="K238" i="1"/>
  <c r="L238" i="1"/>
  <c r="M238" i="1"/>
  <c r="N238" i="1"/>
  <c r="O238" i="1"/>
  <c r="P238" i="1"/>
  <c r="Q238" i="1"/>
  <c r="R238" i="1"/>
  <c r="S238" i="1"/>
  <c r="T238" i="1"/>
  <c r="U238" i="1"/>
  <c r="V238" i="1"/>
  <c r="W238" i="1"/>
  <c r="X238" i="1"/>
  <c r="Y238" i="1"/>
  <c r="Z238" i="1"/>
  <c r="AA238" i="1"/>
  <c r="AB238" i="1"/>
  <c r="AC238" i="1"/>
  <c r="AD238" i="1"/>
  <c r="AE238" i="1"/>
  <c r="AF238" i="1"/>
  <c r="AG238" i="1"/>
  <c r="AH238" i="1"/>
  <c r="AI238" i="1"/>
  <c r="AJ238" i="1"/>
  <c r="AK238" i="1"/>
  <c r="AL238" i="1"/>
  <c r="AM238" i="1"/>
  <c r="AN238" i="1"/>
  <c r="AO238" i="1"/>
  <c r="AP238" i="1"/>
  <c r="AQ238" i="1"/>
  <c r="AR238" i="1"/>
  <c r="AS238" i="1"/>
  <c r="AT238" i="1"/>
  <c r="AU238" i="1"/>
  <c r="AV238" i="1"/>
  <c r="AW238" i="1"/>
  <c r="AX238" i="1"/>
  <c r="C239" i="1"/>
  <c r="D239" i="1"/>
  <c r="E239" i="1"/>
  <c r="F239" i="1"/>
  <c r="G239" i="1"/>
  <c r="H239" i="1"/>
  <c r="I239" i="1"/>
  <c r="J239" i="1"/>
  <c r="K239" i="1"/>
  <c r="L239" i="1"/>
  <c r="M239" i="1"/>
  <c r="N239" i="1"/>
  <c r="O239" i="1"/>
  <c r="P239" i="1"/>
  <c r="Q239" i="1"/>
  <c r="R239" i="1"/>
  <c r="S239" i="1"/>
  <c r="T239" i="1"/>
  <c r="U239" i="1"/>
  <c r="V239" i="1"/>
  <c r="W239" i="1"/>
  <c r="X239" i="1"/>
  <c r="Y239" i="1"/>
  <c r="Z239" i="1"/>
  <c r="AA239" i="1"/>
  <c r="AB239" i="1"/>
  <c r="AC239" i="1"/>
  <c r="AD239" i="1"/>
  <c r="AE239" i="1"/>
  <c r="AF239" i="1"/>
  <c r="AG239" i="1"/>
  <c r="AH239" i="1"/>
  <c r="AI239" i="1"/>
  <c r="AJ239" i="1"/>
  <c r="AK239" i="1"/>
  <c r="AL239" i="1"/>
  <c r="AM239" i="1"/>
  <c r="AN239" i="1"/>
  <c r="AO239" i="1"/>
  <c r="AP239" i="1"/>
  <c r="AQ239" i="1"/>
  <c r="AR239" i="1"/>
  <c r="AS239" i="1"/>
  <c r="AT239" i="1"/>
  <c r="AU239" i="1"/>
  <c r="AV239" i="1"/>
  <c r="AW239" i="1"/>
  <c r="AX239" i="1"/>
  <c r="C240" i="1"/>
  <c r="D240" i="1"/>
  <c r="E240" i="1"/>
  <c r="F240" i="1"/>
  <c r="G240" i="1"/>
  <c r="H240" i="1"/>
  <c r="I240" i="1"/>
  <c r="J240" i="1"/>
  <c r="K240" i="1"/>
  <c r="L240" i="1"/>
  <c r="M240" i="1"/>
  <c r="N240" i="1"/>
  <c r="O240" i="1"/>
  <c r="P240" i="1"/>
  <c r="Q240" i="1"/>
  <c r="R240" i="1"/>
  <c r="S240" i="1"/>
  <c r="T240" i="1"/>
  <c r="U240" i="1"/>
  <c r="V240" i="1"/>
  <c r="W240" i="1"/>
  <c r="X240" i="1"/>
  <c r="Y240" i="1"/>
  <c r="Z240" i="1"/>
  <c r="AA240" i="1"/>
  <c r="AB240" i="1"/>
  <c r="AC240" i="1"/>
  <c r="AD240" i="1"/>
  <c r="AE240" i="1"/>
  <c r="AF240" i="1"/>
  <c r="AG240" i="1"/>
  <c r="AH240" i="1"/>
  <c r="AI240" i="1"/>
  <c r="AJ240" i="1"/>
  <c r="AK240" i="1"/>
  <c r="AL240" i="1"/>
  <c r="AM240" i="1"/>
  <c r="AN240" i="1"/>
  <c r="AO240" i="1"/>
  <c r="AP240" i="1"/>
  <c r="AQ240" i="1"/>
  <c r="AR240" i="1"/>
  <c r="AS240" i="1"/>
  <c r="AT240" i="1"/>
  <c r="AU240" i="1"/>
  <c r="AV240" i="1"/>
  <c r="AW240" i="1"/>
  <c r="AX240" i="1"/>
  <c r="C241" i="1"/>
  <c r="D241" i="1"/>
  <c r="E241" i="1"/>
  <c r="F241" i="1"/>
  <c r="G241" i="1"/>
  <c r="H241" i="1"/>
  <c r="I241" i="1"/>
  <c r="J241" i="1"/>
  <c r="K241" i="1"/>
  <c r="L241" i="1"/>
  <c r="M241" i="1"/>
  <c r="N241" i="1"/>
  <c r="O241" i="1"/>
  <c r="P241" i="1"/>
  <c r="Q241" i="1"/>
  <c r="R241" i="1"/>
  <c r="S241" i="1"/>
  <c r="T241" i="1"/>
  <c r="U241" i="1"/>
  <c r="V241" i="1"/>
  <c r="W241" i="1"/>
  <c r="X241" i="1"/>
  <c r="Y241" i="1"/>
  <c r="Z241" i="1"/>
  <c r="AA241" i="1"/>
  <c r="AB241" i="1"/>
  <c r="AC241" i="1"/>
  <c r="AD241" i="1"/>
  <c r="AE241" i="1"/>
  <c r="AF241" i="1"/>
  <c r="AG241" i="1"/>
  <c r="AH241" i="1"/>
  <c r="AI241" i="1"/>
  <c r="AJ241" i="1"/>
  <c r="AK241" i="1"/>
  <c r="AL241" i="1"/>
  <c r="AM241" i="1"/>
  <c r="AN241" i="1"/>
  <c r="AO241" i="1"/>
  <c r="AP241" i="1"/>
  <c r="AQ241" i="1"/>
  <c r="AR241" i="1"/>
  <c r="AS241" i="1"/>
  <c r="AT241" i="1"/>
  <c r="AU241" i="1"/>
  <c r="AV241" i="1"/>
  <c r="AW241" i="1"/>
  <c r="AX241" i="1"/>
  <c r="C242" i="1"/>
  <c r="D242" i="1"/>
  <c r="E242" i="1"/>
  <c r="F242" i="1"/>
  <c r="G242" i="1"/>
  <c r="H242" i="1"/>
  <c r="I242" i="1"/>
  <c r="J242" i="1"/>
  <c r="K242" i="1"/>
  <c r="L242" i="1"/>
  <c r="M242" i="1"/>
  <c r="N242" i="1"/>
  <c r="O242" i="1"/>
  <c r="P242" i="1"/>
  <c r="Q242" i="1"/>
  <c r="R242" i="1"/>
  <c r="S242" i="1"/>
  <c r="T242" i="1"/>
  <c r="U242" i="1"/>
  <c r="V242" i="1"/>
  <c r="W242" i="1"/>
  <c r="X242" i="1"/>
  <c r="Y242" i="1"/>
  <c r="Z242" i="1"/>
  <c r="AA242" i="1"/>
  <c r="AB242" i="1"/>
  <c r="AC242" i="1"/>
  <c r="AD242" i="1"/>
  <c r="AE242" i="1"/>
  <c r="AF242" i="1"/>
  <c r="AG242" i="1"/>
  <c r="AH242" i="1"/>
  <c r="AI242" i="1"/>
  <c r="AJ242" i="1"/>
  <c r="AK242" i="1"/>
  <c r="AL242" i="1"/>
  <c r="AM242" i="1"/>
  <c r="AN242" i="1"/>
  <c r="AO242" i="1"/>
  <c r="AP242" i="1"/>
  <c r="AQ242" i="1"/>
  <c r="AR242" i="1"/>
  <c r="AS242" i="1"/>
  <c r="AT242" i="1"/>
  <c r="AU242" i="1"/>
  <c r="AV242" i="1"/>
  <c r="AW242" i="1"/>
  <c r="AX242" i="1"/>
  <c r="C243" i="1"/>
  <c r="D243" i="1"/>
  <c r="E243" i="1"/>
  <c r="F243" i="1"/>
  <c r="G243" i="1"/>
  <c r="H243" i="1"/>
  <c r="I243" i="1"/>
  <c r="J243" i="1"/>
  <c r="K243" i="1"/>
  <c r="L243" i="1"/>
  <c r="M243" i="1"/>
  <c r="N243" i="1"/>
  <c r="O243" i="1"/>
  <c r="P243" i="1"/>
  <c r="Q243" i="1"/>
  <c r="R243" i="1"/>
  <c r="S243" i="1"/>
  <c r="T243" i="1"/>
  <c r="U243" i="1"/>
  <c r="V243" i="1"/>
  <c r="W243" i="1"/>
  <c r="X243" i="1"/>
  <c r="Y243" i="1"/>
  <c r="Z243" i="1"/>
  <c r="AA243" i="1"/>
  <c r="AB243" i="1"/>
  <c r="AC243" i="1"/>
  <c r="AD243" i="1"/>
  <c r="AE243" i="1"/>
  <c r="AF243" i="1"/>
  <c r="AG243" i="1"/>
  <c r="AH243" i="1"/>
  <c r="AI243" i="1"/>
  <c r="AJ243" i="1"/>
  <c r="AK243" i="1"/>
  <c r="AL243" i="1"/>
  <c r="AM243" i="1"/>
  <c r="AN243" i="1"/>
  <c r="AO243" i="1"/>
  <c r="AP243" i="1"/>
  <c r="AQ243" i="1"/>
  <c r="AR243" i="1"/>
  <c r="AS243" i="1"/>
  <c r="AT243" i="1"/>
  <c r="AU243" i="1"/>
  <c r="AV243" i="1"/>
  <c r="AW243" i="1"/>
  <c r="AX243" i="1"/>
  <c r="C244" i="1"/>
  <c r="D244" i="1"/>
  <c r="E244" i="1"/>
  <c r="F244" i="1"/>
  <c r="G244" i="1"/>
  <c r="H244" i="1"/>
  <c r="I244" i="1"/>
  <c r="J244" i="1"/>
  <c r="K244" i="1"/>
  <c r="L244" i="1"/>
  <c r="M244" i="1"/>
  <c r="N244" i="1"/>
  <c r="O244" i="1"/>
  <c r="P244" i="1"/>
  <c r="Q244" i="1"/>
  <c r="R244" i="1"/>
  <c r="S244" i="1"/>
  <c r="T244" i="1"/>
  <c r="U244" i="1"/>
  <c r="V244" i="1"/>
  <c r="W244" i="1"/>
  <c r="X244" i="1"/>
  <c r="Y244" i="1"/>
  <c r="Z244" i="1"/>
  <c r="AA244" i="1"/>
  <c r="AB244" i="1"/>
  <c r="AC244" i="1"/>
  <c r="AD244" i="1"/>
  <c r="AE244" i="1"/>
  <c r="AF244" i="1"/>
  <c r="AG244" i="1"/>
  <c r="AH244" i="1"/>
  <c r="AI244" i="1"/>
  <c r="AJ244" i="1"/>
  <c r="AK244" i="1"/>
  <c r="AL244" i="1"/>
  <c r="AM244" i="1"/>
  <c r="AN244" i="1"/>
  <c r="AO244" i="1"/>
  <c r="AP244" i="1"/>
  <c r="AQ244" i="1"/>
  <c r="AR244" i="1"/>
  <c r="AS244" i="1"/>
  <c r="AT244" i="1"/>
  <c r="AU244" i="1"/>
  <c r="AV244" i="1"/>
  <c r="AW244" i="1"/>
  <c r="AX244" i="1"/>
  <c r="C245" i="1"/>
  <c r="D245" i="1"/>
  <c r="E245" i="1"/>
  <c r="F245" i="1"/>
  <c r="G245" i="1"/>
  <c r="H245" i="1"/>
  <c r="I245" i="1"/>
  <c r="J245" i="1"/>
  <c r="K245" i="1"/>
  <c r="L245" i="1"/>
  <c r="M245" i="1"/>
  <c r="N245" i="1"/>
  <c r="O245" i="1"/>
  <c r="P245" i="1"/>
  <c r="Q245" i="1"/>
  <c r="R245" i="1"/>
  <c r="S245" i="1"/>
  <c r="T245" i="1"/>
  <c r="U245" i="1"/>
  <c r="V245" i="1"/>
  <c r="W245" i="1"/>
  <c r="X245" i="1"/>
  <c r="Y245" i="1"/>
  <c r="Z245" i="1"/>
  <c r="AA245" i="1"/>
  <c r="AB245" i="1"/>
  <c r="AC245" i="1"/>
  <c r="AD245" i="1"/>
  <c r="AE245" i="1"/>
  <c r="AF245" i="1"/>
  <c r="AG245" i="1"/>
  <c r="AH245" i="1"/>
  <c r="AI245" i="1"/>
  <c r="AJ245" i="1"/>
  <c r="AK245" i="1"/>
  <c r="AL245" i="1"/>
  <c r="AM245" i="1"/>
  <c r="AN245" i="1"/>
  <c r="AO245" i="1"/>
  <c r="AP245" i="1"/>
  <c r="AQ245" i="1"/>
  <c r="AR245" i="1"/>
  <c r="AS245" i="1"/>
  <c r="AT245" i="1"/>
  <c r="AU245" i="1"/>
  <c r="AV245" i="1"/>
  <c r="AW245" i="1"/>
  <c r="AX245" i="1"/>
  <c r="C246" i="1"/>
  <c r="D246" i="1"/>
  <c r="E246" i="1"/>
  <c r="F246" i="1"/>
  <c r="G246" i="1"/>
  <c r="H246" i="1"/>
  <c r="I246" i="1"/>
  <c r="J246" i="1"/>
  <c r="K246" i="1"/>
  <c r="L246" i="1"/>
  <c r="M246" i="1"/>
  <c r="N246" i="1"/>
  <c r="O246" i="1"/>
  <c r="P246" i="1"/>
  <c r="Q246" i="1"/>
  <c r="R246" i="1"/>
  <c r="S246" i="1"/>
  <c r="T246" i="1"/>
  <c r="U246" i="1"/>
  <c r="V246" i="1"/>
  <c r="W246" i="1"/>
  <c r="X246" i="1"/>
  <c r="Y246" i="1"/>
  <c r="Z246" i="1"/>
  <c r="AA246" i="1"/>
  <c r="AB246" i="1"/>
  <c r="AC246" i="1"/>
  <c r="AD246" i="1"/>
  <c r="AE246" i="1"/>
  <c r="AF246" i="1"/>
  <c r="AG246" i="1"/>
  <c r="AH246" i="1"/>
  <c r="AI246" i="1"/>
  <c r="AJ246" i="1"/>
  <c r="AK246" i="1"/>
  <c r="AL246" i="1"/>
  <c r="AM246" i="1"/>
  <c r="AN246" i="1"/>
  <c r="AO246" i="1"/>
  <c r="AP246" i="1"/>
  <c r="AQ246" i="1"/>
  <c r="AR246" i="1"/>
  <c r="AS246" i="1"/>
  <c r="AT246" i="1"/>
  <c r="AU246" i="1"/>
  <c r="AV246" i="1"/>
  <c r="AW246" i="1"/>
  <c r="AX246" i="1"/>
  <c r="C247" i="1"/>
  <c r="D247" i="1"/>
  <c r="E247" i="1"/>
  <c r="F247" i="1"/>
  <c r="G247" i="1"/>
  <c r="H247" i="1"/>
  <c r="I247" i="1"/>
  <c r="J247" i="1"/>
  <c r="K247" i="1"/>
  <c r="L247" i="1"/>
  <c r="M247" i="1"/>
  <c r="N247" i="1"/>
  <c r="O247" i="1"/>
  <c r="P247" i="1"/>
  <c r="Q247" i="1"/>
  <c r="R247" i="1"/>
  <c r="S247" i="1"/>
  <c r="T247" i="1"/>
  <c r="U247" i="1"/>
  <c r="V247" i="1"/>
  <c r="W247" i="1"/>
  <c r="X247" i="1"/>
  <c r="Y247" i="1"/>
  <c r="Z247" i="1"/>
  <c r="AA247" i="1"/>
  <c r="AB247" i="1"/>
  <c r="AC247" i="1"/>
  <c r="AD247" i="1"/>
  <c r="AE247" i="1"/>
  <c r="AF247" i="1"/>
  <c r="AG247" i="1"/>
  <c r="AH247" i="1"/>
  <c r="AI247" i="1"/>
  <c r="AJ247" i="1"/>
  <c r="AK247" i="1"/>
  <c r="AL247" i="1"/>
  <c r="AM247" i="1"/>
  <c r="AN247" i="1"/>
  <c r="AO247" i="1"/>
  <c r="AP247" i="1"/>
  <c r="AQ247" i="1"/>
  <c r="AR247" i="1"/>
  <c r="AS247" i="1"/>
  <c r="AT247" i="1"/>
  <c r="AU247" i="1"/>
  <c r="AV247" i="1"/>
  <c r="AW247" i="1"/>
  <c r="AX247" i="1"/>
  <c r="C248" i="1"/>
  <c r="D248" i="1"/>
  <c r="E248" i="1"/>
  <c r="F248" i="1"/>
  <c r="G248" i="1"/>
  <c r="H248" i="1"/>
  <c r="I248" i="1"/>
  <c r="J248" i="1"/>
  <c r="K248" i="1"/>
  <c r="L248" i="1"/>
  <c r="M248" i="1"/>
  <c r="N248" i="1"/>
  <c r="O248" i="1"/>
  <c r="P248" i="1"/>
  <c r="Q248" i="1"/>
  <c r="R248" i="1"/>
  <c r="S248" i="1"/>
  <c r="T248" i="1"/>
  <c r="U248" i="1"/>
  <c r="V248" i="1"/>
  <c r="W248" i="1"/>
  <c r="X248" i="1"/>
  <c r="Y248" i="1"/>
  <c r="Z248" i="1"/>
  <c r="AA248" i="1"/>
  <c r="AB248" i="1"/>
  <c r="AC248" i="1"/>
  <c r="AD248" i="1"/>
  <c r="AE248" i="1"/>
  <c r="AF248" i="1"/>
  <c r="AG248" i="1"/>
  <c r="AH248" i="1"/>
  <c r="AI248" i="1"/>
  <c r="AJ248" i="1"/>
  <c r="AK248" i="1"/>
  <c r="AL248" i="1"/>
  <c r="AM248" i="1"/>
  <c r="AN248" i="1"/>
  <c r="AO248" i="1"/>
  <c r="AP248" i="1"/>
  <c r="AQ248" i="1"/>
  <c r="AR248" i="1"/>
  <c r="AS248" i="1"/>
  <c r="AT248" i="1"/>
  <c r="AU248" i="1"/>
  <c r="AV248" i="1"/>
  <c r="AW248" i="1"/>
  <c r="AX248" i="1"/>
  <c r="C249" i="1"/>
  <c r="D249" i="1"/>
  <c r="E249" i="1"/>
  <c r="F249" i="1"/>
  <c r="G249" i="1"/>
  <c r="H249" i="1"/>
  <c r="I249" i="1"/>
  <c r="J249" i="1"/>
  <c r="K249" i="1"/>
  <c r="L249" i="1"/>
  <c r="M249" i="1"/>
  <c r="N249" i="1"/>
  <c r="O249" i="1"/>
  <c r="P249" i="1"/>
  <c r="Q249" i="1"/>
  <c r="R249" i="1"/>
  <c r="S249" i="1"/>
  <c r="T249" i="1"/>
  <c r="U249" i="1"/>
  <c r="V249" i="1"/>
  <c r="W249" i="1"/>
  <c r="X249" i="1"/>
  <c r="Y249" i="1"/>
  <c r="Z249" i="1"/>
  <c r="AA249" i="1"/>
  <c r="AB249" i="1"/>
  <c r="AC249" i="1"/>
  <c r="AD249" i="1"/>
  <c r="AE249" i="1"/>
  <c r="AF249" i="1"/>
  <c r="AG249" i="1"/>
  <c r="AH249" i="1"/>
  <c r="AI249" i="1"/>
  <c r="AJ249" i="1"/>
  <c r="AK249" i="1"/>
  <c r="AL249" i="1"/>
  <c r="AM249" i="1"/>
  <c r="AN249" i="1"/>
  <c r="AO249" i="1"/>
  <c r="AP249" i="1"/>
  <c r="AQ249" i="1"/>
  <c r="AR249" i="1"/>
  <c r="AS249" i="1"/>
  <c r="AT249" i="1"/>
  <c r="AU249" i="1"/>
  <c r="AV249" i="1"/>
  <c r="AW249" i="1"/>
  <c r="AX249" i="1"/>
  <c r="C250" i="1"/>
  <c r="D250" i="1"/>
  <c r="E250" i="1"/>
  <c r="F250" i="1"/>
  <c r="G250" i="1"/>
  <c r="H250" i="1"/>
  <c r="I250" i="1"/>
  <c r="J250" i="1"/>
  <c r="K250" i="1"/>
  <c r="L250" i="1"/>
  <c r="M250" i="1"/>
  <c r="N250" i="1"/>
  <c r="O250" i="1"/>
  <c r="P250" i="1"/>
  <c r="Q250" i="1"/>
  <c r="R250" i="1"/>
  <c r="S250" i="1"/>
  <c r="T250" i="1"/>
  <c r="U250" i="1"/>
  <c r="V250" i="1"/>
  <c r="W250" i="1"/>
  <c r="X250" i="1"/>
  <c r="Y250" i="1"/>
  <c r="Z250" i="1"/>
  <c r="AA250" i="1"/>
  <c r="AB250" i="1"/>
  <c r="AC250" i="1"/>
  <c r="AD250" i="1"/>
  <c r="AE250" i="1"/>
  <c r="AF250" i="1"/>
  <c r="AG250" i="1"/>
  <c r="AH250" i="1"/>
  <c r="AI250" i="1"/>
  <c r="AJ250" i="1"/>
  <c r="AK250" i="1"/>
  <c r="AL250" i="1"/>
  <c r="AM250" i="1"/>
  <c r="AN250" i="1"/>
  <c r="AO250" i="1"/>
  <c r="AP250" i="1"/>
  <c r="AQ250" i="1"/>
  <c r="AR250" i="1"/>
  <c r="AS250" i="1"/>
  <c r="AT250" i="1"/>
  <c r="AU250" i="1"/>
  <c r="AV250" i="1"/>
  <c r="AW250" i="1"/>
  <c r="AX250" i="1"/>
  <c r="C251" i="1"/>
  <c r="D251" i="1"/>
  <c r="E251" i="1"/>
  <c r="F251" i="1"/>
  <c r="G251" i="1"/>
  <c r="H251" i="1"/>
  <c r="I251" i="1"/>
  <c r="J251" i="1"/>
  <c r="K251" i="1"/>
  <c r="L251" i="1"/>
  <c r="M251" i="1"/>
  <c r="N251" i="1"/>
  <c r="O251" i="1"/>
  <c r="P251" i="1"/>
  <c r="Q251" i="1"/>
  <c r="R251" i="1"/>
  <c r="S251" i="1"/>
  <c r="T251" i="1"/>
  <c r="U251" i="1"/>
  <c r="V251" i="1"/>
  <c r="W251" i="1"/>
  <c r="X251" i="1"/>
  <c r="Y251" i="1"/>
  <c r="Z251" i="1"/>
  <c r="AA251" i="1"/>
  <c r="AB251" i="1"/>
  <c r="AC251" i="1"/>
  <c r="AD251" i="1"/>
  <c r="AE251" i="1"/>
  <c r="AF251" i="1"/>
  <c r="AG251" i="1"/>
  <c r="AH251" i="1"/>
  <c r="AI251" i="1"/>
  <c r="AJ251" i="1"/>
  <c r="AK251" i="1"/>
  <c r="AL251" i="1"/>
  <c r="AM251" i="1"/>
  <c r="AN251" i="1"/>
  <c r="AO251" i="1"/>
  <c r="AP251" i="1"/>
  <c r="AQ251" i="1"/>
  <c r="AR251" i="1"/>
  <c r="AS251" i="1"/>
  <c r="AT251" i="1"/>
  <c r="AU251" i="1"/>
  <c r="AV251" i="1"/>
  <c r="AW251" i="1"/>
  <c r="AX251" i="1"/>
  <c r="C252" i="1"/>
  <c r="D252" i="1"/>
  <c r="E252" i="1"/>
  <c r="F252" i="1"/>
  <c r="G252" i="1"/>
  <c r="H252" i="1"/>
  <c r="I252" i="1"/>
  <c r="J252" i="1"/>
  <c r="K252" i="1"/>
  <c r="L252" i="1"/>
  <c r="M252" i="1"/>
  <c r="N252" i="1"/>
  <c r="O252" i="1"/>
  <c r="P252" i="1"/>
  <c r="Q252" i="1"/>
  <c r="R252" i="1"/>
  <c r="S252" i="1"/>
  <c r="T252" i="1"/>
  <c r="U252" i="1"/>
  <c r="V252" i="1"/>
  <c r="W252" i="1"/>
  <c r="X252" i="1"/>
  <c r="Y252" i="1"/>
  <c r="Z252" i="1"/>
  <c r="AA252" i="1"/>
  <c r="AB252" i="1"/>
  <c r="AC252" i="1"/>
  <c r="AD252" i="1"/>
  <c r="AE252" i="1"/>
  <c r="AF252" i="1"/>
  <c r="AG252" i="1"/>
  <c r="AH252" i="1"/>
  <c r="AI252" i="1"/>
  <c r="AJ252" i="1"/>
  <c r="AK252" i="1"/>
  <c r="AL252" i="1"/>
  <c r="AM252" i="1"/>
  <c r="AN252" i="1"/>
  <c r="AO252" i="1"/>
  <c r="AP252" i="1"/>
  <c r="AQ252" i="1"/>
  <c r="AR252" i="1"/>
  <c r="AS252" i="1"/>
  <c r="AT252" i="1"/>
  <c r="AU252" i="1"/>
  <c r="AV252" i="1"/>
  <c r="AW252" i="1"/>
  <c r="AX252" i="1"/>
  <c r="C253" i="1"/>
  <c r="D253" i="1"/>
  <c r="E253" i="1"/>
  <c r="F253" i="1"/>
  <c r="G253" i="1"/>
  <c r="H253" i="1"/>
  <c r="I253" i="1"/>
  <c r="J253" i="1"/>
  <c r="K253" i="1"/>
  <c r="L253" i="1"/>
  <c r="M253" i="1"/>
  <c r="N253" i="1"/>
  <c r="O253" i="1"/>
  <c r="P253" i="1"/>
  <c r="Q253" i="1"/>
  <c r="R253" i="1"/>
  <c r="S253" i="1"/>
  <c r="T253" i="1"/>
  <c r="U253" i="1"/>
  <c r="V253" i="1"/>
  <c r="W253" i="1"/>
  <c r="X253" i="1"/>
  <c r="Y253" i="1"/>
  <c r="Z253" i="1"/>
  <c r="AA253" i="1"/>
  <c r="AB253" i="1"/>
  <c r="AC253" i="1"/>
  <c r="AD253" i="1"/>
  <c r="AE253" i="1"/>
  <c r="AF253" i="1"/>
  <c r="AG253" i="1"/>
  <c r="AH253" i="1"/>
  <c r="AI253" i="1"/>
  <c r="AJ253" i="1"/>
  <c r="AK253" i="1"/>
  <c r="AL253" i="1"/>
  <c r="AM253" i="1"/>
  <c r="AN253" i="1"/>
  <c r="AO253" i="1"/>
  <c r="AP253" i="1"/>
  <c r="AQ253" i="1"/>
  <c r="AR253" i="1"/>
  <c r="AS253" i="1"/>
  <c r="AT253" i="1"/>
  <c r="AU253" i="1"/>
  <c r="AV253" i="1"/>
  <c r="AW253" i="1"/>
  <c r="AX253" i="1"/>
  <c r="C254" i="1"/>
  <c r="D254" i="1"/>
  <c r="E254" i="1"/>
  <c r="F254" i="1"/>
  <c r="G254" i="1"/>
  <c r="H254" i="1"/>
  <c r="I254" i="1"/>
  <c r="J254" i="1"/>
  <c r="K254" i="1"/>
  <c r="L254" i="1"/>
  <c r="M254" i="1"/>
  <c r="N254" i="1"/>
  <c r="O254" i="1"/>
  <c r="P254" i="1"/>
  <c r="Q254" i="1"/>
  <c r="R254" i="1"/>
  <c r="S254" i="1"/>
  <c r="T254" i="1"/>
  <c r="U254" i="1"/>
  <c r="V254" i="1"/>
  <c r="W254" i="1"/>
  <c r="X254" i="1"/>
  <c r="Y254" i="1"/>
  <c r="Z254" i="1"/>
  <c r="AA254" i="1"/>
  <c r="AB254" i="1"/>
  <c r="AC254" i="1"/>
  <c r="AD254" i="1"/>
  <c r="AE254" i="1"/>
  <c r="AF254" i="1"/>
  <c r="AG254" i="1"/>
  <c r="AH254" i="1"/>
  <c r="AI254" i="1"/>
  <c r="AJ254" i="1"/>
  <c r="AK254" i="1"/>
  <c r="AL254" i="1"/>
  <c r="AM254" i="1"/>
  <c r="AN254" i="1"/>
  <c r="AO254" i="1"/>
  <c r="AP254" i="1"/>
  <c r="AQ254" i="1"/>
  <c r="AR254" i="1"/>
  <c r="AS254" i="1"/>
  <c r="AT254" i="1"/>
  <c r="AU254" i="1"/>
  <c r="AV254" i="1"/>
  <c r="AW254" i="1"/>
  <c r="AX254" i="1"/>
  <c r="C255" i="1"/>
  <c r="D255" i="1"/>
  <c r="E255" i="1"/>
  <c r="F255" i="1"/>
  <c r="G255" i="1"/>
  <c r="H255" i="1"/>
  <c r="I255" i="1"/>
  <c r="J255" i="1"/>
  <c r="K255" i="1"/>
  <c r="L255" i="1"/>
  <c r="M255" i="1"/>
  <c r="N255" i="1"/>
  <c r="O255" i="1"/>
  <c r="P255" i="1"/>
  <c r="Q255" i="1"/>
  <c r="R255" i="1"/>
  <c r="S255" i="1"/>
  <c r="T255" i="1"/>
  <c r="U255" i="1"/>
  <c r="V255" i="1"/>
  <c r="W255" i="1"/>
  <c r="X255" i="1"/>
  <c r="Y255" i="1"/>
  <c r="Z255" i="1"/>
  <c r="AA255" i="1"/>
  <c r="AB255" i="1"/>
  <c r="AC255" i="1"/>
  <c r="AD255" i="1"/>
  <c r="AE255" i="1"/>
  <c r="AF255" i="1"/>
  <c r="AG255" i="1"/>
  <c r="AH255" i="1"/>
  <c r="AI255" i="1"/>
  <c r="AJ255" i="1"/>
  <c r="AK255" i="1"/>
  <c r="AL255" i="1"/>
  <c r="AM255" i="1"/>
  <c r="AN255" i="1"/>
  <c r="AO255" i="1"/>
  <c r="AP255" i="1"/>
  <c r="AQ255" i="1"/>
  <c r="AR255" i="1"/>
  <c r="AS255" i="1"/>
  <c r="AT255" i="1"/>
  <c r="AU255" i="1"/>
  <c r="AV255" i="1"/>
  <c r="AW255" i="1"/>
  <c r="AX255" i="1"/>
  <c r="C256" i="1"/>
  <c r="D256" i="1"/>
  <c r="E256" i="1"/>
  <c r="F256" i="1"/>
  <c r="G256" i="1"/>
  <c r="H256" i="1"/>
  <c r="I256" i="1"/>
  <c r="J256" i="1"/>
  <c r="K256" i="1"/>
  <c r="L256" i="1"/>
  <c r="M256" i="1"/>
  <c r="N256" i="1"/>
  <c r="O256" i="1"/>
  <c r="P256" i="1"/>
  <c r="Q256" i="1"/>
  <c r="R256" i="1"/>
  <c r="S256" i="1"/>
  <c r="T256" i="1"/>
  <c r="U256" i="1"/>
  <c r="V256" i="1"/>
  <c r="W256" i="1"/>
  <c r="X256" i="1"/>
  <c r="Y256" i="1"/>
  <c r="Z256" i="1"/>
  <c r="AA256" i="1"/>
  <c r="AB256" i="1"/>
  <c r="AC256" i="1"/>
  <c r="AD256" i="1"/>
  <c r="AE256" i="1"/>
  <c r="AF256" i="1"/>
  <c r="AG256" i="1"/>
  <c r="AH256" i="1"/>
  <c r="AI256" i="1"/>
  <c r="AJ256" i="1"/>
  <c r="AK256" i="1"/>
  <c r="AL256" i="1"/>
  <c r="AM256" i="1"/>
  <c r="AN256" i="1"/>
  <c r="AO256" i="1"/>
  <c r="AP256" i="1"/>
  <c r="AQ256" i="1"/>
  <c r="AR256" i="1"/>
  <c r="AS256" i="1"/>
  <c r="AT256" i="1"/>
  <c r="AU256" i="1"/>
  <c r="AV256" i="1"/>
  <c r="AW256" i="1"/>
  <c r="AX256" i="1"/>
  <c r="C257" i="1"/>
  <c r="D257" i="1"/>
  <c r="E257" i="1"/>
  <c r="F257" i="1"/>
  <c r="G257" i="1"/>
  <c r="H257" i="1"/>
  <c r="I257" i="1"/>
  <c r="J257" i="1"/>
  <c r="K257" i="1"/>
  <c r="L257" i="1"/>
  <c r="M257" i="1"/>
  <c r="N257" i="1"/>
  <c r="O257" i="1"/>
  <c r="P257" i="1"/>
  <c r="Q257" i="1"/>
  <c r="R257" i="1"/>
  <c r="S257" i="1"/>
  <c r="T257" i="1"/>
  <c r="U257" i="1"/>
  <c r="V257" i="1"/>
  <c r="W257" i="1"/>
  <c r="X257" i="1"/>
  <c r="Y257" i="1"/>
  <c r="Z257" i="1"/>
  <c r="AA257" i="1"/>
  <c r="AB257" i="1"/>
  <c r="AC257" i="1"/>
  <c r="AD257" i="1"/>
  <c r="AE257" i="1"/>
  <c r="AF257" i="1"/>
  <c r="AG257" i="1"/>
  <c r="AH257" i="1"/>
  <c r="AI257" i="1"/>
  <c r="AJ257" i="1"/>
  <c r="AK257" i="1"/>
  <c r="AL257" i="1"/>
  <c r="AM257" i="1"/>
  <c r="AN257" i="1"/>
  <c r="AO257" i="1"/>
  <c r="AP257" i="1"/>
  <c r="AQ257" i="1"/>
  <c r="AR257" i="1"/>
  <c r="AS257" i="1"/>
  <c r="AT257" i="1"/>
  <c r="AU257" i="1"/>
  <c r="AV257" i="1"/>
  <c r="AW257" i="1"/>
  <c r="AX257" i="1"/>
  <c r="C258" i="1"/>
  <c r="D258" i="1"/>
  <c r="E258" i="1"/>
  <c r="F258" i="1"/>
  <c r="G258" i="1"/>
  <c r="H258" i="1"/>
  <c r="I258" i="1"/>
  <c r="J258" i="1"/>
  <c r="K258" i="1"/>
  <c r="L258" i="1"/>
  <c r="M258" i="1"/>
  <c r="N258" i="1"/>
  <c r="O258" i="1"/>
  <c r="P258" i="1"/>
  <c r="Q258" i="1"/>
  <c r="R258" i="1"/>
  <c r="S258" i="1"/>
  <c r="T258" i="1"/>
  <c r="U258" i="1"/>
  <c r="V258" i="1"/>
  <c r="W258" i="1"/>
  <c r="X258" i="1"/>
  <c r="Y258" i="1"/>
  <c r="Z258" i="1"/>
  <c r="AA258" i="1"/>
  <c r="AB258" i="1"/>
  <c r="AC258" i="1"/>
  <c r="AD258" i="1"/>
  <c r="AE258" i="1"/>
  <c r="AF258" i="1"/>
  <c r="AG258" i="1"/>
  <c r="AH258" i="1"/>
  <c r="AI258" i="1"/>
  <c r="AJ258" i="1"/>
  <c r="AK258" i="1"/>
  <c r="AL258" i="1"/>
  <c r="AM258" i="1"/>
  <c r="AN258" i="1"/>
  <c r="AO258" i="1"/>
  <c r="AP258" i="1"/>
  <c r="AQ258" i="1"/>
  <c r="AR258" i="1"/>
  <c r="AS258" i="1"/>
  <c r="AT258" i="1"/>
  <c r="AU258" i="1"/>
  <c r="AV258" i="1"/>
  <c r="AW258" i="1"/>
  <c r="AX258" i="1"/>
  <c r="C259" i="1"/>
  <c r="D259" i="1"/>
  <c r="E259" i="1"/>
  <c r="F259" i="1"/>
  <c r="G259" i="1"/>
  <c r="H259" i="1"/>
  <c r="I259" i="1"/>
  <c r="J259" i="1"/>
  <c r="K259" i="1"/>
  <c r="L259" i="1"/>
  <c r="M259" i="1"/>
  <c r="N259" i="1"/>
  <c r="O259" i="1"/>
  <c r="P259" i="1"/>
  <c r="Q259" i="1"/>
  <c r="R259" i="1"/>
  <c r="S259" i="1"/>
  <c r="T259" i="1"/>
  <c r="U259" i="1"/>
  <c r="V259" i="1"/>
  <c r="W259" i="1"/>
  <c r="X259" i="1"/>
  <c r="Y259" i="1"/>
  <c r="Z259" i="1"/>
  <c r="AA259" i="1"/>
  <c r="AB259" i="1"/>
  <c r="AC259" i="1"/>
  <c r="AD259" i="1"/>
  <c r="AE259" i="1"/>
  <c r="AF259" i="1"/>
  <c r="AG259" i="1"/>
  <c r="AH259" i="1"/>
  <c r="AI259" i="1"/>
  <c r="AJ259" i="1"/>
  <c r="AK259" i="1"/>
  <c r="AL259" i="1"/>
  <c r="AM259" i="1"/>
  <c r="AN259" i="1"/>
  <c r="AO259" i="1"/>
  <c r="AP259" i="1"/>
  <c r="AQ259" i="1"/>
  <c r="AR259" i="1"/>
  <c r="AS259" i="1"/>
  <c r="AT259" i="1"/>
  <c r="AU259" i="1"/>
  <c r="AV259" i="1"/>
  <c r="AW259" i="1"/>
  <c r="AX259" i="1"/>
  <c r="C260" i="1"/>
  <c r="D260" i="1"/>
  <c r="E260" i="1"/>
  <c r="F260" i="1"/>
  <c r="G260" i="1"/>
  <c r="H260" i="1"/>
  <c r="I260" i="1"/>
  <c r="J260" i="1"/>
  <c r="K260" i="1"/>
  <c r="L260" i="1"/>
  <c r="M260" i="1"/>
  <c r="N260" i="1"/>
  <c r="O260" i="1"/>
  <c r="P260" i="1"/>
  <c r="Q260" i="1"/>
  <c r="R260" i="1"/>
  <c r="S260" i="1"/>
  <c r="T260" i="1"/>
  <c r="U260" i="1"/>
  <c r="V260" i="1"/>
  <c r="W260" i="1"/>
  <c r="X260" i="1"/>
  <c r="Y260" i="1"/>
  <c r="Z260" i="1"/>
  <c r="AA260" i="1"/>
  <c r="AB260" i="1"/>
  <c r="AC260" i="1"/>
  <c r="AD260" i="1"/>
  <c r="AE260" i="1"/>
  <c r="AF260" i="1"/>
  <c r="AG260" i="1"/>
  <c r="AH260" i="1"/>
  <c r="AI260" i="1"/>
  <c r="AJ260" i="1"/>
  <c r="AK260" i="1"/>
  <c r="AL260" i="1"/>
  <c r="AM260" i="1"/>
  <c r="AN260" i="1"/>
  <c r="AO260" i="1"/>
  <c r="AP260" i="1"/>
  <c r="AQ260" i="1"/>
  <c r="AR260" i="1"/>
  <c r="AS260" i="1"/>
  <c r="AT260" i="1"/>
  <c r="AU260" i="1"/>
  <c r="AV260" i="1"/>
  <c r="AW260" i="1"/>
  <c r="AX260" i="1"/>
  <c r="C261" i="1"/>
  <c r="D261" i="1"/>
  <c r="E261" i="1"/>
  <c r="F261" i="1"/>
  <c r="G261" i="1"/>
  <c r="H261" i="1"/>
  <c r="I261" i="1"/>
  <c r="J261" i="1"/>
  <c r="K261" i="1"/>
  <c r="L261" i="1"/>
  <c r="M261" i="1"/>
  <c r="N261" i="1"/>
  <c r="O261" i="1"/>
  <c r="P261" i="1"/>
  <c r="Q261" i="1"/>
  <c r="R261" i="1"/>
  <c r="S261" i="1"/>
  <c r="T261" i="1"/>
  <c r="U261" i="1"/>
  <c r="V261" i="1"/>
  <c r="W261" i="1"/>
  <c r="X261" i="1"/>
  <c r="Y261" i="1"/>
  <c r="Z261" i="1"/>
  <c r="AA261" i="1"/>
  <c r="AB261" i="1"/>
  <c r="AC261" i="1"/>
  <c r="AD261" i="1"/>
  <c r="AE261" i="1"/>
  <c r="AF261" i="1"/>
  <c r="AG261" i="1"/>
  <c r="AH261" i="1"/>
  <c r="AI261" i="1"/>
  <c r="AJ261" i="1"/>
  <c r="AK261" i="1"/>
  <c r="AL261" i="1"/>
  <c r="AM261" i="1"/>
  <c r="AN261" i="1"/>
  <c r="AO261" i="1"/>
  <c r="AP261" i="1"/>
  <c r="AQ261" i="1"/>
  <c r="AR261" i="1"/>
  <c r="AS261" i="1"/>
  <c r="AT261" i="1"/>
  <c r="AU261" i="1"/>
  <c r="AV261" i="1"/>
  <c r="AW261" i="1"/>
  <c r="AX261" i="1"/>
  <c r="C262" i="1"/>
  <c r="D262" i="1"/>
  <c r="E262" i="1"/>
  <c r="F262" i="1"/>
  <c r="G262" i="1"/>
  <c r="H262" i="1"/>
  <c r="I262" i="1"/>
  <c r="J262" i="1"/>
  <c r="K262" i="1"/>
  <c r="L262" i="1"/>
  <c r="M262" i="1"/>
  <c r="N262" i="1"/>
  <c r="O262" i="1"/>
  <c r="P262" i="1"/>
  <c r="Q262" i="1"/>
  <c r="R262" i="1"/>
  <c r="S262" i="1"/>
  <c r="T262" i="1"/>
  <c r="U262" i="1"/>
  <c r="V262" i="1"/>
  <c r="W262" i="1"/>
  <c r="X262" i="1"/>
  <c r="Y262" i="1"/>
  <c r="Z262" i="1"/>
  <c r="AA262" i="1"/>
  <c r="AB262" i="1"/>
  <c r="AC262" i="1"/>
  <c r="AD262" i="1"/>
  <c r="AE262" i="1"/>
  <c r="AF262" i="1"/>
  <c r="AG262" i="1"/>
  <c r="AH262" i="1"/>
  <c r="AI262" i="1"/>
  <c r="AJ262" i="1"/>
  <c r="AK262" i="1"/>
  <c r="AL262" i="1"/>
  <c r="AM262" i="1"/>
  <c r="AN262" i="1"/>
  <c r="AO262" i="1"/>
  <c r="AP262" i="1"/>
  <c r="AQ262" i="1"/>
  <c r="AR262" i="1"/>
  <c r="AS262" i="1"/>
  <c r="AT262" i="1"/>
  <c r="AU262" i="1"/>
  <c r="AV262" i="1"/>
  <c r="AW262" i="1"/>
  <c r="AX262" i="1"/>
  <c r="C263" i="1"/>
  <c r="D263" i="1"/>
  <c r="E263" i="1"/>
  <c r="F263" i="1"/>
  <c r="G263" i="1"/>
  <c r="H263" i="1"/>
  <c r="I263" i="1"/>
  <c r="J263" i="1"/>
  <c r="K263" i="1"/>
  <c r="L263" i="1"/>
  <c r="M263" i="1"/>
  <c r="N263" i="1"/>
  <c r="O263" i="1"/>
  <c r="P263" i="1"/>
  <c r="Q263" i="1"/>
  <c r="R263" i="1"/>
  <c r="S263" i="1"/>
  <c r="T263" i="1"/>
  <c r="U263" i="1"/>
  <c r="V263" i="1"/>
  <c r="W263" i="1"/>
  <c r="X263" i="1"/>
  <c r="Y263" i="1"/>
  <c r="Z263" i="1"/>
  <c r="AA263" i="1"/>
  <c r="AB263" i="1"/>
  <c r="AC263" i="1"/>
  <c r="AD263" i="1"/>
  <c r="AE263" i="1"/>
  <c r="AF263" i="1"/>
  <c r="AG263" i="1"/>
  <c r="AH263" i="1"/>
  <c r="AI263" i="1"/>
  <c r="AJ263" i="1"/>
  <c r="AK263" i="1"/>
  <c r="AL263" i="1"/>
  <c r="AM263" i="1"/>
  <c r="AN263" i="1"/>
  <c r="AO263" i="1"/>
  <c r="AP263" i="1"/>
  <c r="AQ263" i="1"/>
  <c r="AR263" i="1"/>
  <c r="AS263" i="1"/>
  <c r="AT263" i="1"/>
  <c r="AU263" i="1"/>
  <c r="AV263" i="1"/>
  <c r="AW263" i="1"/>
  <c r="AX263" i="1"/>
  <c r="C264" i="1"/>
  <c r="D264" i="1"/>
  <c r="E264" i="1"/>
  <c r="F264" i="1"/>
  <c r="G264" i="1"/>
  <c r="H264" i="1"/>
  <c r="I264" i="1"/>
  <c r="J264" i="1"/>
  <c r="K264" i="1"/>
  <c r="L264" i="1"/>
  <c r="M264" i="1"/>
  <c r="N264" i="1"/>
  <c r="O264" i="1"/>
  <c r="P264" i="1"/>
  <c r="Q264" i="1"/>
  <c r="R264" i="1"/>
  <c r="S264" i="1"/>
  <c r="T264" i="1"/>
  <c r="U264" i="1"/>
  <c r="V264" i="1"/>
  <c r="W264" i="1"/>
  <c r="X264" i="1"/>
  <c r="Y264" i="1"/>
  <c r="Z264" i="1"/>
  <c r="AA264" i="1"/>
  <c r="AB264" i="1"/>
  <c r="AC264" i="1"/>
  <c r="AD264" i="1"/>
  <c r="AE264" i="1"/>
  <c r="AF264" i="1"/>
  <c r="AG264" i="1"/>
  <c r="AH264" i="1"/>
  <c r="AI264" i="1"/>
  <c r="AJ264" i="1"/>
  <c r="AK264" i="1"/>
  <c r="AL264" i="1"/>
  <c r="AM264" i="1"/>
  <c r="AN264" i="1"/>
  <c r="AO264" i="1"/>
  <c r="AP264" i="1"/>
  <c r="AQ264" i="1"/>
  <c r="AR264" i="1"/>
  <c r="AS264" i="1"/>
  <c r="AT264" i="1"/>
  <c r="AU264" i="1"/>
  <c r="AV264" i="1"/>
  <c r="AW264" i="1"/>
  <c r="AX264" i="1"/>
  <c r="C265" i="1"/>
  <c r="D265" i="1"/>
  <c r="E265" i="1"/>
  <c r="F265" i="1"/>
  <c r="G265" i="1"/>
  <c r="H265" i="1"/>
  <c r="I265" i="1"/>
  <c r="J265" i="1"/>
  <c r="K265" i="1"/>
  <c r="L265" i="1"/>
  <c r="M265" i="1"/>
  <c r="N265" i="1"/>
  <c r="O265" i="1"/>
  <c r="P265" i="1"/>
  <c r="Q265" i="1"/>
  <c r="R265" i="1"/>
  <c r="S265" i="1"/>
  <c r="T265" i="1"/>
  <c r="U265" i="1"/>
  <c r="V265" i="1"/>
  <c r="W265" i="1"/>
  <c r="X265" i="1"/>
  <c r="Y265" i="1"/>
  <c r="Z265" i="1"/>
  <c r="AA265" i="1"/>
  <c r="AB265" i="1"/>
  <c r="AC265" i="1"/>
  <c r="AD265" i="1"/>
  <c r="AE265" i="1"/>
  <c r="AF265" i="1"/>
  <c r="AG265" i="1"/>
  <c r="AH265" i="1"/>
  <c r="AI265" i="1"/>
  <c r="AJ265" i="1"/>
  <c r="AK265" i="1"/>
  <c r="AL265" i="1"/>
  <c r="AM265" i="1"/>
  <c r="AN265" i="1"/>
  <c r="AO265" i="1"/>
  <c r="AP265" i="1"/>
  <c r="AQ265" i="1"/>
  <c r="AR265" i="1"/>
  <c r="AS265" i="1"/>
  <c r="AT265" i="1"/>
  <c r="AU265" i="1"/>
  <c r="AV265" i="1"/>
  <c r="AW265" i="1"/>
  <c r="AX265" i="1"/>
  <c r="C266" i="1"/>
  <c r="D266" i="1"/>
  <c r="E266" i="1"/>
  <c r="F266" i="1"/>
  <c r="G266" i="1"/>
  <c r="H266" i="1"/>
  <c r="I266" i="1"/>
  <c r="J266" i="1"/>
  <c r="K266" i="1"/>
  <c r="L266" i="1"/>
  <c r="M266" i="1"/>
  <c r="N266" i="1"/>
  <c r="O266" i="1"/>
  <c r="P266" i="1"/>
  <c r="Q266" i="1"/>
  <c r="R266" i="1"/>
  <c r="S266" i="1"/>
  <c r="T266" i="1"/>
  <c r="U266" i="1"/>
  <c r="V266" i="1"/>
  <c r="W266" i="1"/>
  <c r="X266" i="1"/>
  <c r="Y266" i="1"/>
  <c r="Z266" i="1"/>
  <c r="AA266" i="1"/>
  <c r="AB266" i="1"/>
  <c r="AC266" i="1"/>
  <c r="AD266" i="1"/>
  <c r="AE266" i="1"/>
  <c r="AF266" i="1"/>
  <c r="AG266" i="1"/>
  <c r="AH266" i="1"/>
  <c r="AI266" i="1"/>
  <c r="AJ266" i="1"/>
  <c r="AK266" i="1"/>
  <c r="AL266" i="1"/>
  <c r="AM266" i="1"/>
  <c r="AN266" i="1"/>
  <c r="AO266" i="1"/>
  <c r="AP266" i="1"/>
  <c r="AQ266" i="1"/>
  <c r="AR266" i="1"/>
  <c r="AS266" i="1"/>
  <c r="AT266" i="1"/>
  <c r="AU266" i="1"/>
  <c r="AV266" i="1"/>
  <c r="AW266" i="1"/>
  <c r="AX266" i="1"/>
  <c r="C267" i="1"/>
  <c r="D267" i="1"/>
  <c r="E267" i="1"/>
  <c r="F267" i="1"/>
  <c r="G267" i="1"/>
  <c r="H267" i="1"/>
  <c r="I267" i="1"/>
  <c r="J267" i="1"/>
  <c r="K267" i="1"/>
  <c r="L267" i="1"/>
  <c r="M267" i="1"/>
  <c r="N267" i="1"/>
  <c r="O267" i="1"/>
  <c r="P267" i="1"/>
  <c r="Q267" i="1"/>
  <c r="R267" i="1"/>
  <c r="S267" i="1"/>
  <c r="T267" i="1"/>
  <c r="U267" i="1"/>
  <c r="V267" i="1"/>
  <c r="W267" i="1"/>
  <c r="X267" i="1"/>
  <c r="Y267" i="1"/>
  <c r="Z267" i="1"/>
  <c r="AA267" i="1"/>
  <c r="AB267" i="1"/>
  <c r="AC267" i="1"/>
  <c r="AD267" i="1"/>
  <c r="AE267" i="1"/>
  <c r="AF267" i="1"/>
  <c r="AG267" i="1"/>
  <c r="AH267" i="1"/>
  <c r="AI267" i="1"/>
  <c r="AJ267" i="1"/>
  <c r="AK267" i="1"/>
  <c r="AL267" i="1"/>
  <c r="AM267" i="1"/>
  <c r="AN267" i="1"/>
  <c r="AO267" i="1"/>
  <c r="AP267" i="1"/>
  <c r="AQ267" i="1"/>
  <c r="AR267" i="1"/>
  <c r="AS267" i="1"/>
  <c r="AT267" i="1"/>
  <c r="AU267" i="1"/>
  <c r="AV267" i="1"/>
  <c r="AW267" i="1"/>
  <c r="AX267" i="1"/>
  <c r="C268" i="1"/>
  <c r="D268" i="1"/>
  <c r="E268" i="1"/>
  <c r="F268" i="1"/>
  <c r="G268" i="1"/>
  <c r="H268" i="1"/>
  <c r="I268" i="1"/>
  <c r="J268" i="1"/>
  <c r="K268" i="1"/>
  <c r="L268" i="1"/>
  <c r="M268" i="1"/>
  <c r="N268" i="1"/>
  <c r="O268" i="1"/>
  <c r="P268" i="1"/>
  <c r="Q268" i="1"/>
  <c r="R268" i="1"/>
  <c r="S268" i="1"/>
  <c r="T268" i="1"/>
  <c r="U268" i="1"/>
  <c r="V268" i="1"/>
  <c r="W268" i="1"/>
  <c r="X268" i="1"/>
  <c r="Y268" i="1"/>
  <c r="Z268" i="1"/>
  <c r="AA268" i="1"/>
  <c r="AB268" i="1"/>
  <c r="AC268" i="1"/>
  <c r="AD268" i="1"/>
  <c r="AE268" i="1"/>
  <c r="AF268" i="1"/>
  <c r="AG268" i="1"/>
  <c r="AH268" i="1"/>
  <c r="AI268" i="1"/>
  <c r="AJ268" i="1"/>
  <c r="AK268" i="1"/>
  <c r="AL268" i="1"/>
  <c r="AM268" i="1"/>
  <c r="AN268" i="1"/>
  <c r="AO268" i="1"/>
  <c r="AP268" i="1"/>
  <c r="AQ268" i="1"/>
  <c r="AR268" i="1"/>
  <c r="AS268" i="1"/>
  <c r="AT268" i="1"/>
  <c r="AU268" i="1"/>
  <c r="AV268" i="1"/>
  <c r="AW268" i="1"/>
  <c r="AX268" i="1"/>
  <c r="C269" i="1"/>
  <c r="D269" i="1"/>
  <c r="E269" i="1"/>
  <c r="F269" i="1"/>
  <c r="G269" i="1"/>
  <c r="H269" i="1"/>
  <c r="I269" i="1"/>
  <c r="J269" i="1"/>
  <c r="K269" i="1"/>
  <c r="L269" i="1"/>
  <c r="M269" i="1"/>
  <c r="N269" i="1"/>
  <c r="O269" i="1"/>
  <c r="P269" i="1"/>
  <c r="Q269" i="1"/>
  <c r="R269" i="1"/>
  <c r="S269" i="1"/>
  <c r="T269" i="1"/>
  <c r="U269" i="1"/>
  <c r="V269" i="1"/>
  <c r="W269" i="1"/>
  <c r="X269" i="1"/>
  <c r="Y269" i="1"/>
  <c r="Z269" i="1"/>
  <c r="AA269" i="1"/>
  <c r="AB269" i="1"/>
  <c r="AC269" i="1"/>
  <c r="AD269" i="1"/>
  <c r="AE269" i="1"/>
  <c r="AF269" i="1"/>
  <c r="AG269" i="1"/>
  <c r="AH269" i="1"/>
  <c r="AI269" i="1"/>
  <c r="AJ269" i="1"/>
  <c r="AK269" i="1"/>
  <c r="AL269" i="1"/>
  <c r="AM269" i="1"/>
  <c r="AN269" i="1"/>
  <c r="AO269" i="1"/>
  <c r="AP269" i="1"/>
  <c r="AQ269" i="1"/>
  <c r="AR269" i="1"/>
  <c r="AS269" i="1"/>
  <c r="AT269" i="1"/>
  <c r="AU269" i="1"/>
  <c r="AV269" i="1"/>
  <c r="AW269" i="1"/>
  <c r="AX269" i="1"/>
  <c r="C270" i="1"/>
  <c r="D270" i="1"/>
  <c r="E270" i="1"/>
  <c r="F270" i="1"/>
  <c r="G270" i="1"/>
  <c r="H270" i="1"/>
  <c r="I270" i="1"/>
  <c r="J270" i="1"/>
  <c r="K270" i="1"/>
  <c r="L270" i="1"/>
  <c r="M270" i="1"/>
  <c r="N270" i="1"/>
  <c r="O270" i="1"/>
  <c r="P270" i="1"/>
  <c r="Q270" i="1"/>
  <c r="R270" i="1"/>
  <c r="S270" i="1"/>
  <c r="T270" i="1"/>
  <c r="U270" i="1"/>
  <c r="V270" i="1"/>
  <c r="W270" i="1"/>
  <c r="X270" i="1"/>
  <c r="Y270" i="1"/>
  <c r="Z270" i="1"/>
  <c r="AA270" i="1"/>
  <c r="AB270" i="1"/>
  <c r="AC270" i="1"/>
  <c r="AD270" i="1"/>
  <c r="AE270" i="1"/>
  <c r="AF270" i="1"/>
  <c r="AG270" i="1"/>
  <c r="AH270" i="1"/>
  <c r="AI270" i="1"/>
  <c r="AJ270" i="1"/>
  <c r="AK270" i="1"/>
  <c r="AL270" i="1"/>
  <c r="AM270" i="1"/>
  <c r="AN270" i="1"/>
  <c r="AO270" i="1"/>
  <c r="AP270" i="1"/>
  <c r="AQ270" i="1"/>
  <c r="AR270" i="1"/>
  <c r="AS270" i="1"/>
  <c r="AT270" i="1"/>
  <c r="AU270" i="1"/>
  <c r="AV270" i="1"/>
  <c r="AW270" i="1"/>
  <c r="AX270" i="1"/>
  <c r="C271" i="1"/>
  <c r="D271" i="1"/>
  <c r="E271" i="1"/>
  <c r="F271" i="1"/>
  <c r="G271" i="1"/>
  <c r="H271" i="1"/>
  <c r="I271" i="1"/>
  <c r="J271" i="1"/>
  <c r="K271" i="1"/>
  <c r="L271" i="1"/>
  <c r="M271" i="1"/>
  <c r="N271" i="1"/>
  <c r="O271" i="1"/>
  <c r="P271" i="1"/>
  <c r="Q271" i="1"/>
  <c r="R271" i="1"/>
  <c r="S271" i="1"/>
  <c r="T271" i="1"/>
  <c r="U271" i="1"/>
  <c r="V271" i="1"/>
  <c r="W271" i="1"/>
  <c r="X271" i="1"/>
  <c r="Y271" i="1"/>
  <c r="Z271" i="1"/>
  <c r="AA271" i="1"/>
  <c r="AB271" i="1"/>
  <c r="AC271" i="1"/>
  <c r="AD271" i="1"/>
  <c r="AE271" i="1"/>
  <c r="AF271" i="1"/>
  <c r="AG271" i="1"/>
  <c r="AH271" i="1"/>
  <c r="AI271" i="1"/>
  <c r="AJ271" i="1"/>
  <c r="AK271" i="1"/>
  <c r="AL271" i="1"/>
  <c r="AM271" i="1"/>
  <c r="AN271" i="1"/>
  <c r="AO271" i="1"/>
  <c r="AP271" i="1"/>
  <c r="AQ271" i="1"/>
  <c r="AR271" i="1"/>
  <c r="AS271" i="1"/>
  <c r="AT271" i="1"/>
  <c r="AU271" i="1"/>
  <c r="AV271" i="1"/>
  <c r="AW271" i="1"/>
  <c r="AX271" i="1"/>
  <c r="C272" i="1"/>
  <c r="D272" i="1"/>
  <c r="E272" i="1"/>
  <c r="F272" i="1"/>
  <c r="G272" i="1"/>
  <c r="H272" i="1"/>
  <c r="I272" i="1"/>
  <c r="J272" i="1"/>
  <c r="K272" i="1"/>
  <c r="L272" i="1"/>
  <c r="M272" i="1"/>
  <c r="N272" i="1"/>
  <c r="O272" i="1"/>
  <c r="P272" i="1"/>
  <c r="Q272" i="1"/>
  <c r="R272" i="1"/>
  <c r="S272" i="1"/>
  <c r="T272" i="1"/>
  <c r="U272" i="1"/>
  <c r="V272" i="1"/>
  <c r="W272" i="1"/>
  <c r="X272" i="1"/>
  <c r="Y272" i="1"/>
  <c r="Z272" i="1"/>
  <c r="Z279" i="1" s="1"/>
  <c r="AA272" i="1"/>
  <c r="AB272" i="1"/>
  <c r="AC272" i="1"/>
  <c r="AD272" i="1"/>
  <c r="AE272" i="1"/>
  <c r="AF272" i="1"/>
  <c r="AG272" i="1"/>
  <c r="AH272" i="1"/>
  <c r="AI272" i="1"/>
  <c r="AJ272" i="1"/>
  <c r="AK272" i="1"/>
  <c r="AL272" i="1"/>
  <c r="AM272" i="1"/>
  <c r="AN272" i="1"/>
  <c r="AO272" i="1"/>
  <c r="AP272" i="1"/>
  <c r="AQ272" i="1"/>
  <c r="AR272" i="1"/>
  <c r="AS272" i="1"/>
  <c r="AT272" i="1"/>
  <c r="AU272" i="1"/>
  <c r="AV272" i="1"/>
  <c r="AW272" i="1"/>
  <c r="AX272" i="1"/>
  <c r="C273" i="1"/>
  <c r="D273" i="1"/>
  <c r="E273" i="1"/>
  <c r="F273" i="1"/>
  <c r="G273" i="1"/>
  <c r="H273" i="1"/>
  <c r="I273" i="1"/>
  <c r="J273" i="1"/>
  <c r="K273" i="1"/>
  <c r="L273" i="1"/>
  <c r="M273" i="1"/>
  <c r="N273" i="1"/>
  <c r="O273" i="1"/>
  <c r="P273" i="1"/>
  <c r="Q273" i="1"/>
  <c r="R273" i="1"/>
  <c r="S273" i="1"/>
  <c r="T273" i="1"/>
  <c r="U273" i="1"/>
  <c r="V273" i="1"/>
  <c r="W273" i="1"/>
  <c r="X273" i="1"/>
  <c r="Y273" i="1"/>
  <c r="Z273" i="1"/>
  <c r="AA273" i="1"/>
  <c r="AB273" i="1"/>
  <c r="AC273" i="1"/>
  <c r="AD273" i="1"/>
  <c r="AE273" i="1"/>
  <c r="AF273" i="1"/>
  <c r="AG273" i="1"/>
  <c r="AH273" i="1"/>
  <c r="AI273" i="1"/>
  <c r="AJ273" i="1"/>
  <c r="AK273" i="1"/>
  <c r="AL273" i="1"/>
  <c r="AM273" i="1"/>
  <c r="AN273" i="1"/>
  <c r="AO273" i="1"/>
  <c r="AP273" i="1"/>
  <c r="AQ273" i="1"/>
  <c r="AR273" i="1"/>
  <c r="AS273" i="1"/>
  <c r="AT273" i="1"/>
  <c r="AU273" i="1"/>
  <c r="AV273" i="1"/>
  <c r="AW273" i="1"/>
  <c r="AX273" i="1"/>
  <c r="C274" i="1"/>
  <c r="D274" i="1"/>
  <c r="E274" i="1"/>
  <c r="F274" i="1"/>
  <c r="G274" i="1"/>
  <c r="H274" i="1"/>
  <c r="I274" i="1"/>
  <c r="J274" i="1"/>
  <c r="K274" i="1"/>
  <c r="L274" i="1"/>
  <c r="M274" i="1"/>
  <c r="N274" i="1"/>
  <c r="O274" i="1"/>
  <c r="P274" i="1"/>
  <c r="Q274" i="1"/>
  <c r="R274" i="1"/>
  <c r="S274" i="1"/>
  <c r="T274" i="1"/>
  <c r="U274" i="1"/>
  <c r="V274" i="1"/>
  <c r="W274" i="1"/>
  <c r="X274" i="1"/>
  <c r="Y274" i="1"/>
  <c r="Z274" i="1"/>
  <c r="AA274" i="1"/>
  <c r="AB274" i="1"/>
  <c r="AC274" i="1"/>
  <c r="AD274" i="1"/>
  <c r="AE274" i="1"/>
  <c r="AF274" i="1"/>
  <c r="AG274" i="1"/>
  <c r="AH274" i="1"/>
  <c r="AI274" i="1"/>
  <c r="AJ274" i="1"/>
  <c r="AK274" i="1"/>
  <c r="AL274" i="1"/>
  <c r="AM274" i="1"/>
  <c r="AN274" i="1"/>
  <c r="AO274" i="1"/>
  <c r="AP274" i="1"/>
  <c r="AQ274" i="1"/>
  <c r="AR274" i="1"/>
  <c r="AS274" i="1"/>
  <c r="AT274" i="1"/>
  <c r="AU274" i="1"/>
  <c r="AV274" i="1"/>
  <c r="AW274" i="1"/>
  <c r="AX274" i="1"/>
  <c r="C275" i="1"/>
  <c r="D275" i="1"/>
  <c r="E275" i="1"/>
  <c r="F275" i="1"/>
  <c r="G275" i="1"/>
  <c r="H275" i="1"/>
  <c r="I275" i="1"/>
  <c r="J275" i="1"/>
  <c r="K275" i="1"/>
  <c r="L275" i="1"/>
  <c r="M275" i="1"/>
  <c r="N275" i="1"/>
  <c r="O275" i="1"/>
  <c r="P275" i="1"/>
  <c r="Q275" i="1"/>
  <c r="R275" i="1"/>
  <c r="S275" i="1"/>
  <c r="T275" i="1"/>
  <c r="U275" i="1"/>
  <c r="V275" i="1"/>
  <c r="W275" i="1"/>
  <c r="X275" i="1"/>
  <c r="Y275" i="1"/>
  <c r="Z275" i="1"/>
  <c r="AA275" i="1"/>
  <c r="AB275" i="1"/>
  <c r="AC275" i="1"/>
  <c r="AD275" i="1"/>
  <c r="AE275" i="1"/>
  <c r="AF275" i="1"/>
  <c r="AG275" i="1"/>
  <c r="AH275" i="1"/>
  <c r="AI275" i="1"/>
  <c r="AJ275" i="1"/>
  <c r="AK275" i="1"/>
  <c r="AL275" i="1"/>
  <c r="AM275" i="1"/>
  <c r="AN275" i="1"/>
  <c r="AO275" i="1"/>
  <c r="AP275" i="1"/>
  <c r="AQ275" i="1"/>
  <c r="AR275" i="1"/>
  <c r="AS275" i="1"/>
  <c r="AT275" i="1"/>
  <c r="AU275" i="1"/>
  <c r="AV275" i="1"/>
  <c r="AW275" i="1"/>
  <c r="AX275" i="1"/>
  <c r="C276" i="1"/>
  <c r="D276" i="1"/>
  <c r="E276" i="1"/>
  <c r="F276" i="1"/>
  <c r="G276" i="1"/>
  <c r="H276" i="1"/>
  <c r="I276" i="1"/>
  <c r="J276" i="1"/>
  <c r="K276" i="1"/>
  <c r="L276" i="1"/>
  <c r="M276" i="1"/>
  <c r="N276" i="1"/>
  <c r="O276" i="1"/>
  <c r="P276" i="1"/>
  <c r="Q276" i="1"/>
  <c r="R276" i="1"/>
  <c r="S276" i="1"/>
  <c r="T276" i="1"/>
  <c r="U276" i="1"/>
  <c r="V276" i="1"/>
  <c r="W276" i="1"/>
  <c r="X276" i="1"/>
  <c r="Y276" i="1"/>
  <c r="Z276" i="1"/>
  <c r="AA276" i="1"/>
  <c r="AB276" i="1"/>
  <c r="AC276" i="1"/>
  <c r="AD276" i="1"/>
  <c r="AE276" i="1"/>
  <c r="AF276" i="1"/>
  <c r="AG276" i="1"/>
  <c r="AH276" i="1"/>
  <c r="AI276" i="1"/>
  <c r="AJ276" i="1"/>
  <c r="AK276" i="1"/>
  <c r="AL276" i="1"/>
  <c r="AM276" i="1"/>
  <c r="AN276" i="1"/>
  <c r="AO276" i="1"/>
  <c r="AP276" i="1"/>
  <c r="AQ276" i="1"/>
  <c r="AR276" i="1"/>
  <c r="AS276" i="1"/>
  <c r="AT276" i="1"/>
  <c r="AU276" i="1"/>
  <c r="AV276" i="1"/>
  <c r="AW276" i="1"/>
  <c r="AX276" i="1"/>
  <c r="C278" i="1"/>
  <c r="D278" i="1"/>
  <c r="E278" i="1"/>
  <c r="F278" i="1"/>
  <c r="G278" i="1"/>
  <c r="H278" i="1"/>
  <c r="I278" i="1"/>
  <c r="J278" i="1"/>
  <c r="K278" i="1"/>
  <c r="L278" i="1"/>
  <c r="M278" i="1"/>
  <c r="N278" i="1"/>
  <c r="O278" i="1"/>
  <c r="P278" i="1"/>
  <c r="Q278" i="1"/>
  <c r="R278" i="1"/>
  <c r="S278" i="1"/>
  <c r="T278" i="1"/>
  <c r="U278" i="1"/>
  <c r="V278" i="1"/>
  <c r="W278" i="1"/>
  <c r="Y278" i="1"/>
  <c r="Z278" i="1"/>
  <c r="AA278" i="1"/>
  <c r="AB278" i="1"/>
  <c r="AC278" i="1"/>
  <c r="AE278" i="1"/>
  <c r="AF278" i="1"/>
  <c r="AG278" i="1"/>
  <c r="AH278" i="1"/>
  <c r="AI278" i="1"/>
  <c r="AJ278" i="1"/>
  <c r="AK278" i="1"/>
  <c r="AL278" i="1"/>
  <c r="AM278" i="1"/>
  <c r="AN278" i="1"/>
  <c r="AO278" i="1"/>
  <c r="AP278" i="1"/>
  <c r="AQ278" i="1"/>
  <c r="AR278" i="1"/>
  <c r="AS278" i="1"/>
  <c r="AT278" i="1"/>
  <c r="AV278" i="1"/>
  <c r="AW278" i="1"/>
  <c r="AX278" i="1"/>
  <c r="C279" i="1"/>
  <c r="D279" i="1"/>
  <c r="E279" i="1"/>
  <c r="F279" i="1"/>
  <c r="H279" i="1"/>
  <c r="I279" i="1"/>
  <c r="J279" i="1"/>
  <c r="K279" i="1"/>
  <c r="L279" i="1"/>
  <c r="M279" i="1"/>
  <c r="N279" i="1"/>
  <c r="O279" i="1"/>
  <c r="P279" i="1"/>
  <c r="Q279" i="1"/>
  <c r="R279" i="1"/>
  <c r="S279" i="1"/>
  <c r="T279" i="1"/>
  <c r="U279" i="1"/>
  <c r="V279" i="1"/>
  <c r="W279" i="1"/>
  <c r="X279" i="1"/>
  <c r="Y279" i="1"/>
  <c r="AA279" i="1"/>
  <c r="AB279" i="1"/>
  <c r="AC279" i="1"/>
  <c r="AD279" i="1"/>
  <c r="AE279" i="1"/>
  <c r="AF279" i="1"/>
  <c r="AG279" i="1"/>
  <c r="AH279" i="1"/>
  <c r="AI279" i="1"/>
  <c r="AJ279" i="1"/>
  <c r="AK279" i="1"/>
  <c r="AL279" i="1"/>
  <c r="AM279" i="1"/>
  <c r="AN279" i="1"/>
  <c r="AO279" i="1"/>
  <c r="AP279" i="1"/>
  <c r="AQ279" i="1"/>
  <c r="AR279" i="1"/>
  <c r="AS279" i="1"/>
  <c r="AT279" i="1"/>
  <c r="AU279" i="1"/>
  <c r="AV279" i="1"/>
  <c r="AW279" i="1"/>
  <c r="AX279" i="1"/>
  <c r="C281" i="1"/>
  <c r="D281" i="1"/>
  <c r="E281" i="1"/>
  <c r="F281" i="1"/>
  <c r="G281" i="1"/>
  <c r="H281" i="1"/>
  <c r="I281" i="1"/>
  <c r="J281" i="1"/>
  <c r="K281" i="1"/>
  <c r="L281" i="1"/>
  <c r="M281" i="1"/>
  <c r="N281" i="1"/>
  <c r="O281" i="1"/>
  <c r="P281" i="1"/>
  <c r="Q281" i="1"/>
  <c r="R281" i="1"/>
  <c r="S281" i="1"/>
  <c r="T281" i="1"/>
  <c r="U281" i="1"/>
  <c r="V281" i="1"/>
  <c r="W281" i="1"/>
  <c r="Y281" i="1"/>
  <c r="Z281" i="1"/>
  <c r="AA281" i="1"/>
  <c r="AB281" i="1"/>
  <c r="AC281" i="1"/>
  <c r="AE281" i="1"/>
  <c r="AF281" i="1"/>
  <c r="AG281" i="1"/>
  <c r="AH281" i="1"/>
  <c r="AI281" i="1"/>
  <c r="AJ281" i="1"/>
  <c r="AK281" i="1"/>
  <c r="AL281" i="1"/>
  <c r="AM281" i="1"/>
  <c r="AN281" i="1"/>
  <c r="AO281" i="1"/>
  <c r="AP281" i="1"/>
  <c r="AQ281" i="1"/>
  <c r="AR281" i="1"/>
  <c r="AS281" i="1"/>
  <c r="AT281" i="1"/>
  <c r="AV281" i="1"/>
  <c r="AW281" i="1"/>
  <c r="AX281" i="1"/>
  <c r="C282" i="1"/>
  <c r="D282" i="1"/>
  <c r="E282" i="1"/>
  <c r="F282" i="1"/>
  <c r="H282" i="1"/>
  <c r="I282" i="1"/>
  <c r="J282" i="1"/>
  <c r="K282" i="1"/>
  <c r="L282" i="1"/>
  <c r="M282" i="1"/>
  <c r="N282" i="1"/>
  <c r="O282" i="1"/>
  <c r="P282" i="1"/>
  <c r="Q282" i="1"/>
  <c r="R282" i="1"/>
  <c r="S282" i="1"/>
  <c r="T282" i="1"/>
  <c r="U282" i="1"/>
  <c r="V282" i="1"/>
  <c r="W282" i="1"/>
  <c r="X282" i="1"/>
  <c r="Y282" i="1"/>
  <c r="AA282" i="1"/>
  <c r="AB282" i="1"/>
  <c r="AC282" i="1"/>
  <c r="AD282" i="1"/>
  <c r="AE282" i="1"/>
  <c r="AF282" i="1"/>
  <c r="AG282" i="1"/>
  <c r="AH282" i="1"/>
  <c r="AI282" i="1"/>
  <c r="AJ282" i="1"/>
  <c r="AK282" i="1"/>
  <c r="AL282" i="1"/>
  <c r="AM282" i="1"/>
  <c r="AN282" i="1"/>
  <c r="AO282" i="1"/>
  <c r="AP282" i="1"/>
  <c r="AQ282" i="1"/>
  <c r="AR282" i="1"/>
  <c r="AS282" i="1"/>
  <c r="AT282" i="1"/>
  <c r="AU282" i="1"/>
  <c r="AV282" i="1"/>
  <c r="AW282" i="1"/>
  <c r="AX282" i="1"/>
  <c r="Z282" i="1" l="1"/>
  <c r="X278" i="1"/>
  <c r="AD278" i="1"/>
  <c r="AU281" i="1"/>
  <c r="G279" i="1"/>
  <c r="AX276" i="3"/>
  <c r="AW276" i="3"/>
  <c r="AV276" i="3"/>
  <c r="AU276" i="3"/>
  <c r="AT276" i="3"/>
  <c r="AS276" i="3"/>
  <c r="AR276" i="3"/>
  <c r="AQ276" i="3"/>
  <c r="AP276" i="3"/>
  <c r="AO276" i="3"/>
  <c r="AN276" i="3"/>
  <c r="AM276" i="3"/>
  <c r="AL276" i="3"/>
  <c r="AK276" i="3"/>
  <c r="AJ276" i="3"/>
  <c r="AI276" i="3"/>
  <c r="AH276" i="3"/>
  <c r="AG276" i="3"/>
  <c r="AF276" i="3"/>
  <c r="AE276" i="3"/>
  <c r="AD276" i="3"/>
  <c r="AC276" i="3"/>
  <c r="AB276" i="3"/>
  <c r="AA276" i="3"/>
  <c r="Z276" i="3"/>
  <c r="Y276" i="3"/>
  <c r="X276" i="3"/>
  <c r="W276" i="3"/>
  <c r="V276" i="3"/>
  <c r="U276" i="3"/>
  <c r="T276" i="3"/>
  <c r="S276" i="3"/>
  <c r="R276" i="3"/>
  <c r="Q276" i="3"/>
  <c r="P276" i="3"/>
  <c r="O276" i="3"/>
  <c r="N276" i="3"/>
  <c r="M276" i="3"/>
  <c r="L276" i="3"/>
  <c r="K276" i="3"/>
  <c r="J276" i="3"/>
  <c r="I276" i="3"/>
  <c r="H276" i="3"/>
  <c r="G276" i="3"/>
  <c r="F276" i="3"/>
  <c r="E276" i="3"/>
  <c r="D276" i="3"/>
  <c r="C276" i="3"/>
  <c r="AX275" i="3"/>
  <c r="AW275" i="3"/>
  <c r="AV275" i="3"/>
  <c r="AU275" i="3"/>
  <c r="AT275" i="3"/>
  <c r="AS275" i="3"/>
  <c r="AR275" i="3"/>
  <c r="AQ275" i="3"/>
  <c r="AP275" i="3"/>
  <c r="AO275" i="3"/>
  <c r="AN275" i="3"/>
  <c r="AM275" i="3"/>
  <c r="AL275" i="3"/>
  <c r="AK275" i="3"/>
  <c r="AJ275" i="3"/>
  <c r="AI275" i="3"/>
  <c r="AH275" i="3"/>
  <c r="AG275" i="3"/>
  <c r="AF275" i="3"/>
  <c r="AE275" i="3"/>
  <c r="AD275" i="3"/>
  <c r="AC275" i="3"/>
  <c r="AB275" i="3"/>
  <c r="AA275" i="3"/>
  <c r="Z275" i="3"/>
  <c r="Y275" i="3"/>
  <c r="X275" i="3"/>
  <c r="W275" i="3"/>
  <c r="V275" i="3"/>
  <c r="U275" i="3"/>
  <c r="T275" i="3"/>
  <c r="S275" i="3"/>
  <c r="R275" i="3"/>
  <c r="Q275" i="3"/>
  <c r="P275" i="3"/>
  <c r="O275" i="3"/>
  <c r="N275" i="3"/>
  <c r="M275" i="3"/>
  <c r="L275" i="3"/>
  <c r="K275" i="3"/>
  <c r="J275" i="3"/>
  <c r="I275" i="3"/>
  <c r="H275" i="3"/>
  <c r="G275" i="3"/>
  <c r="F275" i="3"/>
  <c r="E275" i="3"/>
  <c r="D275" i="3"/>
  <c r="C275" i="3"/>
  <c r="AX274" i="3"/>
  <c r="AW274" i="3"/>
  <c r="AV274" i="3"/>
  <c r="AU274" i="3"/>
  <c r="AT274" i="3"/>
  <c r="AS274" i="3"/>
  <c r="AR274" i="3"/>
  <c r="AQ274" i="3"/>
  <c r="AP274" i="3"/>
  <c r="AO274" i="3"/>
  <c r="AN274" i="3"/>
  <c r="AM274" i="3"/>
  <c r="AL274" i="3"/>
  <c r="AK274" i="3"/>
  <c r="AJ274" i="3"/>
  <c r="AI274" i="3"/>
  <c r="AH274" i="3"/>
  <c r="AG274" i="3"/>
  <c r="AF274" i="3"/>
  <c r="AE274" i="3"/>
  <c r="AD274" i="3"/>
  <c r="AC274" i="3"/>
  <c r="AB274" i="3"/>
  <c r="AA274" i="3"/>
  <c r="Z274" i="3"/>
  <c r="Y274" i="3"/>
  <c r="X274" i="3"/>
  <c r="W274" i="3"/>
  <c r="V274" i="3"/>
  <c r="U274" i="3"/>
  <c r="T274" i="3"/>
  <c r="S274" i="3"/>
  <c r="R274" i="3"/>
  <c r="Q274" i="3"/>
  <c r="P274" i="3"/>
  <c r="O274" i="3"/>
  <c r="N274" i="3"/>
  <c r="M274" i="3"/>
  <c r="L274" i="3"/>
  <c r="K274" i="3"/>
  <c r="J274" i="3"/>
  <c r="I274" i="3"/>
  <c r="H274" i="3"/>
  <c r="G274" i="3"/>
  <c r="F274" i="3"/>
  <c r="E274" i="3"/>
  <c r="D274" i="3"/>
  <c r="C274" i="3"/>
  <c r="AX273" i="3"/>
  <c r="AW273" i="3"/>
  <c r="AV273" i="3"/>
  <c r="AU273" i="3"/>
  <c r="AT273" i="3"/>
  <c r="AS273" i="3"/>
  <c r="AR273" i="3"/>
  <c r="AQ273" i="3"/>
  <c r="AP273" i="3"/>
  <c r="AO273" i="3"/>
  <c r="AN273" i="3"/>
  <c r="AM273" i="3"/>
  <c r="AL273" i="3"/>
  <c r="AK273" i="3"/>
  <c r="AJ273" i="3"/>
  <c r="AI273" i="3"/>
  <c r="AH273" i="3"/>
  <c r="AG273" i="3"/>
  <c r="AF273" i="3"/>
  <c r="AE273" i="3"/>
  <c r="AD273" i="3"/>
  <c r="AC273" i="3"/>
  <c r="AB273" i="3"/>
  <c r="AA273" i="3"/>
  <c r="Z273" i="3"/>
  <c r="Y273" i="3"/>
  <c r="X273" i="3"/>
  <c r="W273" i="3"/>
  <c r="V273" i="3"/>
  <c r="U273" i="3"/>
  <c r="T273" i="3"/>
  <c r="S273" i="3"/>
  <c r="R273" i="3"/>
  <c r="Q273" i="3"/>
  <c r="P273" i="3"/>
  <c r="O273" i="3"/>
  <c r="N273" i="3"/>
  <c r="M273" i="3"/>
  <c r="L273" i="3"/>
  <c r="K273" i="3"/>
  <c r="J273" i="3"/>
  <c r="I273" i="3"/>
  <c r="H273" i="3"/>
  <c r="G273" i="3"/>
  <c r="F273" i="3"/>
  <c r="E273" i="3"/>
  <c r="D273" i="3"/>
  <c r="C273" i="3"/>
  <c r="AX272" i="3"/>
  <c r="AW272" i="3"/>
  <c r="AV272" i="3"/>
  <c r="AU272" i="3"/>
  <c r="AT272" i="3"/>
  <c r="AS272" i="3"/>
  <c r="AR272" i="3"/>
  <c r="AQ272" i="3"/>
  <c r="AP272" i="3"/>
  <c r="AO272" i="3"/>
  <c r="AN272" i="3"/>
  <c r="AM272" i="3"/>
  <c r="AL272" i="3"/>
  <c r="AK272" i="3"/>
  <c r="AJ272" i="3"/>
  <c r="AI272" i="3"/>
  <c r="AH272" i="3"/>
  <c r="AG272" i="3"/>
  <c r="AF272" i="3"/>
  <c r="AE272" i="3"/>
  <c r="AD272" i="3"/>
  <c r="AC272" i="3"/>
  <c r="AB272" i="3"/>
  <c r="AA272" i="3"/>
  <c r="Z272" i="3"/>
  <c r="Y272" i="3"/>
  <c r="X272" i="3"/>
  <c r="W272" i="3"/>
  <c r="V272" i="3"/>
  <c r="U272" i="3"/>
  <c r="T272" i="3"/>
  <c r="S272" i="3"/>
  <c r="R272" i="3"/>
  <c r="Q272" i="3"/>
  <c r="P272" i="3"/>
  <c r="O272" i="3"/>
  <c r="N272" i="3"/>
  <c r="M272" i="3"/>
  <c r="L272" i="3"/>
  <c r="K272" i="3"/>
  <c r="J272" i="3"/>
  <c r="I272" i="3"/>
  <c r="H272" i="3"/>
  <c r="G272" i="3"/>
  <c r="F272" i="3"/>
  <c r="E272" i="3"/>
  <c r="D272" i="3"/>
  <c r="C272" i="3"/>
  <c r="AX271" i="3"/>
  <c r="AW271" i="3"/>
  <c r="AV271" i="3"/>
  <c r="AU271" i="3"/>
  <c r="AT271" i="3"/>
  <c r="AS271" i="3"/>
  <c r="AR271" i="3"/>
  <c r="AQ271" i="3"/>
  <c r="AP271" i="3"/>
  <c r="AO271" i="3"/>
  <c r="AN271" i="3"/>
  <c r="AM271" i="3"/>
  <c r="AL271" i="3"/>
  <c r="AK271" i="3"/>
  <c r="AJ271" i="3"/>
  <c r="AI271" i="3"/>
  <c r="AH271" i="3"/>
  <c r="AG271" i="3"/>
  <c r="AF271" i="3"/>
  <c r="AE271" i="3"/>
  <c r="AD271" i="3"/>
  <c r="AC271" i="3"/>
  <c r="AB271" i="3"/>
  <c r="AA271" i="3"/>
  <c r="Z271" i="3"/>
  <c r="Y271" i="3"/>
  <c r="X271" i="3"/>
  <c r="W271" i="3"/>
  <c r="V271" i="3"/>
  <c r="U271" i="3"/>
  <c r="T271" i="3"/>
  <c r="S271" i="3"/>
  <c r="R271" i="3"/>
  <c r="Q271" i="3"/>
  <c r="P271" i="3"/>
  <c r="O271" i="3"/>
  <c r="N271" i="3"/>
  <c r="M271" i="3"/>
  <c r="L271" i="3"/>
  <c r="K271" i="3"/>
  <c r="J271" i="3"/>
  <c r="I271" i="3"/>
  <c r="H271" i="3"/>
  <c r="G271" i="3"/>
  <c r="F271" i="3"/>
  <c r="E271" i="3"/>
  <c r="D271" i="3"/>
  <c r="C271" i="3"/>
  <c r="AX270" i="3"/>
  <c r="AW270" i="3"/>
  <c r="AV270" i="3"/>
  <c r="AU270" i="3"/>
  <c r="AT270" i="3"/>
  <c r="AS270" i="3"/>
  <c r="AR270" i="3"/>
  <c r="AQ270" i="3"/>
  <c r="AP270" i="3"/>
  <c r="AO270" i="3"/>
  <c r="AN270" i="3"/>
  <c r="AM270" i="3"/>
  <c r="AL270" i="3"/>
  <c r="AK270" i="3"/>
  <c r="AJ270" i="3"/>
  <c r="AI270" i="3"/>
  <c r="AH270" i="3"/>
  <c r="AG270" i="3"/>
  <c r="AF270" i="3"/>
  <c r="AE270" i="3"/>
  <c r="AD270" i="3"/>
  <c r="AC270" i="3"/>
  <c r="AB270" i="3"/>
  <c r="AA270" i="3"/>
  <c r="Z270" i="3"/>
  <c r="Y270" i="3"/>
  <c r="X270" i="3"/>
  <c r="W270" i="3"/>
  <c r="V270" i="3"/>
  <c r="U270" i="3"/>
  <c r="T270" i="3"/>
  <c r="S270" i="3"/>
  <c r="R270" i="3"/>
  <c r="Q270" i="3"/>
  <c r="P270" i="3"/>
  <c r="O270" i="3"/>
  <c r="N270" i="3"/>
  <c r="M270" i="3"/>
  <c r="L270" i="3"/>
  <c r="K270" i="3"/>
  <c r="J270" i="3"/>
  <c r="I270" i="3"/>
  <c r="H270" i="3"/>
  <c r="G270" i="3"/>
  <c r="F270" i="3"/>
  <c r="E270" i="3"/>
  <c r="D270" i="3"/>
  <c r="C270" i="3"/>
  <c r="AX269" i="3"/>
  <c r="AW269" i="3"/>
  <c r="AV269" i="3"/>
  <c r="AU269" i="3"/>
  <c r="AT269" i="3"/>
  <c r="AS269" i="3"/>
  <c r="AR269" i="3"/>
  <c r="AQ269" i="3"/>
  <c r="AP269" i="3"/>
  <c r="AO269" i="3"/>
  <c r="AN269" i="3"/>
  <c r="AM269" i="3"/>
  <c r="AL269" i="3"/>
  <c r="AK269" i="3"/>
  <c r="AJ269" i="3"/>
  <c r="AI269" i="3"/>
  <c r="AH269" i="3"/>
  <c r="AG269" i="3"/>
  <c r="AF269" i="3"/>
  <c r="AE269" i="3"/>
  <c r="AD269" i="3"/>
  <c r="AC269" i="3"/>
  <c r="AB269" i="3"/>
  <c r="AA269" i="3"/>
  <c r="Z269" i="3"/>
  <c r="Y269" i="3"/>
  <c r="X269" i="3"/>
  <c r="W269" i="3"/>
  <c r="V269" i="3"/>
  <c r="U269" i="3"/>
  <c r="T269" i="3"/>
  <c r="S269" i="3"/>
  <c r="R269" i="3"/>
  <c r="Q269" i="3"/>
  <c r="P269" i="3"/>
  <c r="O269" i="3"/>
  <c r="N269" i="3"/>
  <c r="M269" i="3"/>
  <c r="L269" i="3"/>
  <c r="K269" i="3"/>
  <c r="J269" i="3"/>
  <c r="I269" i="3"/>
  <c r="H269" i="3"/>
  <c r="G269" i="3"/>
  <c r="F269" i="3"/>
  <c r="E269" i="3"/>
  <c r="D269" i="3"/>
  <c r="C269" i="3"/>
  <c r="AX268" i="3"/>
  <c r="AW268" i="3"/>
  <c r="AV268" i="3"/>
  <c r="AU268" i="3"/>
  <c r="AT268" i="3"/>
  <c r="AS268" i="3"/>
  <c r="AR268" i="3"/>
  <c r="AQ268" i="3"/>
  <c r="AP268" i="3"/>
  <c r="AO268" i="3"/>
  <c r="AN268" i="3"/>
  <c r="AM268" i="3"/>
  <c r="AL268" i="3"/>
  <c r="AK268" i="3"/>
  <c r="AJ268" i="3"/>
  <c r="AI268" i="3"/>
  <c r="AH268" i="3"/>
  <c r="AG268" i="3"/>
  <c r="AF268" i="3"/>
  <c r="AE268" i="3"/>
  <c r="AD268" i="3"/>
  <c r="AC268" i="3"/>
  <c r="AB268" i="3"/>
  <c r="AA268" i="3"/>
  <c r="Z268" i="3"/>
  <c r="Y268" i="3"/>
  <c r="X268" i="3"/>
  <c r="W268" i="3"/>
  <c r="V268" i="3"/>
  <c r="U268" i="3"/>
  <c r="T268" i="3"/>
  <c r="S268" i="3"/>
  <c r="R268" i="3"/>
  <c r="Q268" i="3"/>
  <c r="P268" i="3"/>
  <c r="O268" i="3"/>
  <c r="N268" i="3"/>
  <c r="M268" i="3"/>
  <c r="L268" i="3"/>
  <c r="K268" i="3"/>
  <c r="J268" i="3"/>
  <c r="I268" i="3"/>
  <c r="H268" i="3"/>
  <c r="G268" i="3"/>
  <c r="F268" i="3"/>
  <c r="E268" i="3"/>
  <c r="D268" i="3"/>
  <c r="C268" i="3"/>
  <c r="AX267" i="3"/>
  <c r="AW267" i="3"/>
  <c r="AV267" i="3"/>
  <c r="AU267" i="3"/>
  <c r="AT267" i="3"/>
  <c r="AS267" i="3"/>
  <c r="AR267" i="3"/>
  <c r="AQ267" i="3"/>
  <c r="AP267" i="3"/>
  <c r="AO267" i="3"/>
  <c r="AN267" i="3"/>
  <c r="AM267" i="3"/>
  <c r="AL267" i="3"/>
  <c r="AK267" i="3"/>
  <c r="AJ267" i="3"/>
  <c r="AI267" i="3"/>
  <c r="AH267" i="3"/>
  <c r="AG267" i="3"/>
  <c r="AF267" i="3"/>
  <c r="AE267" i="3"/>
  <c r="AD267" i="3"/>
  <c r="AC267" i="3"/>
  <c r="AB267" i="3"/>
  <c r="AA267" i="3"/>
  <c r="Z267" i="3"/>
  <c r="Y267" i="3"/>
  <c r="X267" i="3"/>
  <c r="W267" i="3"/>
  <c r="V267" i="3"/>
  <c r="U267" i="3"/>
  <c r="T267" i="3"/>
  <c r="S267" i="3"/>
  <c r="R267" i="3"/>
  <c r="Q267" i="3"/>
  <c r="P267" i="3"/>
  <c r="O267" i="3"/>
  <c r="N267" i="3"/>
  <c r="M267" i="3"/>
  <c r="L267" i="3"/>
  <c r="K267" i="3"/>
  <c r="J267" i="3"/>
  <c r="I267" i="3"/>
  <c r="H267" i="3"/>
  <c r="G267" i="3"/>
  <c r="F267" i="3"/>
  <c r="E267" i="3"/>
  <c r="D267" i="3"/>
  <c r="C267" i="3"/>
  <c r="AX266" i="3"/>
  <c r="AW266" i="3"/>
  <c r="AV266" i="3"/>
  <c r="AU266" i="3"/>
  <c r="AT266" i="3"/>
  <c r="AS266" i="3"/>
  <c r="AR266" i="3"/>
  <c r="AQ266" i="3"/>
  <c r="AP266" i="3"/>
  <c r="AO266" i="3"/>
  <c r="AN266" i="3"/>
  <c r="AM266" i="3"/>
  <c r="AL266" i="3"/>
  <c r="AK266" i="3"/>
  <c r="AJ266" i="3"/>
  <c r="AI266" i="3"/>
  <c r="AH266" i="3"/>
  <c r="AG266" i="3"/>
  <c r="AF266" i="3"/>
  <c r="AE266" i="3"/>
  <c r="AD266" i="3"/>
  <c r="AC266" i="3"/>
  <c r="AB266" i="3"/>
  <c r="AA266" i="3"/>
  <c r="Z266" i="3"/>
  <c r="Y266" i="3"/>
  <c r="X266" i="3"/>
  <c r="W266" i="3"/>
  <c r="V266" i="3"/>
  <c r="U266" i="3"/>
  <c r="T266" i="3"/>
  <c r="S266" i="3"/>
  <c r="R266" i="3"/>
  <c r="Q266" i="3"/>
  <c r="P266" i="3"/>
  <c r="O266" i="3"/>
  <c r="N266" i="3"/>
  <c r="M266" i="3"/>
  <c r="L266" i="3"/>
  <c r="K266" i="3"/>
  <c r="J266" i="3"/>
  <c r="I266" i="3"/>
  <c r="H266" i="3"/>
  <c r="G266" i="3"/>
  <c r="F266" i="3"/>
  <c r="E266" i="3"/>
  <c r="D266" i="3"/>
  <c r="C266" i="3"/>
  <c r="AX265" i="3"/>
  <c r="AW265" i="3"/>
  <c r="AV265" i="3"/>
  <c r="AU265" i="3"/>
  <c r="AT265" i="3"/>
  <c r="AS265" i="3"/>
  <c r="AR265" i="3"/>
  <c r="AQ265" i="3"/>
  <c r="AP265" i="3"/>
  <c r="AO265" i="3"/>
  <c r="AN265" i="3"/>
  <c r="AM265" i="3"/>
  <c r="AL265" i="3"/>
  <c r="AK265" i="3"/>
  <c r="AJ265" i="3"/>
  <c r="AI265" i="3"/>
  <c r="AH265" i="3"/>
  <c r="AG265" i="3"/>
  <c r="AF265" i="3"/>
  <c r="AE265" i="3"/>
  <c r="AD265" i="3"/>
  <c r="AC265" i="3"/>
  <c r="AB265" i="3"/>
  <c r="AA265" i="3"/>
  <c r="Z265" i="3"/>
  <c r="Y265" i="3"/>
  <c r="X265" i="3"/>
  <c r="W265" i="3"/>
  <c r="V265" i="3"/>
  <c r="U265" i="3"/>
  <c r="T265" i="3"/>
  <c r="S265" i="3"/>
  <c r="R265" i="3"/>
  <c r="Q265" i="3"/>
  <c r="P265" i="3"/>
  <c r="O265" i="3"/>
  <c r="N265" i="3"/>
  <c r="M265" i="3"/>
  <c r="L265" i="3"/>
  <c r="K265" i="3"/>
  <c r="J265" i="3"/>
  <c r="I265" i="3"/>
  <c r="H265" i="3"/>
  <c r="G265" i="3"/>
  <c r="F265" i="3"/>
  <c r="E265" i="3"/>
  <c r="D265" i="3"/>
  <c r="C265" i="3"/>
  <c r="AX264" i="3"/>
  <c r="AW264" i="3"/>
  <c r="AV264" i="3"/>
  <c r="AU264" i="3"/>
  <c r="AT264" i="3"/>
  <c r="AS264" i="3"/>
  <c r="AR264" i="3"/>
  <c r="AQ264" i="3"/>
  <c r="AP264" i="3"/>
  <c r="AO264" i="3"/>
  <c r="AN264" i="3"/>
  <c r="AM264" i="3"/>
  <c r="AL264" i="3"/>
  <c r="AK264" i="3"/>
  <c r="AJ264" i="3"/>
  <c r="AI264" i="3"/>
  <c r="AH264" i="3"/>
  <c r="AG264" i="3"/>
  <c r="AF264" i="3"/>
  <c r="AE264" i="3"/>
  <c r="AD264" i="3"/>
  <c r="AC264" i="3"/>
  <c r="AB264" i="3"/>
  <c r="AA264" i="3"/>
  <c r="Z264" i="3"/>
  <c r="Y264" i="3"/>
  <c r="X264" i="3"/>
  <c r="W264" i="3"/>
  <c r="V264" i="3"/>
  <c r="U264" i="3"/>
  <c r="T264" i="3"/>
  <c r="S264" i="3"/>
  <c r="R264" i="3"/>
  <c r="Q264" i="3"/>
  <c r="P264" i="3"/>
  <c r="O264" i="3"/>
  <c r="N264" i="3"/>
  <c r="M264" i="3"/>
  <c r="L264" i="3"/>
  <c r="K264" i="3"/>
  <c r="J264" i="3"/>
  <c r="I264" i="3"/>
  <c r="H264" i="3"/>
  <c r="G264" i="3"/>
  <c r="F264" i="3"/>
  <c r="E264" i="3"/>
  <c r="D264" i="3"/>
  <c r="C264" i="3"/>
  <c r="AX263" i="3"/>
  <c r="AW263" i="3"/>
  <c r="AV263" i="3"/>
  <c r="AU263" i="3"/>
  <c r="AT263" i="3"/>
  <c r="AS263" i="3"/>
  <c r="AR263" i="3"/>
  <c r="AQ263" i="3"/>
  <c r="AP263" i="3"/>
  <c r="AO263" i="3"/>
  <c r="AN263" i="3"/>
  <c r="AM263" i="3"/>
  <c r="AL263" i="3"/>
  <c r="AK263" i="3"/>
  <c r="AJ263" i="3"/>
  <c r="AI263" i="3"/>
  <c r="AH263" i="3"/>
  <c r="AG263" i="3"/>
  <c r="AF263" i="3"/>
  <c r="AE263" i="3"/>
  <c r="AD263" i="3"/>
  <c r="AC263" i="3"/>
  <c r="AB263" i="3"/>
  <c r="AA263" i="3"/>
  <c r="Z263" i="3"/>
  <c r="Y263" i="3"/>
  <c r="X263" i="3"/>
  <c r="W263" i="3"/>
  <c r="V263" i="3"/>
  <c r="U263" i="3"/>
  <c r="T263" i="3"/>
  <c r="S263" i="3"/>
  <c r="R263" i="3"/>
  <c r="Q263" i="3"/>
  <c r="P263" i="3"/>
  <c r="O263" i="3"/>
  <c r="N263" i="3"/>
  <c r="M263" i="3"/>
  <c r="L263" i="3"/>
  <c r="K263" i="3"/>
  <c r="J263" i="3"/>
  <c r="I263" i="3"/>
  <c r="H263" i="3"/>
  <c r="G263" i="3"/>
  <c r="F263" i="3"/>
  <c r="E263" i="3"/>
  <c r="D263" i="3"/>
  <c r="C263" i="3"/>
  <c r="AX262" i="3"/>
  <c r="AW262" i="3"/>
  <c r="AV262" i="3"/>
  <c r="AU262" i="3"/>
  <c r="AT262" i="3"/>
  <c r="AS262" i="3"/>
  <c r="AR262" i="3"/>
  <c r="AQ262" i="3"/>
  <c r="AP262" i="3"/>
  <c r="AO262" i="3"/>
  <c r="AN262" i="3"/>
  <c r="AM262" i="3"/>
  <c r="AL262" i="3"/>
  <c r="AK262" i="3"/>
  <c r="AJ262" i="3"/>
  <c r="AI262" i="3"/>
  <c r="AH262" i="3"/>
  <c r="AG262" i="3"/>
  <c r="AF262" i="3"/>
  <c r="AE262" i="3"/>
  <c r="AD262" i="3"/>
  <c r="AC262" i="3"/>
  <c r="AB262" i="3"/>
  <c r="AA262" i="3"/>
  <c r="Z262" i="3"/>
  <c r="Y262" i="3"/>
  <c r="X262" i="3"/>
  <c r="W262" i="3"/>
  <c r="V262" i="3"/>
  <c r="U262" i="3"/>
  <c r="T262" i="3"/>
  <c r="S262" i="3"/>
  <c r="R262" i="3"/>
  <c r="Q262" i="3"/>
  <c r="P262" i="3"/>
  <c r="O262" i="3"/>
  <c r="N262" i="3"/>
  <c r="M262" i="3"/>
  <c r="L262" i="3"/>
  <c r="K262" i="3"/>
  <c r="J262" i="3"/>
  <c r="I262" i="3"/>
  <c r="H262" i="3"/>
  <c r="G262" i="3"/>
  <c r="F262" i="3"/>
  <c r="E262" i="3"/>
  <c r="D262" i="3"/>
  <c r="C262" i="3"/>
  <c r="AX261" i="3"/>
  <c r="AW261" i="3"/>
  <c r="AV261" i="3"/>
  <c r="AU261" i="3"/>
  <c r="AT261" i="3"/>
  <c r="AS261" i="3"/>
  <c r="AR261" i="3"/>
  <c r="AQ261" i="3"/>
  <c r="AP261" i="3"/>
  <c r="AO261" i="3"/>
  <c r="AN261" i="3"/>
  <c r="AM261" i="3"/>
  <c r="AL261" i="3"/>
  <c r="AK261" i="3"/>
  <c r="AJ261" i="3"/>
  <c r="AI261" i="3"/>
  <c r="AH261" i="3"/>
  <c r="AG261" i="3"/>
  <c r="AF261" i="3"/>
  <c r="AE261" i="3"/>
  <c r="AD261" i="3"/>
  <c r="AC261" i="3"/>
  <c r="AB261" i="3"/>
  <c r="AA261" i="3"/>
  <c r="Z261" i="3"/>
  <c r="Y261" i="3"/>
  <c r="X261" i="3"/>
  <c r="W261" i="3"/>
  <c r="V261" i="3"/>
  <c r="U261" i="3"/>
  <c r="T261" i="3"/>
  <c r="S261" i="3"/>
  <c r="R261" i="3"/>
  <c r="Q261" i="3"/>
  <c r="P261" i="3"/>
  <c r="O261" i="3"/>
  <c r="N261" i="3"/>
  <c r="M261" i="3"/>
  <c r="L261" i="3"/>
  <c r="K261" i="3"/>
  <c r="J261" i="3"/>
  <c r="I261" i="3"/>
  <c r="H261" i="3"/>
  <c r="G261" i="3"/>
  <c r="F261" i="3"/>
  <c r="E261" i="3"/>
  <c r="D261" i="3"/>
  <c r="C261" i="3"/>
  <c r="AX260" i="3"/>
  <c r="AW260" i="3"/>
  <c r="AV260" i="3"/>
  <c r="AU260" i="3"/>
  <c r="AT260" i="3"/>
  <c r="AS260" i="3"/>
  <c r="AR260" i="3"/>
  <c r="AQ260" i="3"/>
  <c r="AP260" i="3"/>
  <c r="AO260" i="3"/>
  <c r="AN260" i="3"/>
  <c r="AM260" i="3"/>
  <c r="AL260" i="3"/>
  <c r="AK260" i="3"/>
  <c r="AJ260" i="3"/>
  <c r="AI260" i="3"/>
  <c r="AH260" i="3"/>
  <c r="AG260" i="3"/>
  <c r="AF260" i="3"/>
  <c r="AE260" i="3"/>
  <c r="AD260" i="3"/>
  <c r="AC260" i="3"/>
  <c r="AB260" i="3"/>
  <c r="AA260" i="3"/>
  <c r="Z260" i="3"/>
  <c r="Y260" i="3"/>
  <c r="X260" i="3"/>
  <c r="W260" i="3"/>
  <c r="V260" i="3"/>
  <c r="U260" i="3"/>
  <c r="T260" i="3"/>
  <c r="S260" i="3"/>
  <c r="R260" i="3"/>
  <c r="Q260" i="3"/>
  <c r="P260" i="3"/>
  <c r="O260" i="3"/>
  <c r="N260" i="3"/>
  <c r="M260" i="3"/>
  <c r="L260" i="3"/>
  <c r="K260" i="3"/>
  <c r="J260" i="3"/>
  <c r="I260" i="3"/>
  <c r="H260" i="3"/>
  <c r="G260" i="3"/>
  <c r="F260" i="3"/>
  <c r="E260" i="3"/>
  <c r="D260" i="3"/>
  <c r="C260" i="3"/>
  <c r="AX259" i="3"/>
  <c r="AW259" i="3"/>
  <c r="AV259" i="3"/>
  <c r="AU259" i="3"/>
  <c r="AT259" i="3"/>
  <c r="AS259" i="3"/>
  <c r="AR259" i="3"/>
  <c r="AQ259" i="3"/>
  <c r="AP259" i="3"/>
  <c r="AO259" i="3"/>
  <c r="AN259" i="3"/>
  <c r="AM259" i="3"/>
  <c r="AL259" i="3"/>
  <c r="AK259" i="3"/>
  <c r="AJ259" i="3"/>
  <c r="AI259" i="3"/>
  <c r="AH259" i="3"/>
  <c r="AG259" i="3"/>
  <c r="AF259" i="3"/>
  <c r="AE259" i="3"/>
  <c r="AD259" i="3"/>
  <c r="AC259" i="3"/>
  <c r="AB259" i="3"/>
  <c r="AA259" i="3"/>
  <c r="Z259" i="3"/>
  <c r="Y259" i="3"/>
  <c r="X259" i="3"/>
  <c r="W259" i="3"/>
  <c r="V259" i="3"/>
  <c r="U259" i="3"/>
  <c r="T259" i="3"/>
  <c r="S259" i="3"/>
  <c r="R259" i="3"/>
  <c r="Q259" i="3"/>
  <c r="P259" i="3"/>
  <c r="O259" i="3"/>
  <c r="N259" i="3"/>
  <c r="M259" i="3"/>
  <c r="L259" i="3"/>
  <c r="K259" i="3"/>
  <c r="J259" i="3"/>
  <c r="I259" i="3"/>
  <c r="H259" i="3"/>
  <c r="G259" i="3"/>
  <c r="F259" i="3"/>
  <c r="E259" i="3"/>
  <c r="D259" i="3"/>
  <c r="C259" i="3"/>
  <c r="AX258" i="3"/>
  <c r="AW258" i="3"/>
  <c r="AV258" i="3"/>
  <c r="AU258" i="3"/>
  <c r="AT258" i="3"/>
  <c r="AS258" i="3"/>
  <c r="AR258" i="3"/>
  <c r="AQ258" i="3"/>
  <c r="AP258" i="3"/>
  <c r="AO258" i="3"/>
  <c r="AN258" i="3"/>
  <c r="AM258" i="3"/>
  <c r="AL258" i="3"/>
  <c r="AK258" i="3"/>
  <c r="AJ258" i="3"/>
  <c r="AI258" i="3"/>
  <c r="AH258" i="3"/>
  <c r="AG258" i="3"/>
  <c r="AF258" i="3"/>
  <c r="AE258" i="3"/>
  <c r="AD258" i="3"/>
  <c r="AC258" i="3"/>
  <c r="AB258" i="3"/>
  <c r="AA258" i="3"/>
  <c r="Z258" i="3"/>
  <c r="Y258" i="3"/>
  <c r="X258" i="3"/>
  <c r="W258" i="3"/>
  <c r="V258" i="3"/>
  <c r="U258" i="3"/>
  <c r="T258" i="3"/>
  <c r="S258" i="3"/>
  <c r="R258" i="3"/>
  <c r="Q258" i="3"/>
  <c r="P258" i="3"/>
  <c r="O258" i="3"/>
  <c r="N258" i="3"/>
  <c r="M258" i="3"/>
  <c r="L258" i="3"/>
  <c r="K258" i="3"/>
  <c r="J258" i="3"/>
  <c r="I258" i="3"/>
  <c r="H258" i="3"/>
  <c r="G258" i="3"/>
  <c r="F258" i="3"/>
  <c r="E258" i="3"/>
  <c r="D258" i="3"/>
  <c r="C258" i="3"/>
  <c r="AX257" i="3"/>
  <c r="AW257" i="3"/>
  <c r="AV257" i="3"/>
  <c r="AU257" i="3"/>
  <c r="AT257" i="3"/>
  <c r="AS257" i="3"/>
  <c r="AR257" i="3"/>
  <c r="AQ257" i="3"/>
  <c r="AP257" i="3"/>
  <c r="AO257" i="3"/>
  <c r="AN257" i="3"/>
  <c r="AM257" i="3"/>
  <c r="AL257" i="3"/>
  <c r="AK257" i="3"/>
  <c r="AJ257" i="3"/>
  <c r="AI257" i="3"/>
  <c r="AH257" i="3"/>
  <c r="AG257" i="3"/>
  <c r="AF257" i="3"/>
  <c r="AE257" i="3"/>
  <c r="AD257" i="3"/>
  <c r="AC257" i="3"/>
  <c r="AB257" i="3"/>
  <c r="AA257" i="3"/>
  <c r="Z257" i="3"/>
  <c r="Y257" i="3"/>
  <c r="X257" i="3"/>
  <c r="W257" i="3"/>
  <c r="V257" i="3"/>
  <c r="U257" i="3"/>
  <c r="T257" i="3"/>
  <c r="S257" i="3"/>
  <c r="R257" i="3"/>
  <c r="Q257" i="3"/>
  <c r="P257" i="3"/>
  <c r="O257" i="3"/>
  <c r="N257" i="3"/>
  <c r="M257" i="3"/>
  <c r="L257" i="3"/>
  <c r="K257" i="3"/>
  <c r="J257" i="3"/>
  <c r="I257" i="3"/>
  <c r="H257" i="3"/>
  <c r="G257" i="3"/>
  <c r="F257" i="3"/>
  <c r="E257" i="3"/>
  <c r="D257" i="3"/>
  <c r="C257" i="3"/>
  <c r="AX256" i="3"/>
  <c r="AW256" i="3"/>
  <c r="AV256" i="3"/>
  <c r="AU256" i="3"/>
  <c r="AT256" i="3"/>
  <c r="AS256" i="3"/>
  <c r="AR256" i="3"/>
  <c r="AQ256" i="3"/>
  <c r="AP256" i="3"/>
  <c r="AO256" i="3"/>
  <c r="AN256" i="3"/>
  <c r="AM256" i="3"/>
  <c r="AL256" i="3"/>
  <c r="AK256" i="3"/>
  <c r="AJ256" i="3"/>
  <c r="AI256" i="3"/>
  <c r="AH256" i="3"/>
  <c r="AG256" i="3"/>
  <c r="AF256" i="3"/>
  <c r="AE256" i="3"/>
  <c r="AD256" i="3"/>
  <c r="AC256" i="3"/>
  <c r="AB256" i="3"/>
  <c r="AA256" i="3"/>
  <c r="Z256" i="3"/>
  <c r="Y256" i="3"/>
  <c r="X256" i="3"/>
  <c r="W256" i="3"/>
  <c r="V256" i="3"/>
  <c r="U256" i="3"/>
  <c r="T256" i="3"/>
  <c r="S256" i="3"/>
  <c r="R256" i="3"/>
  <c r="Q256" i="3"/>
  <c r="P256" i="3"/>
  <c r="O256" i="3"/>
  <c r="N256" i="3"/>
  <c r="M256" i="3"/>
  <c r="L256" i="3"/>
  <c r="K256" i="3"/>
  <c r="J256" i="3"/>
  <c r="I256" i="3"/>
  <c r="H256" i="3"/>
  <c r="G256" i="3"/>
  <c r="F256" i="3"/>
  <c r="E256" i="3"/>
  <c r="D256" i="3"/>
  <c r="C256" i="3"/>
  <c r="AX255" i="3"/>
  <c r="AW255" i="3"/>
  <c r="AV255" i="3"/>
  <c r="AU255" i="3"/>
  <c r="AT255" i="3"/>
  <c r="AS255" i="3"/>
  <c r="AR255" i="3"/>
  <c r="AQ255" i="3"/>
  <c r="AP255" i="3"/>
  <c r="AO255" i="3"/>
  <c r="AN255" i="3"/>
  <c r="AM255" i="3"/>
  <c r="AL255" i="3"/>
  <c r="AK255" i="3"/>
  <c r="AJ255" i="3"/>
  <c r="AI255" i="3"/>
  <c r="AH255" i="3"/>
  <c r="AG255" i="3"/>
  <c r="AF255" i="3"/>
  <c r="AE255" i="3"/>
  <c r="AD255" i="3"/>
  <c r="AC255" i="3"/>
  <c r="AB255" i="3"/>
  <c r="AA255" i="3"/>
  <c r="Z255" i="3"/>
  <c r="Y255" i="3"/>
  <c r="X255" i="3"/>
  <c r="W255" i="3"/>
  <c r="V255" i="3"/>
  <c r="U255" i="3"/>
  <c r="T255" i="3"/>
  <c r="S255" i="3"/>
  <c r="R255" i="3"/>
  <c r="Q255" i="3"/>
  <c r="P255" i="3"/>
  <c r="O255" i="3"/>
  <c r="N255" i="3"/>
  <c r="M255" i="3"/>
  <c r="L255" i="3"/>
  <c r="K255" i="3"/>
  <c r="J255" i="3"/>
  <c r="I255" i="3"/>
  <c r="H255" i="3"/>
  <c r="G255" i="3"/>
  <c r="F255" i="3"/>
  <c r="E255" i="3"/>
  <c r="D255" i="3"/>
  <c r="C255" i="3"/>
  <c r="AX254" i="3"/>
  <c r="AW254" i="3"/>
  <c r="AV254" i="3"/>
  <c r="AU254" i="3"/>
  <c r="AT254" i="3"/>
  <c r="AS254" i="3"/>
  <c r="AR254" i="3"/>
  <c r="AQ254" i="3"/>
  <c r="AP254" i="3"/>
  <c r="AO254" i="3"/>
  <c r="AN254" i="3"/>
  <c r="AM254" i="3"/>
  <c r="AL254" i="3"/>
  <c r="AK254" i="3"/>
  <c r="AJ254" i="3"/>
  <c r="AI254" i="3"/>
  <c r="AH254" i="3"/>
  <c r="AG254" i="3"/>
  <c r="AF254" i="3"/>
  <c r="AE254" i="3"/>
  <c r="AD254" i="3"/>
  <c r="AC254" i="3"/>
  <c r="AB254" i="3"/>
  <c r="AA254" i="3"/>
  <c r="Z254" i="3"/>
  <c r="Y254" i="3"/>
  <c r="X254" i="3"/>
  <c r="W254" i="3"/>
  <c r="V254" i="3"/>
  <c r="U254" i="3"/>
  <c r="T254" i="3"/>
  <c r="S254" i="3"/>
  <c r="R254" i="3"/>
  <c r="Q254" i="3"/>
  <c r="P254" i="3"/>
  <c r="O254" i="3"/>
  <c r="N254" i="3"/>
  <c r="M254" i="3"/>
  <c r="L254" i="3"/>
  <c r="K254" i="3"/>
  <c r="J254" i="3"/>
  <c r="I254" i="3"/>
  <c r="H254" i="3"/>
  <c r="G254" i="3"/>
  <c r="F254" i="3"/>
  <c r="E254" i="3"/>
  <c r="D254" i="3"/>
  <c r="C254" i="3"/>
  <c r="AX253" i="3"/>
  <c r="AW253" i="3"/>
  <c r="AV253" i="3"/>
  <c r="AU253" i="3"/>
  <c r="AT253" i="3"/>
  <c r="AS253" i="3"/>
  <c r="AR253" i="3"/>
  <c r="AQ253" i="3"/>
  <c r="AP253" i="3"/>
  <c r="AO253" i="3"/>
  <c r="AN253" i="3"/>
  <c r="AM253" i="3"/>
  <c r="AL253" i="3"/>
  <c r="AK253" i="3"/>
  <c r="AJ253" i="3"/>
  <c r="AI253" i="3"/>
  <c r="AH253" i="3"/>
  <c r="AG253" i="3"/>
  <c r="AF253" i="3"/>
  <c r="AE253" i="3"/>
  <c r="AD253" i="3"/>
  <c r="AC253" i="3"/>
  <c r="AB253" i="3"/>
  <c r="AA253" i="3"/>
  <c r="Z253" i="3"/>
  <c r="Y253" i="3"/>
  <c r="X253" i="3"/>
  <c r="W253" i="3"/>
  <c r="V253" i="3"/>
  <c r="U253" i="3"/>
  <c r="T253" i="3"/>
  <c r="S253" i="3"/>
  <c r="R253" i="3"/>
  <c r="Q253" i="3"/>
  <c r="P253" i="3"/>
  <c r="O253" i="3"/>
  <c r="N253" i="3"/>
  <c r="M253" i="3"/>
  <c r="L253" i="3"/>
  <c r="K253" i="3"/>
  <c r="J253" i="3"/>
  <c r="I253" i="3"/>
  <c r="H253" i="3"/>
  <c r="G253" i="3"/>
  <c r="F253" i="3"/>
  <c r="E253" i="3"/>
  <c r="D253" i="3"/>
  <c r="C253" i="3"/>
  <c r="AX252" i="3"/>
  <c r="AW252" i="3"/>
  <c r="AV252" i="3"/>
  <c r="AU252" i="3"/>
  <c r="AT252" i="3"/>
  <c r="AS252" i="3"/>
  <c r="AR252" i="3"/>
  <c r="AQ252" i="3"/>
  <c r="AP252" i="3"/>
  <c r="AO252" i="3"/>
  <c r="AN252" i="3"/>
  <c r="AM252" i="3"/>
  <c r="AL252" i="3"/>
  <c r="AK252" i="3"/>
  <c r="AJ252" i="3"/>
  <c r="AI252" i="3"/>
  <c r="AH252" i="3"/>
  <c r="AG252" i="3"/>
  <c r="AF252" i="3"/>
  <c r="AE252" i="3"/>
  <c r="AD252" i="3"/>
  <c r="AC252" i="3"/>
  <c r="AB252" i="3"/>
  <c r="AA252" i="3"/>
  <c r="Z252" i="3"/>
  <c r="Y252" i="3"/>
  <c r="X252" i="3"/>
  <c r="W252" i="3"/>
  <c r="V252" i="3"/>
  <c r="U252" i="3"/>
  <c r="T252" i="3"/>
  <c r="S252" i="3"/>
  <c r="R252" i="3"/>
  <c r="Q252" i="3"/>
  <c r="P252" i="3"/>
  <c r="O252" i="3"/>
  <c r="N252" i="3"/>
  <c r="M252" i="3"/>
  <c r="L252" i="3"/>
  <c r="K252" i="3"/>
  <c r="J252" i="3"/>
  <c r="I252" i="3"/>
  <c r="H252" i="3"/>
  <c r="G252" i="3"/>
  <c r="F252" i="3"/>
  <c r="E252" i="3"/>
  <c r="D252" i="3"/>
  <c r="C252" i="3"/>
  <c r="AX251" i="3"/>
  <c r="AW251" i="3"/>
  <c r="AV251" i="3"/>
  <c r="AU251" i="3"/>
  <c r="AT251" i="3"/>
  <c r="AS251" i="3"/>
  <c r="AR251" i="3"/>
  <c r="AQ251" i="3"/>
  <c r="AP251" i="3"/>
  <c r="AO251" i="3"/>
  <c r="AN251" i="3"/>
  <c r="AM251" i="3"/>
  <c r="AL251" i="3"/>
  <c r="AK251" i="3"/>
  <c r="AJ251" i="3"/>
  <c r="AI251" i="3"/>
  <c r="AH251" i="3"/>
  <c r="AG251" i="3"/>
  <c r="AF251" i="3"/>
  <c r="AE251" i="3"/>
  <c r="AD251" i="3"/>
  <c r="AC251" i="3"/>
  <c r="AB251" i="3"/>
  <c r="AA251" i="3"/>
  <c r="Z251" i="3"/>
  <c r="Y251" i="3"/>
  <c r="X251" i="3"/>
  <c r="W251" i="3"/>
  <c r="V251" i="3"/>
  <c r="U251" i="3"/>
  <c r="T251" i="3"/>
  <c r="S251" i="3"/>
  <c r="R251" i="3"/>
  <c r="Q251" i="3"/>
  <c r="P251" i="3"/>
  <c r="O251" i="3"/>
  <c r="N251" i="3"/>
  <c r="M251" i="3"/>
  <c r="L251" i="3"/>
  <c r="K251" i="3"/>
  <c r="J251" i="3"/>
  <c r="I251" i="3"/>
  <c r="H251" i="3"/>
  <c r="G251" i="3"/>
  <c r="F251" i="3"/>
  <c r="E251" i="3"/>
  <c r="D251" i="3"/>
  <c r="C251" i="3"/>
  <c r="AX250" i="3"/>
  <c r="AW250" i="3"/>
  <c r="AV250" i="3"/>
  <c r="AU250" i="3"/>
  <c r="AT250" i="3"/>
  <c r="AS250" i="3"/>
  <c r="AR250" i="3"/>
  <c r="AQ250" i="3"/>
  <c r="AP250" i="3"/>
  <c r="AO250" i="3"/>
  <c r="AN250" i="3"/>
  <c r="AM250" i="3"/>
  <c r="AL250" i="3"/>
  <c r="AK250" i="3"/>
  <c r="AJ250" i="3"/>
  <c r="AI250" i="3"/>
  <c r="AH250" i="3"/>
  <c r="AG250" i="3"/>
  <c r="AF250" i="3"/>
  <c r="AE250" i="3"/>
  <c r="AD250" i="3"/>
  <c r="AC250" i="3"/>
  <c r="AB250" i="3"/>
  <c r="AA250" i="3"/>
  <c r="Z250" i="3"/>
  <c r="Y250" i="3"/>
  <c r="X250" i="3"/>
  <c r="W250" i="3"/>
  <c r="V250" i="3"/>
  <c r="U250" i="3"/>
  <c r="T250" i="3"/>
  <c r="S250" i="3"/>
  <c r="R250" i="3"/>
  <c r="Q250" i="3"/>
  <c r="P250" i="3"/>
  <c r="O250" i="3"/>
  <c r="N250" i="3"/>
  <c r="M250" i="3"/>
  <c r="L250" i="3"/>
  <c r="K250" i="3"/>
  <c r="J250" i="3"/>
  <c r="I250" i="3"/>
  <c r="H250" i="3"/>
  <c r="G250" i="3"/>
  <c r="F250" i="3"/>
  <c r="E250" i="3"/>
  <c r="D250" i="3"/>
  <c r="C250" i="3"/>
  <c r="AX249" i="3"/>
  <c r="AW249" i="3"/>
  <c r="AV249" i="3"/>
  <c r="AU249" i="3"/>
  <c r="AT249" i="3"/>
  <c r="AS249" i="3"/>
  <c r="AR249" i="3"/>
  <c r="AQ249" i="3"/>
  <c r="AP249" i="3"/>
  <c r="AO249" i="3"/>
  <c r="AN249" i="3"/>
  <c r="AM249" i="3"/>
  <c r="AL249" i="3"/>
  <c r="AK249" i="3"/>
  <c r="AJ249" i="3"/>
  <c r="AI249" i="3"/>
  <c r="AH249" i="3"/>
  <c r="AG249" i="3"/>
  <c r="AF249" i="3"/>
  <c r="AE249" i="3"/>
  <c r="AD249" i="3"/>
  <c r="AC249" i="3"/>
  <c r="AB249" i="3"/>
  <c r="AA249" i="3"/>
  <c r="Z249" i="3"/>
  <c r="Y249" i="3"/>
  <c r="X249" i="3"/>
  <c r="W249" i="3"/>
  <c r="V249" i="3"/>
  <c r="U249" i="3"/>
  <c r="T249" i="3"/>
  <c r="S249" i="3"/>
  <c r="R249" i="3"/>
  <c r="Q249" i="3"/>
  <c r="P249" i="3"/>
  <c r="O249" i="3"/>
  <c r="N249" i="3"/>
  <c r="M249" i="3"/>
  <c r="L249" i="3"/>
  <c r="K249" i="3"/>
  <c r="J249" i="3"/>
  <c r="I249" i="3"/>
  <c r="H249" i="3"/>
  <c r="G249" i="3"/>
  <c r="F249" i="3"/>
  <c r="E249" i="3"/>
  <c r="D249" i="3"/>
  <c r="C249" i="3"/>
  <c r="AX248" i="3"/>
  <c r="AW248" i="3"/>
  <c r="AV248" i="3"/>
  <c r="AU248" i="3"/>
  <c r="AT248" i="3"/>
  <c r="AS248" i="3"/>
  <c r="AR248" i="3"/>
  <c r="AQ248" i="3"/>
  <c r="AP248" i="3"/>
  <c r="AO248" i="3"/>
  <c r="AN248" i="3"/>
  <c r="AM248" i="3"/>
  <c r="AL248" i="3"/>
  <c r="AK248" i="3"/>
  <c r="AJ248" i="3"/>
  <c r="AI248" i="3"/>
  <c r="AH248" i="3"/>
  <c r="AG248" i="3"/>
  <c r="AF248" i="3"/>
  <c r="AE248" i="3"/>
  <c r="AD248" i="3"/>
  <c r="AC248" i="3"/>
  <c r="AB248" i="3"/>
  <c r="AA248" i="3"/>
  <c r="Z248" i="3"/>
  <c r="Y248" i="3"/>
  <c r="X248" i="3"/>
  <c r="W248" i="3"/>
  <c r="V248" i="3"/>
  <c r="U248" i="3"/>
  <c r="T248" i="3"/>
  <c r="S248" i="3"/>
  <c r="R248" i="3"/>
  <c r="Q248" i="3"/>
  <c r="P248" i="3"/>
  <c r="O248" i="3"/>
  <c r="N248" i="3"/>
  <c r="M248" i="3"/>
  <c r="L248" i="3"/>
  <c r="K248" i="3"/>
  <c r="J248" i="3"/>
  <c r="I248" i="3"/>
  <c r="H248" i="3"/>
  <c r="G248" i="3"/>
  <c r="F248" i="3"/>
  <c r="E248" i="3"/>
  <c r="D248" i="3"/>
  <c r="C248" i="3"/>
  <c r="AX247" i="3"/>
  <c r="AW247" i="3"/>
  <c r="AV247" i="3"/>
  <c r="AU247" i="3"/>
  <c r="AT247" i="3"/>
  <c r="AS247" i="3"/>
  <c r="AR247" i="3"/>
  <c r="AQ247" i="3"/>
  <c r="AP247" i="3"/>
  <c r="AO247" i="3"/>
  <c r="AN247" i="3"/>
  <c r="AM247" i="3"/>
  <c r="AL247" i="3"/>
  <c r="AK247" i="3"/>
  <c r="AJ247" i="3"/>
  <c r="AI247" i="3"/>
  <c r="AH247" i="3"/>
  <c r="AG247" i="3"/>
  <c r="AF247" i="3"/>
  <c r="AE247" i="3"/>
  <c r="AD247" i="3"/>
  <c r="AC247" i="3"/>
  <c r="AB247" i="3"/>
  <c r="AA247" i="3"/>
  <c r="Z247" i="3"/>
  <c r="Y247" i="3"/>
  <c r="X247" i="3"/>
  <c r="W247" i="3"/>
  <c r="V247" i="3"/>
  <c r="U247" i="3"/>
  <c r="T247" i="3"/>
  <c r="S247" i="3"/>
  <c r="R247" i="3"/>
  <c r="Q247" i="3"/>
  <c r="P247" i="3"/>
  <c r="O247" i="3"/>
  <c r="N247" i="3"/>
  <c r="M247" i="3"/>
  <c r="L247" i="3"/>
  <c r="K247" i="3"/>
  <c r="J247" i="3"/>
  <c r="I247" i="3"/>
  <c r="H247" i="3"/>
  <c r="G247" i="3"/>
  <c r="F247" i="3"/>
  <c r="E247" i="3"/>
  <c r="D247" i="3"/>
  <c r="C247" i="3"/>
  <c r="AX246" i="3"/>
  <c r="AW246" i="3"/>
  <c r="AV246" i="3"/>
  <c r="AU246" i="3"/>
  <c r="AT246" i="3"/>
  <c r="AS246" i="3"/>
  <c r="AR246" i="3"/>
  <c r="AQ246" i="3"/>
  <c r="AP246" i="3"/>
  <c r="AO246" i="3"/>
  <c r="AN246" i="3"/>
  <c r="AM246" i="3"/>
  <c r="AL246" i="3"/>
  <c r="AK246" i="3"/>
  <c r="AJ246" i="3"/>
  <c r="AI246" i="3"/>
  <c r="AH246" i="3"/>
  <c r="AG246" i="3"/>
  <c r="AF246" i="3"/>
  <c r="AE246" i="3"/>
  <c r="AD246" i="3"/>
  <c r="AC246" i="3"/>
  <c r="AB246" i="3"/>
  <c r="AA246" i="3"/>
  <c r="Z246" i="3"/>
  <c r="Y246" i="3"/>
  <c r="X246" i="3"/>
  <c r="W246" i="3"/>
  <c r="V246" i="3"/>
  <c r="U246" i="3"/>
  <c r="T246" i="3"/>
  <c r="S246" i="3"/>
  <c r="R246" i="3"/>
  <c r="Q246" i="3"/>
  <c r="P246" i="3"/>
  <c r="O246" i="3"/>
  <c r="N246" i="3"/>
  <c r="M246" i="3"/>
  <c r="L246" i="3"/>
  <c r="K246" i="3"/>
  <c r="J246" i="3"/>
  <c r="I246" i="3"/>
  <c r="H246" i="3"/>
  <c r="G246" i="3"/>
  <c r="F246" i="3"/>
  <c r="E246" i="3"/>
  <c r="D246" i="3"/>
  <c r="C246" i="3"/>
  <c r="AX245" i="3"/>
  <c r="AW245" i="3"/>
  <c r="AV245" i="3"/>
  <c r="AU245" i="3"/>
  <c r="AT245" i="3"/>
  <c r="AS245" i="3"/>
  <c r="AR245" i="3"/>
  <c r="AQ245" i="3"/>
  <c r="AP245" i="3"/>
  <c r="AO245" i="3"/>
  <c r="AN245" i="3"/>
  <c r="AM245" i="3"/>
  <c r="AL245" i="3"/>
  <c r="AK245" i="3"/>
  <c r="AJ245" i="3"/>
  <c r="AI245" i="3"/>
  <c r="AH245" i="3"/>
  <c r="AG245" i="3"/>
  <c r="AF245" i="3"/>
  <c r="AE245" i="3"/>
  <c r="AD245" i="3"/>
  <c r="AC245" i="3"/>
  <c r="AB245" i="3"/>
  <c r="AA245" i="3"/>
  <c r="Z245" i="3"/>
  <c r="Y245" i="3"/>
  <c r="X245" i="3"/>
  <c r="W245" i="3"/>
  <c r="V245" i="3"/>
  <c r="U245" i="3"/>
  <c r="T245" i="3"/>
  <c r="S245" i="3"/>
  <c r="R245" i="3"/>
  <c r="Q245" i="3"/>
  <c r="P245" i="3"/>
  <c r="O245" i="3"/>
  <c r="N245" i="3"/>
  <c r="M245" i="3"/>
  <c r="L245" i="3"/>
  <c r="K245" i="3"/>
  <c r="J245" i="3"/>
  <c r="I245" i="3"/>
  <c r="H245" i="3"/>
  <c r="G245" i="3"/>
  <c r="F245" i="3"/>
  <c r="E245" i="3"/>
  <c r="D245" i="3"/>
  <c r="C245" i="3"/>
  <c r="AX244" i="3"/>
  <c r="AW244" i="3"/>
  <c r="AV244" i="3"/>
  <c r="AU244" i="3"/>
  <c r="AT244" i="3"/>
  <c r="AS244" i="3"/>
  <c r="AR244" i="3"/>
  <c r="AQ244" i="3"/>
  <c r="AP244" i="3"/>
  <c r="AO244" i="3"/>
  <c r="AN244" i="3"/>
  <c r="AM244" i="3"/>
  <c r="AL244" i="3"/>
  <c r="AK244" i="3"/>
  <c r="AJ244" i="3"/>
  <c r="AI244" i="3"/>
  <c r="AH244" i="3"/>
  <c r="AG244" i="3"/>
  <c r="AF244" i="3"/>
  <c r="AE244" i="3"/>
  <c r="AD244" i="3"/>
  <c r="AC244" i="3"/>
  <c r="AB244" i="3"/>
  <c r="AA244" i="3"/>
  <c r="Z244" i="3"/>
  <c r="Y244" i="3"/>
  <c r="X244" i="3"/>
  <c r="W244" i="3"/>
  <c r="V244" i="3"/>
  <c r="U244" i="3"/>
  <c r="T244" i="3"/>
  <c r="S244" i="3"/>
  <c r="R244" i="3"/>
  <c r="Q244" i="3"/>
  <c r="P244" i="3"/>
  <c r="O244" i="3"/>
  <c r="N244" i="3"/>
  <c r="M244" i="3"/>
  <c r="L244" i="3"/>
  <c r="K244" i="3"/>
  <c r="J244" i="3"/>
  <c r="I244" i="3"/>
  <c r="H244" i="3"/>
  <c r="G244" i="3"/>
  <c r="F244" i="3"/>
  <c r="E244" i="3"/>
  <c r="D244" i="3"/>
  <c r="C244" i="3"/>
  <c r="AX243" i="3"/>
  <c r="AW243" i="3"/>
  <c r="AV243" i="3"/>
  <c r="AU243" i="3"/>
  <c r="AT243" i="3"/>
  <c r="AS243" i="3"/>
  <c r="AR243" i="3"/>
  <c r="AQ243" i="3"/>
  <c r="AP243" i="3"/>
  <c r="AO243" i="3"/>
  <c r="AN243" i="3"/>
  <c r="AM243" i="3"/>
  <c r="AL243" i="3"/>
  <c r="AK243" i="3"/>
  <c r="AJ243" i="3"/>
  <c r="AI243" i="3"/>
  <c r="AH243" i="3"/>
  <c r="AG243" i="3"/>
  <c r="AF243" i="3"/>
  <c r="AE243" i="3"/>
  <c r="AD243" i="3"/>
  <c r="AC243" i="3"/>
  <c r="AB243" i="3"/>
  <c r="AA243" i="3"/>
  <c r="Z243" i="3"/>
  <c r="Y243" i="3"/>
  <c r="X243" i="3"/>
  <c r="W243" i="3"/>
  <c r="V243" i="3"/>
  <c r="U243" i="3"/>
  <c r="T243" i="3"/>
  <c r="S243" i="3"/>
  <c r="R243" i="3"/>
  <c r="Q243" i="3"/>
  <c r="P243" i="3"/>
  <c r="O243" i="3"/>
  <c r="N243" i="3"/>
  <c r="M243" i="3"/>
  <c r="L243" i="3"/>
  <c r="K243" i="3"/>
  <c r="J243" i="3"/>
  <c r="I243" i="3"/>
  <c r="H243" i="3"/>
  <c r="G243" i="3"/>
  <c r="F243" i="3"/>
  <c r="E243" i="3"/>
  <c r="D243" i="3"/>
  <c r="C243" i="3"/>
  <c r="AX242" i="3"/>
  <c r="AW242" i="3"/>
  <c r="AV242" i="3"/>
  <c r="AU242" i="3"/>
  <c r="AT242" i="3"/>
  <c r="AS242" i="3"/>
  <c r="AR242" i="3"/>
  <c r="AQ242" i="3"/>
  <c r="AP242" i="3"/>
  <c r="AO242" i="3"/>
  <c r="AN242" i="3"/>
  <c r="AM242" i="3"/>
  <c r="AL242" i="3"/>
  <c r="AK242" i="3"/>
  <c r="AJ242" i="3"/>
  <c r="AI242" i="3"/>
  <c r="AH242" i="3"/>
  <c r="AG242" i="3"/>
  <c r="AF242" i="3"/>
  <c r="AE242" i="3"/>
  <c r="AD242" i="3"/>
  <c r="AC242" i="3"/>
  <c r="AB242" i="3"/>
  <c r="AA242" i="3"/>
  <c r="Z242" i="3"/>
  <c r="Y242" i="3"/>
  <c r="X242" i="3"/>
  <c r="W242" i="3"/>
  <c r="V242" i="3"/>
  <c r="U242" i="3"/>
  <c r="T242" i="3"/>
  <c r="S242" i="3"/>
  <c r="R242" i="3"/>
  <c r="Q242" i="3"/>
  <c r="P242" i="3"/>
  <c r="O242" i="3"/>
  <c r="N242" i="3"/>
  <c r="M242" i="3"/>
  <c r="L242" i="3"/>
  <c r="K242" i="3"/>
  <c r="J242" i="3"/>
  <c r="I242" i="3"/>
  <c r="H242" i="3"/>
  <c r="G242" i="3"/>
  <c r="F242" i="3"/>
  <c r="E242" i="3"/>
  <c r="D242" i="3"/>
  <c r="C242" i="3"/>
  <c r="AX241" i="3"/>
  <c r="AW241" i="3"/>
  <c r="AV241" i="3"/>
  <c r="AU241" i="3"/>
  <c r="AT241" i="3"/>
  <c r="AS241" i="3"/>
  <c r="AR241" i="3"/>
  <c r="AQ241" i="3"/>
  <c r="AP241" i="3"/>
  <c r="AO241" i="3"/>
  <c r="AN241" i="3"/>
  <c r="AM241" i="3"/>
  <c r="AL241" i="3"/>
  <c r="AK241" i="3"/>
  <c r="AJ241" i="3"/>
  <c r="AI241" i="3"/>
  <c r="AH241" i="3"/>
  <c r="AG241" i="3"/>
  <c r="AF241" i="3"/>
  <c r="AE241" i="3"/>
  <c r="AD241" i="3"/>
  <c r="AC241" i="3"/>
  <c r="AB241" i="3"/>
  <c r="AA241" i="3"/>
  <c r="Z241" i="3"/>
  <c r="Y241" i="3"/>
  <c r="X241" i="3"/>
  <c r="W241" i="3"/>
  <c r="V241" i="3"/>
  <c r="U241" i="3"/>
  <c r="T241" i="3"/>
  <c r="S241" i="3"/>
  <c r="R241" i="3"/>
  <c r="Q241" i="3"/>
  <c r="P241" i="3"/>
  <c r="O241" i="3"/>
  <c r="N241" i="3"/>
  <c r="M241" i="3"/>
  <c r="L241" i="3"/>
  <c r="K241" i="3"/>
  <c r="J241" i="3"/>
  <c r="I241" i="3"/>
  <c r="H241" i="3"/>
  <c r="G241" i="3"/>
  <c r="F241" i="3"/>
  <c r="E241" i="3"/>
  <c r="D241" i="3"/>
  <c r="C241" i="3"/>
  <c r="AX240" i="3"/>
  <c r="AW240" i="3"/>
  <c r="AV240" i="3"/>
  <c r="AU240" i="3"/>
  <c r="AT240" i="3"/>
  <c r="AS240" i="3"/>
  <c r="AR240" i="3"/>
  <c r="AQ240" i="3"/>
  <c r="AP240" i="3"/>
  <c r="AO240" i="3"/>
  <c r="AN240" i="3"/>
  <c r="AM240" i="3"/>
  <c r="AL240" i="3"/>
  <c r="AK240" i="3"/>
  <c r="AJ240" i="3"/>
  <c r="AI240" i="3"/>
  <c r="AH240" i="3"/>
  <c r="AG240" i="3"/>
  <c r="AF240" i="3"/>
  <c r="AE240" i="3"/>
  <c r="AD240" i="3"/>
  <c r="AC240" i="3"/>
  <c r="AB240" i="3"/>
  <c r="AA240" i="3"/>
  <c r="Z240" i="3"/>
  <c r="Y240" i="3"/>
  <c r="X240" i="3"/>
  <c r="W240" i="3"/>
  <c r="V240" i="3"/>
  <c r="U240" i="3"/>
  <c r="T240" i="3"/>
  <c r="S240" i="3"/>
  <c r="R240" i="3"/>
  <c r="Q240" i="3"/>
  <c r="P240" i="3"/>
  <c r="O240" i="3"/>
  <c r="N240" i="3"/>
  <c r="M240" i="3"/>
  <c r="L240" i="3"/>
  <c r="K240" i="3"/>
  <c r="J240" i="3"/>
  <c r="I240" i="3"/>
  <c r="H240" i="3"/>
  <c r="G240" i="3"/>
  <c r="F240" i="3"/>
  <c r="E240" i="3"/>
  <c r="D240" i="3"/>
  <c r="C240" i="3"/>
  <c r="AX239" i="3"/>
  <c r="AW239" i="3"/>
  <c r="AV239" i="3"/>
  <c r="AU239" i="3"/>
  <c r="AT239" i="3"/>
  <c r="AS239" i="3"/>
  <c r="AR239" i="3"/>
  <c r="AQ239" i="3"/>
  <c r="AP239" i="3"/>
  <c r="AO239" i="3"/>
  <c r="AN239" i="3"/>
  <c r="AM239" i="3"/>
  <c r="AL239" i="3"/>
  <c r="AK239" i="3"/>
  <c r="AJ239" i="3"/>
  <c r="AI239" i="3"/>
  <c r="AH239" i="3"/>
  <c r="AG239" i="3"/>
  <c r="AF239" i="3"/>
  <c r="AE239" i="3"/>
  <c r="AD239" i="3"/>
  <c r="AC239" i="3"/>
  <c r="AB239" i="3"/>
  <c r="AA239" i="3"/>
  <c r="Z239" i="3"/>
  <c r="Y239" i="3"/>
  <c r="X239" i="3"/>
  <c r="W239" i="3"/>
  <c r="V239" i="3"/>
  <c r="U239" i="3"/>
  <c r="T239" i="3"/>
  <c r="S239" i="3"/>
  <c r="R239" i="3"/>
  <c r="Q239" i="3"/>
  <c r="P239" i="3"/>
  <c r="O239" i="3"/>
  <c r="N239" i="3"/>
  <c r="M239" i="3"/>
  <c r="L239" i="3"/>
  <c r="K239" i="3"/>
  <c r="J239" i="3"/>
  <c r="I239" i="3"/>
  <c r="H239" i="3"/>
  <c r="G239" i="3"/>
  <c r="F239" i="3"/>
  <c r="E239" i="3"/>
  <c r="D239" i="3"/>
  <c r="C239" i="3"/>
  <c r="AX238" i="3"/>
  <c r="AW238" i="3"/>
  <c r="AV238" i="3"/>
  <c r="AU238" i="3"/>
  <c r="AT238" i="3"/>
  <c r="AS238" i="3"/>
  <c r="AR238" i="3"/>
  <c r="AQ238" i="3"/>
  <c r="AP238" i="3"/>
  <c r="AO238" i="3"/>
  <c r="AN238" i="3"/>
  <c r="AM238" i="3"/>
  <c r="AL238" i="3"/>
  <c r="AK238" i="3"/>
  <c r="AJ238" i="3"/>
  <c r="AI238" i="3"/>
  <c r="AH238" i="3"/>
  <c r="AG238" i="3"/>
  <c r="AF238" i="3"/>
  <c r="AE238" i="3"/>
  <c r="AD238" i="3"/>
  <c r="AC238" i="3"/>
  <c r="AB238" i="3"/>
  <c r="AA238" i="3"/>
  <c r="Z238" i="3"/>
  <c r="Y238" i="3"/>
  <c r="X238" i="3"/>
  <c r="W238" i="3"/>
  <c r="V238" i="3"/>
  <c r="U238" i="3"/>
  <c r="T238" i="3"/>
  <c r="S238" i="3"/>
  <c r="R238" i="3"/>
  <c r="Q238" i="3"/>
  <c r="P238" i="3"/>
  <c r="O238" i="3"/>
  <c r="N238" i="3"/>
  <c r="M238" i="3"/>
  <c r="L238" i="3"/>
  <c r="K238" i="3"/>
  <c r="J238" i="3"/>
  <c r="I238" i="3"/>
  <c r="H238" i="3"/>
  <c r="G238" i="3"/>
  <c r="F238" i="3"/>
  <c r="E238" i="3"/>
  <c r="D238" i="3"/>
  <c r="C238" i="3"/>
  <c r="AX237" i="3"/>
  <c r="AW237" i="3"/>
  <c r="AV237" i="3"/>
  <c r="AU237" i="3"/>
  <c r="AT237" i="3"/>
  <c r="AS237" i="3"/>
  <c r="AR237" i="3"/>
  <c r="AQ237" i="3"/>
  <c r="AP237" i="3"/>
  <c r="AO237" i="3"/>
  <c r="AN237" i="3"/>
  <c r="AM237" i="3"/>
  <c r="AL237" i="3"/>
  <c r="AK237" i="3"/>
  <c r="AJ237" i="3"/>
  <c r="AI237" i="3"/>
  <c r="AH237" i="3"/>
  <c r="AG237" i="3"/>
  <c r="AF237" i="3"/>
  <c r="AE237" i="3"/>
  <c r="AD237" i="3"/>
  <c r="AC237" i="3"/>
  <c r="AB237" i="3"/>
  <c r="AA237" i="3"/>
  <c r="Z237" i="3"/>
  <c r="Y237" i="3"/>
  <c r="X237" i="3"/>
  <c r="W237" i="3"/>
  <c r="V237" i="3"/>
  <c r="U237" i="3"/>
  <c r="T237" i="3"/>
  <c r="S237" i="3"/>
  <c r="R237" i="3"/>
  <c r="Q237" i="3"/>
  <c r="P237" i="3"/>
  <c r="O237" i="3"/>
  <c r="N237" i="3"/>
  <c r="M237" i="3"/>
  <c r="L237" i="3"/>
  <c r="K237" i="3"/>
  <c r="J237" i="3"/>
  <c r="I237" i="3"/>
  <c r="H237" i="3"/>
  <c r="G237" i="3"/>
  <c r="F237" i="3"/>
  <c r="E237" i="3"/>
  <c r="D237" i="3"/>
  <c r="C237" i="3"/>
  <c r="AX236" i="3"/>
  <c r="AW236" i="3"/>
  <c r="AV236" i="3"/>
  <c r="AU236" i="3"/>
  <c r="AT236" i="3"/>
  <c r="AS236" i="3"/>
  <c r="AR236" i="3"/>
  <c r="AQ236" i="3"/>
  <c r="AP236" i="3"/>
  <c r="AO236" i="3"/>
  <c r="AN236" i="3"/>
  <c r="AM236" i="3"/>
  <c r="AL236" i="3"/>
  <c r="AK236" i="3"/>
  <c r="AJ236" i="3"/>
  <c r="AI236" i="3"/>
  <c r="AH236" i="3"/>
  <c r="AG236" i="3"/>
  <c r="AF236" i="3"/>
  <c r="AE236" i="3"/>
  <c r="AD236" i="3"/>
  <c r="AC236" i="3"/>
  <c r="AB236" i="3"/>
  <c r="AA236" i="3"/>
  <c r="Z236" i="3"/>
  <c r="Y236" i="3"/>
  <c r="X236" i="3"/>
  <c r="W236" i="3"/>
  <c r="V236" i="3"/>
  <c r="U236" i="3"/>
  <c r="T236" i="3"/>
  <c r="S236" i="3"/>
  <c r="R236" i="3"/>
  <c r="Q236" i="3"/>
  <c r="P236" i="3"/>
  <c r="O236" i="3"/>
  <c r="N236" i="3"/>
  <c r="M236" i="3"/>
  <c r="L236" i="3"/>
  <c r="K236" i="3"/>
  <c r="J236" i="3"/>
  <c r="I236" i="3"/>
  <c r="H236" i="3"/>
  <c r="G236" i="3"/>
  <c r="F236" i="3"/>
  <c r="E236" i="3"/>
  <c r="D236" i="3"/>
  <c r="C236" i="3"/>
  <c r="AX235" i="3"/>
  <c r="AW235" i="3"/>
  <c r="AV235" i="3"/>
  <c r="AU235" i="3"/>
  <c r="AT235" i="3"/>
  <c r="AS235" i="3"/>
  <c r="AR235" i="3"/>
  <c r="AQ235" i="3"/>
  <c r="AP235" i="3"/>
  <c r="AO235" i="3"/>
  <c r="AN235" i="3"/>
  <c r="AM235" i="3"/>
  <c r="AL235" i="3"/>
  <c r="AK235" i="3"/>
  <c r="AJ235" i="3"/>
  <c r="AI235" i="3"/>
  <c r="AH235" i="3"/>
  <c r="AG235" i="3"/>
  <c r="AF235" i="3"/>
  <c r="AE235" i="3"/>
  <c r="AD235" i="3"/>
  <c r="AC235" i="3"/>
  <c r="AB235" i="3"/>
  <c r="AA235" i="3"/>
  <c r="Z235" i="3"/>
  <c r="Y235" i="3"/>
  <c r="X235" i="3"/>
  <c r="W235" i="3"/>
  <c r="V235" i="3"/>
  <c r="U235" i="3"/>
  <c r="T235" i="3"/>
  <c r="S235" i="3"/>
  <c r="R235" i="3"/>
  <c r="Q235" i="3"/>
  <c r="P235" i="3"/>
  <c r="O235" i="3"/>
  <c r="N235" i="3"/>
  <c r="M235" i="3"/>
  <c r="L235" i="3"/>
  <c r="K235" i="3"/>
  <c r="J235" i="3"/>
  <c r="I235" i="3"/>
  <c r="H235" i="3"/>
  <c r="G235" i="3"/>
  <c r="F235" i="3"/>
  <c r="E235" i="3"/>
  <c r="D235" i="3"/>
  <c r="C235" i="3"/>
  <c r="AX234" i="3"/>
  <c r="AW234" i="3"/>
  <c r="AV234" i="3"/>
  <c r="AU234" i="3"/>
  <c r="AT234" i="3"/>
  <c r="AS234" i="3"/>
  <c r="AR234" i="3"/>
  <c r="AQ234" i="3"/>
  <c r="AP234" i="3"/>
  <c r="AO234" i="3"/>
  <c r="AN234" i="3"/>
  <c r="AM234" i="3"/>
  <c r="AL234" i="3"/>
  <c r="AK234" i="3"/>
  <c r="AJ234" i="3"/>
  <c r="AI234" i="3"/>
  <c r="AH234" i="3"/>
  <c r="AG234" i="3"/>
  <c r="AF234" i="3"/>
  <c r="AE234" i="3"/>
  <c r="AD234" i="3"/>
  <c r="AC234" i="3"/>
  <c r="AB234" i="3"/>
  <c r="AA234" i="3"/>
  <c r="Z234" i="3"/>
  <c r="Y234" i="3"/>
  <c r="X234" i="3"/>
  <c r="W234" i="3"/>
  <c r="V234" i="3"/>
  <c r="U234" i="3"/>
  <c r="T234" i="3"/>
  <c r="S234" i="3"/>
  <c r="R234" i="3"/>
  <c r="Q234" i="3"/>
  <c r="P234" i="3"/>
  <c r="O234" i="3"/>
  <c r="N234" i="3"/>
  <c r="M234" i="3"/>
  <c r="L234" i="3"/>
  <c r="K234" i="3"/>
  <c r="J234" i="3"/>
  <c r="I234" i="3"/>
  <c r="H234" i="3"/>
  <c r="G234" i="3"/>
  <c r="F234" i="3"/>
  <c r="E234" i="3"/>
  <c r="D234" i="3"/>
  <c r="C234" i="3"/>
  <c r="AX233" i="3"/>
  <c r="AW233" i="3"/>
  <c r="AV233" i="3"/>
  <c r="AU233" i="3"/>
  <c r="AT233" i="3"/>
  <c r="AS233" i="3"/>
  <c r="AR233" i="3"/>
  <c r="AQ233" i="3"/>
  <c r="AP233" i="3"/>
  <c r="AO233" i="3"/>
  <c r="AN233" i="3"/>
  <c r="AM233" i="3"/>
  <c r="AL233" i="3"/>
  <c r="AK233" i="3"/>
  <c r="AJ233" i="3"/>
  <c r="AI233" i="3"/>
  <c r="AH233" i="3"/>
  <c r="AG233" i="3"/>
  <c r="AF233" i="3"/>
  <c r="AE233" i="3"/>
  <c r="AD233" i="3"/>
  <c r="AC233" i="3"/>
  <c r="AB233" i="3"/>
  <c r="AA233" i="3"/>
  <c r="Z233" i="3"/>
  <c r="Y233" i="3"/>
  <c r="X233" i="3"/>
  <c r="W233" i="3"/>
  <c r="V233" i="3"/>
  <c r="U233" i="3"/>
  <c r="T233" i="3"/>
  <c r="S233" i="3"/>
  <c r="R233" i="3"/>
  <c r="Q233" i="3"/>
  <c r="P233" i="3"/>
  <c r="O233" i="3"/>
  <c r="N233" i="3"/>
  <c r="M233" i="3"/>
  <c r="L233" i="3"/>
  <c r="K233" i="3"/>
  <c r="J233" i="3"/>
  <c r="I233" i="3"/>
  <c r="H233" i="3"/>
  <c r="G233" i="3"/>
  <c r="F233" i="3"/>
  <c r="E233" i="3"/>
  <c r="D233" i="3"/>
  <c r="C233" i="3"/>
  <c r="AX232" i="3"/>
  <c r="AW232" i="3"/>
  <c r="AV232" i="3"/>
  <c r="AU232" i="3"/>
  <c r="AT232" i="3"/>
  <c r="AS232" i="3"/>
  <c r="AR232" i="3"/>
  <c r="AQ232" i="3"/>
  <c r="AP232" i="3"/>
  <c r="AO232" i="3"/>
  <c r="AN232" i="3"/>
  <c r="AM232" i="3"/>
  <c r="AL232" i="3"/>
  <c r="AK232" i="3"/>
  <c r="AJ232" i="3"/>
  <c r="AI232" i="3"/>
  <c r="AH232" i="3"/>
  <c r="AG232" i="3"/>
  <c r="AF232" i="3"/>
  <c r="AE232" i="3"/>
  <c r="AD232" i="3"/>
  <c r="AC232" i="3"/>
  <c r="AB232" i="3"/>
  <c r="AA232" i="3"/>
  <c r="Z232" i="3"/>
  <c r="Y232" i="3"/>
  <c r="X232" i="3"/>
  <c r="W232" i="3"/>
  <c r="V232" i="3"/>
  <c r="U232" i="3"/>
  <c r="T232" i="3"/>
  <c r="S232" i="3"/>
  <c r="R232" i="3"/>
  <c r="Q232" i="3"/>
  <c r="P232" i="3"/>
  <c r="O232" i="3"/>
  <c r="N232" i="3"/>
  <c r="M232" i="3"/>
  <c r="L232" i="3"/>
  <c r="K232" i="3"/>
  <c r="J232" i="3"/>
  <c r="I232" i="3"/>
  <c r="H232" i="3"/>
  <c r="G232" i="3"/>
  <c r="F232" i="3"/>
  <c r="E232" i="3"/>
  <c r="D232" i="3"/>
  <c r="C232" i="3"/>
  <c r="AX231" i="3"/>
  <c r="AW231" i="3"/>
  <c r="AV231" i="3"/>
  <c r="AU231" i="3"/>
  <c r="AT231" i="3"/>
  <c r="AS231" i="3"/>
  <c r="AR231" i="3"/>
  <c r="AQ231" i="3"/>
  <c r="AP231" i="3"/>
  <c r="AO231" i="3"/>
  <c r="AN231" i="3"/>
  <c r="AM231" i="3"/>
  <c r="AL231" i="3"/>
  <c r="AK231" i="3"/>
  <c r="AJ231" i="3"/>
  <c r="AI231" i="3"/>
  <c r="AH231" i="3"/>
  <c r="AG231" i="3"/>
  <c r="AF231" i="3"/>
  <c r="AE231" i="3"/>
  <c r="AD231" i="3"/>
  <c r="AC231" i="3"/>
  <c r="AB231" i="3"/>
  <c r="AA231" i="3"/>
  <c r="Z231" i="3"/>
  <c r="Y231" i="3"/>
  <c r="X231" i="3"/>
  <c r="W231" i="3"/>
  <c r="V231" i="3"/>
  <c r="U231" i="3"/>
  <c r="T231" i="3"/>
  <c r="S231" i="3"/>
  <c r="R231" i="3"/>
  <c r="Q231" i="3"/>
  <c r="P231" i="3"/>
  <c r="O231" i="3"/>
  <c r="N231" i="3"/>
  <c r="M231" i="3"/>
  <c r="L231" i="3"/>
  <c r="K231" i="3"/>
  <c r="J231" i="3"/>
  <c r="I231" i="3"/>
  <c r="H231" i="3"/>
  <c r="G231" i="3"/>
  <c r="F231" i="3"/>
  <c r="E231" i="3"/>
  <c r="D231" i="3"/>
  <c r="C231" i="3"/>
  <c r="AX230" i="3"/>
  <c r="AW230" i="3"/>
  <c r="AV230" i="3"/>
  <c r="AU230" i="3"/>
  <c r="AT230" i="3"/>
  <c r="AS230" i="3"/>
  <c r="AR230" i="3"/>
  <c r="AQ230" i="3"/>
  <c r="AP230" i="3"/>
  <c r="AO230" i="3"/>
  <c r="AN230" i="3"/>
  <c r="AM230" i="3"/>
  <c r="AL230" i="3"/>
  <c r="AK230" i="3"/>
  <c r="AJ230" i="3"/>
  <c r="AI230" i="3"/>
  <c r="AH230" i="3"/>
  <c r="AG230" i="3"/>
  <c r="AF230" i="3"/>
  <c r="AE230" i="3"/>
  <c r="AD230" i="3"/>
  <c r="AC230" i="3"/>
  <c r="AB230" i="3"/>
  <c r="AA230" i="3"/>
  <c r="Z230" i="3"/>
  <c r="Y230" i="3"/>
  <c r="X230" i="3"/>
  <c r="W230" i="3"/>
  <c r="V230" i="3"/>
  <c r="U230" i="3"/>
  <c r="T230" i="3"/>
  <c r="S230" i="3"/>
  <c r="R230" i="3"/>
  <c r="Q230" i="3"/>
  <c r="P230" i="3"/>
  <c r="O230" i="3"/>
  <c r="N230" i="3"/>
  <c r="M230" i="3"/>
  <c r="L230" i="3"/>
  <c r="K230" i="3"/>
  <c r="J230" i="3"/>
  <c r="I230" i="3"/>
  <c r="H230" i="3"/>
  <c r="G230" i="3"/>
  <c r="F230" i="3"/>
  <c r="E230" i="3"/>
  <c r="D230" i="3"/>
  <c r="C230" i="3"/>
  <c r="AX229" i="3"/>
  <c r="AW229" i="3"/>
  <c r="AV229" i="3"/>
  <c r="AU229" i="3"/>
  <c r="AT229" i="3"/>
  <c r="AS229" i="3"/>
  <c r="AR229" i="3"/>
  <c r="AQ229" i="3"/>
  <c r="AP229" i="3"/>
  <c r="AO229" i="3"/>
  <c r="AN229" i="3"/>
  <c r="AM229" i="3"/>
  <c r="AL229" i="3"/>
  <c r="AK229" i="3"/>
  <c r="AJ229" i="3"/>
  <c r="AI229" i="3"/>
  <c r="AH229" i="3"/>
  <c r="AG229" i="3"/>
  <c r="AF229" i="3"/>
  <c r="AE229" i="3"/>
  <c r="AD229" i="3"/>
  <c r="AC229" i="3"/>
  <c r="AB229" i="3"/>
  <c r="AA229" i="3"/>
  <c r="Z229" i="3"/>
  <c r="Y229" i="3"/>
  <c r="X229" i="3"/>
  <c r="W229" i="3"/>
  <c r="V229" i="3"/>
  <c r="U229" i="3"/>
  <c r="T229" i="3"/>
  <c r="S229" i="3"/>
  <c r="R229" i="3"/>
  <c r="Q229" i="3"/>
  <c r="P229" i="3"/>
  <c r="O229" i="3"/>
  <c r="N229" i="3"/>
  <c r="M229" i="3"/>
  <c r="L229" i="3"/>
  <c r="K229" i="3"/>
  <c r="J229" i="3"/>
  <c r="I229" i="3"/>
  <c r="H229" i="3"/>
  <c r="G229" i="3"/>
  <c r="F229" i="3"/>
  <c r="E229" i="3"/>
  <c r="D229" i="3"/>
  <c r="C229" i="3"/>
  <c r="AX228" i="3"/>
  <c r="AW228" i="3"/>
  <c r="AV228" i="3"/>
  <c r="AU228" i="3"/>
  <c r="AT228" i="3"/>
  <c r="AS228" i="3"/>
  <c r="AR228" i="3"/>
  <c r="AQ228" i="3"/>
  <c r="AP228" i="3"/>
  <c r="AO228" i="3"/>
  <c r="AN228" i="3"/>
  <c r="AM228" i="3"/>
  <c r="AL228" i="3"/>
  <c r="AK228" i="3"/>
  <c r="AJ228" i="3"/>
  <c r="AI228" i="3"/>
  <c r="AH228" i="3"/>
  <c r="AG228" i="3"/>
  <c r="AF228" i="3"/>
  <c r="AE228" i="3"/>
  <c r="AD228" i="3"/>
  <c r="AC228" i="3"/>
  <c r="AB228" i="3"/>
  <c r="AA228" i="3"/>
  <c r="Z228" i="3"/>
  <c r="Y228" i="3"/>
  <c r="X228" i="3"/>
  <c r="W228" i="3"/>
  <c r="V228" i="3"/>
  <c r="U228" i="3"/>
  <c r="T228" i="3"/>
  <c r="S228" i="3"/>
  <c r="R228" i="3"/>
  <c r="Q228" i="3"/>
  <c r="P228" i="3"/>
  <c r="O228" i="3"/>
  <c r="N228" i="3"/>
  <c r="M228" i="3"/>
  <c r="L228" i="3"/>
  <c r="K228" i="3"/>
  <c r="J228" i="3"/>
  <c r="I228" i="3"/>
  <c r="H228" i="3"/>
  <c r="G228" i="3"/>
  <c r="F228" i="3"/>
  <c r="E228" i="3"/>
  <c r="D228" i="3"/>
  <c r="C228" i="3"/>
  <c r="AX227" i="3"/>
  <c r="AW227" i="3"/>
  <c r="AV227" i="3"/>
  <c r="AU227" i="3"/>
  <c r="AT227" i="3"/>
  <c r="AS227" i="3"/>
  <c r="AR227" i="3"/>
  <c r="AQ227" i="3"/>
  <c r="AP227" i="3"/>
  <c r="AO227" i="3"/>
  <c r="AN227" i="3"/>
  <c r="AM227" i="3"/>
  <c r="AL227" i="3"/>
  <c r="AK227" i="3"/>
  <c r="AJ227" i="3"/>
  <c r="AI227" i="3"/>
  <c r="AH227" i="3"/>
  <c r="AG227" i="3"/>
  <c r="AF227" i="3"/>
  <c r="AE227" i="3"/>
  <c r="AD227" i="3"/>
  <c r="AC227" i="3"/>
  <c r="AB227" i="3"/>
  <c r="AA227" i="3"/>
  <c r="Z227" i="3"/>
  <c r="Y227" i="3"/>
  <c r="X227" i="3"/>
  <c r="W227" i="3"/>
  <c r="V227" i="3"/>
  <c r="U227" i="3"/>
  <c r="T227" i="3"/>
  <c r="S227" i="3"/>
  <c r="R227" i="3"/>
  <c r="Q227" i="3"/>
  <c r="P227" i="3"/>
  <c r="O227" i="3"/>
  <c r="N227" i="3"/>
  <c r="M227" i="3"/>
  <c r="L227" i="3"/>
  <c r="K227" i="3"/>
  <c r="J227" i="3"/>
  <c r="I227" i="3"/>
  <c r="H227" i="3"/>
  <c r="G227" i="3"/>
  <c r="F227" i="3"/>
  <c r="E227" i="3"/>
  <c r="D227" i="3"/>
  <c r="C227" i="3"/>
  <c r="AX226" i="3"/>
  <c r="AW226" i="3"/>
  <c r="AV226" i="3"/>
  <c r="AU226" i="3"/>
  <c r="AT226" i="3"/>
  <c r="AS226" i="3"/>
  <c r="AR226" i="3"/>
  <c r="AQ226" i="3"/>
  <c r="AP226" i="3"/>
  <c r="AO226" i="3"/>
  <c r="AN226" i="3"/>
  <c r="AM226" i="3"/>
  <c r="AL226" i="3"/>
  <c r="AK226" i="3"/>
  <c r="AJ226" i="3"/>
  <c r="AI226" i="3"/>
  <c r="AH226" i="3"/>
  <c r="AG226" i="3"/>
  <c r="AF226" i="3"/>
  <c r="AE226" i="3"/>
  <c r="AD226" i="3"/>
  <c r="AC226" i="3"/>
  <c r="AB226" i="3"/>
  <c r="AA226" i="3"/>
  <c r="Z226" i="3"/>
  <c r="Y226" i="3"/>
  <c r="X226" i="3"/>
  <c r="W226" i="3"/>
  <c r="V226" i="3"/>
  <c r="U226" i="3"/>
  <c r="T226" i="3"/>
  <c r="S226" i="3"/>
  <c r="R226" i="3"/>
  <c r="Q226" i="3"/>
  <c r="P226" i="3"/>
  <c r="O226" i="3"/>
  <c r="N226" i="3"/>
  <c r="M226" i="3"/>
  <c r="L226" i="3"/>
  <c r="K226" i="3"/>
  <c r="J226" i="3"/>
  <c r="I226" i="3"/>
  <c r="H226" i="3"/>
  <c r="G226" i="3"/>
  <c r="F226" i="3"/>
  <c r="E226" i="3"/>
  <c r="D226" i="3"/>
  <c r="C226" i="3"/>
  <c r="AX225" i="3"/>
  <c r="AW225" i="3"/>
  <c r="AV225" i="3"/>
  <c r="AU225" i="3"/>
  <c r="AT225" i="3"/>
  <c r="AS225" i="3"/>
  <c r="AR225" i="3"/>
  <c r="AQ225" i="3"/>
  <c r="AP225" i="3"/>
  <c r="AO225" i="3"/>
  <c r="AN225" i="3"/>
  <c r="AM225" i="3"/>
  <c r="AL225" i="3"/>
  <c r="AK225" i="3"/>
  <c r="AJ225" i="3"/>
  <c r="AI225" i="3"/>
  <c r="AH225" i="3"/>
  <c r="AG225" i="3"/>
  <c r="AF225" i="3"/>
  <c r="AE225" i="3"/>
  <c r="AD225" i="3"/>
  <c r="AC225" i="3"/>
  <c r="AB225" i="3"/>
  <c r="AA225" i="3"/>
  <c r="Z225" i="3"/>
  <c r="Y225" i="3"/>
  <c r="X225" i="3"/>
  <c r="W225" i="3"/>
  <c r="V225" i="3"/>
  <c r="U225" i="3"/>
  <c r="T225" i="3"/>
  <c r="S225" i="3"/>
  <c r="R225" i="3"/>
  <c r="Q225" i="3"/>
  <c r="P225" i="3"/>
  <c r="O225" i="3"/>
  <c r="N225" i="3"/>
  <c r="M225" i="3"/>
  <c r="L225" i="3"/>
  <c r="K225" i="3"/>
  <c r="J225" i="3"/>
  <c r="I225" i="3"/>
  <c r="H225" i="3"/>
  <c r="G225" i="3"/>
  <c r="F225" i="3"/>
  <c r="E225" i="3"/>
  <c r="D225" i="3"/>
  <c r="C225" i="3"/>
  <c r="AX224" i="3"/>
  <c r="AW224" i="3"/>
  <c r="AV224" i="3"/>
  <c r="AU224" i="3"/>
  <c r="AT224" i="3"/>
  <c r="AS224" i="3"/>
  <c r="AR224" i="3"/>
  <c r="AQ224" i="3"/>
  <c r="AP224" i="3"/>
  <c r="AO224" i="3"/>
  <c r="AN224" i="3"/>
  <c r="AM224" i="3"/>
  <c r="AL224" i="3"/>
  <c r="AK224" i="3"/>
  <c r="AJ224" i="3"/>
  <c r="AI224" i="3"/>
  <c r="AH224" i="3"/>
  <c r="AG224" i="3"/>
  <c r="AF224" i="3"/>
  <c r="AE224" i="3"/>
  <c r="AD224" i="3"/>
  <c r="AC224" i="3"/>
  <c r="AB224" i="3"/>
  <c r="AA224" i="3"/>
  <c r="Z224" i="3"/>
  <c r="Y224" i="3"/>
  <c r="X224" i="3"/>
  <c r="W224" i="3"/>
  <c r="V224" i="3"/>
  <c r="U224" i="3"/>
  <c r="T224" i="3"/>
  <c r="S224" i="3"/>
  <c r="R224" i="3"/>
  <c r="Q224" i="3"/>
  <c r="P224" i="3"/>
  <c r="O224" i="3"/>
  <c r="N224" i="3"/>
  <c r="M224" i="3"/>
  <c r="L224" i="3"/>
  <c r="K224" i="3"/>
  <c r="J224" i="3"/>
  <c r="I224" i="3"/>
  <c r="H224" i="3"/>
  <c r="G224" i="3"/>
  <c r="F224" i="3"/>
  <c r="E224" i="3"/>
  <c r="D224" i="3"/>
  <c r="C224" i="3"/>
  <c r="AX223" i="3"/>
  <c r="AW223" i="3"/>
  <c r="AV223" i="3"/>
  <c r="AU223" i="3"/>
  <c r="AT223" i="3"/>
  <c r="AS223" i="3"/>
  <c r="AR223" i="3"/>
  <c r="AQ223" i="3"/>
  <c r="AP223" i="3"/>
  <c r="AO223" i="3"/>
  <c r="AN223" i="3"/>
  <c r="AM223" i="3"/>
  <c r="AL223" i="3"/>
  <c r="AK223" i="3"/>
  <c r="AJ223" i="3"/>
  <c r="AI223" i="3"/>
  <c r="AH223" i="3"/>
  <c r="AG223" i="3"/>
  <c r="AF223" i="3"/>
  <c r="AE223" i="3"/>
  <c r="AD223" i="3"/>
  <c r="AC223" i="3"/>
  <c r="AB223" i="3"/>
  <c r="AA223" i="3"/>
  <c r="Z223" i="3"/>
  <c r="Y223" i="3"/>
  <c r="X223" i="3"/>
  <c r="W223" i="3"/>
  <c r="V223" i="3"/>
  <c r="U223" i="3"/>
  <c r="T223" i="3"/>
  <c r="S223" i="3"/>
  <c r="R223" i="3"/>
  <c r="Q223" i="3"/>
  <c r="P223" i="3"/>
  <c r="O223" i="3"/>
  <c r="N223" i="3"/>
  <c r="M223" i="3"/>
  <c r="L223" i="3"/>
  <c r="K223" i="3"/>
  <c r="J223" i="3"/>
  <c r="I223" i="3"/>
  <c r="H223" i="3"/>
  <c r="G223" i="3"/>
  <c r="F223" i="3"/>
  <c r="E223" i="3"/>
  <c r="D223" i="3"/>
  <c r="C223" i="3"/>
  <c r="AX222" i="3"/>
  <c r="AW222" i="3"/>
  <c r="AV222" i="3"/>
  <c r="AU222" i="3"/>
  <c r="AT222" i="3"/>
  <c r="AS222" i="3"/>
  <c r="AR222" i="3"/>
  <c r="AQ222" i="3"/>
  <c r="AP222" i="3"/>
  <c r="AO222" i="3"/>
  <c r="AN222" i="3"/>
  <c r="AM222" i="3"/>
  <c r="AL222" i="3"/>
  <c r="AK222" i="3"/>
  <c r="AJ222" i="3"/>
  <c r="AI222" i="3"/>
  <c r="AH222" i="3"/>
  <c r="AG222" i="3"/>
  <c r="AF222" i="3"/>
  <c r="AE222" i="3"/>
  <c r="AD222" i="3"/>
  <c r="AC222" i="3"/>
  <c r="AB222" i="3"/>
  <c r="AA222" i="3"/>
  <c r="Z222" i="3"/>
  <c r="Y222" i="3"/>
  <c r="X222" i="3"/>
  <c r="W222" i="3"/>
  <c r="V222" i="3"/>
  <c r="U222" i="3"/>
  <c r="T222" i="3"/>
  <c r="S222" i="3"/>
  <c r="R222" i="3"/>
  <c r="Q222" i="3"/>
  <c r="P222" i="3"/>
  <c r="O222" i="3"/>
  <c r="N222" i="3"/>
  <c r="M222" i="3"/>
  <c r="L222" i="3"/>
  <c r="K222" i="3"/>
  <c r="J222" i="3"/>
  <c r="I222" i="3"/>
  <c r="H222" i="3"/>
  <c r="G222" i="3"/>
  <c r="F222" i="3"/>
  <c r="E222" i="3"/>
  <c r="D222" i="3"/>
  <c r="C222" i="3"/>
  <c r="AX221" i="3"/>
  <c r="AW221" i="3"/>
  <c r="AV221" i="3"/>
  <c r="AU221" i="3"/>
  <c r="AT221" i="3"/>
  <c r="AS221" i="3"/>
  <c r="AR221" i="3"/>
  <c r="AQ221" i="3"/>
  <c r="AP221" i="3"/>
  <c r="AO221" i="3"/>
  <c r="AN221" i="3"/>
  <c r="AM221" i="3"/>
  <c r="AL221" i="3"/>
  <c r="AK221" i="3"/>
  <c r="AJ221" i="3"/>
  <c r="AI221" i="3"/>
  <c r="AH221" i="3"/>
  <c r="AG221" i="3"/>
  <c r="AF221" i="3"/>
  <c r="AE221" i="3"/>
  <c r="AD221" i="3"/>
  <c r="AC221" i="3"/>
  <c r="AB221" i="3"/>
  <c r="AA221" i="3"/>
  <c r="Z221" i="3"/>
  <c r="Y221" i="3"/>
  <c r="X221" i="3"/>
  <c r="W221" i="3"/>
  <c r="V221" i="3"/>
  <c r="U221" i="3"/>
  <c r="T221" i="3"/>
  <c r="S221" i="3"/>
  <c r="R221" i="3"/>
  <c r="Q221" i="3"/>
  <c r="P221" i="3"/>
  <c r="O221" i="3"/>
  <c r="N221" i="3"/>
  <c r="M221" i="3"/>
  <c r="L221" i="3"/>
  <c r="K221" i="3"/>
  <c r="J221" i="3"/>
  <c r="I221" i="3"/>
  <c r="H221" i="3"/>
  <c r="G221" i="3"/>
  <c r="F221" i="3"/>
  <c r="E221" i="3"/>
  <c r="D221" i="3"/>
  <c r="C221" i="3"/>
  <c r="AX220" i="3"/>
  <c r="AW220" i="3"/>
  <c r="AV220" i="3"/>
  <c r="AU220" i="3"/>
  <c r="AT220" i="3"/>
  <c r="AS220" i="3"/>
  <c r="AR220" i="3"/>
  <c r="AQ220" i="3"/>
  <c r="AP220" i="3"/>
  <c r="AO220" i="3"/>
  <c r="AN220" i="3"/>
  <c r="AM220" i="3"/>
  <c r="AL220" i="3"/>
  <c r="AK220" i="3"/>
  <c r="AJ220" i="3"/>
  <c r="AI220" i="3"/>
  <c r="AH220" i="3"/>
  <c r="AG220" i="3"/>
  <c r="AF220" i="3"/>
  <c r="AE220" i="3"/>
  <c r="AD220" i="3"/>
  <c r="AC220" i="3"/>
  <c r="AB220" i="3"/>
  <c r="AA220" i="3"/>
  <c r="Z220" i="3"/>
  <c r="Y220" i="3"/>
  <c r="X220" i="3"/>
  <c r="W220" i="3"/>
  <c r="V220" i="3"/>
  <c r="U220" i="3"/>
  <c r="T220" i="3"/>
  <c r="S220" i="3"/>
  <c r="R220" i="3"/>
  <c r="Q220" i="3"/>
  <c r="P220" i="3"/>
  <c r="O220" i="3"/>
  <c r="N220" i="3"/>
  <c r="M220" i="3"/>
  <c r="L220" i="3"/>
  <c r="K220" i="3"/>
  <c r="J220" i="3"/>
  <c r="I220" i="3"/>
  <c r="H220" i="3"/>
  <c r="G220" i="3"/>
  <c r="F220" i="3"/>
  <c r="E220" i="3"/>
  <c r="D220" i="3"/>
  <c r="C220" i="3"/>
  <c r="AX219" i="3"/>
  <c r="AW219" i="3"/>
  <c r="AV219" i="3"/>
  <c r="AU219" i="3"/>
  <c r="AT219" i="3"/>
  <c r="AS219" i="3"/>
  <c r="AR219" i="3"/>
  <c r="AQ219" i="3"/>
  <c r="AP219" i="3"/>
  <c r="AO219" i="3"/>
  <c r="AN219" i="3"/>
  <c r="AM219" i="3"/>
  <c r="AL219" i="3"/>
  <c r="AK219" i="3"/>
  <c r="AJ219" i="3"/>
  <c r="AI219" i="3"/>
  <c r="AH219" i="3"/>
  <c r="AG219" i="3"/>
  <c r="AF219" i="3"/>
  <c r="AE219" i="3"/>
  <c r="AD219" i="3"/>
  <c r="AC219" i="3"/>
  <c r="AB219" i="3"/>
  <c r="AA219" i="3"/>
  <c r="Z219" i="3"/>
  <c r="Y219" i="3"/>
  <c r="X219" i="3"/>
  <c r="W219" i="3"/>
  <c r="V219" i="3"/>
  <c r="U219" i="3"/>
  <c r="T219" i="3"/>
  <c r="S219" i="3"/>
  <c r="R219" i="3"/>
  <c r="Q219" i="3"/>
  <c r="P219" i="3"/>
  <c r="O219" i="3"/>
  <c r="N219" i="3"/>
  <c r="M219" i="3"/>
  <c r="L219" i="3"/>
  <c r="K219" i="3"/>
  <c r="J219" i="3"/>
  <c r="I219" i="3"/>
  <c r="H219" i="3"/>
  <c r="G219" i="3"/>
  <c r="F219" i="3"/>
  <c r="E219" i="3"/>
  <c r="D219" i="3"/>
  <c r="C219" i="3"/>
  <c r="AX218" i="3"/>
  <c r="AW218" i="3"/>
  <c r="AV218" i="3"/>
  <c r="AU218" i="3"/>
  <c r="AT218" i="3"/>
  <c r="AS218" i="3"/>
  <c r="AR218" i="3"/>
  <c r="AQ218" i="3"/>
  <c r="AP218" i="3"/>
  <c r="AO218" i="3"/>
  <c r="AN218" i="3"/>
  <c r="AM218" i="3"/>
  <c r="AL218" i="3"/>
  <c r="AK218" i="3"/>
  <c r="AJ218" i="3"/>
  <c r="AI218" i="3"/>
  <c r="AH218" i="3"/>
  <c r="AG218" i="3"/>
  <c r="AF218" i="3"/>
  <c r="AE218" i="3"/>
  <c r="AD218" i="3"/>
  <c r="AC218" i="3"/>
  <c r="AB218" i="3"/>
  <c r="AA218" i="3"/>
  <c r="Z218" i="3"/>
  <c r="Y218" i="3"/>
  <c r="X218" i="3"/>
  <c r="W218" i="3"/>
  <c r="V218" i="3"/>
  <c r="U218" i="3"/>
  <c r="T218" i="3"/>
  <c r="S218" i="3"/>
  <c r="R218" i="3"/>
  <c r="Q218" i="3"/>
  <c r="P218" i="3"/>
  <c r="O218" i="3"/>
  <c r="N218" i="3"/>
  <c r="M218" i="3"/>
  <c r="L218" i="3"/>
  <c r="K218" i="3"/>
  <c r="J218" i="3"/>
  <c r="I218" i="3"/>
  <c r="H218" i="3"/>
  <c r="G218" i="3"/>
  <c r="F218" i="3"/>
  <c r="E218" i="3"/>
  <c r="D218" i="3"/>
  <c r="C218" i="3"/>
  <c r="AX217" i="3"/>
  <c r="AW217" i="3"/>
  <c r="AV217" i="3"/>
  <c r="AU217" i="3"/>
  <c r="AT217" i="3"/>
  <c r="AS217" i="3"/>
  <c r="AR217" i="3"/>
  <c r="AQ217" i="3"/>
  <c r="AP217" i="3"/>
  <c r="AO217" i="3"/>
  <c r="AN217" i="3"/>
  <c r="AM217" i="3"/>
  <c r="AL217" i="3"/>
  <c r="AK217" i="3"/>
  <c r="AJ217" i="3"/>
  <c r="AI217" i="3"/>
  <c r="AH217" i="3"/>
  <c r="AG217" i="3"/>
  <c r="AF217" i="3"/>
  <c r="AE217" i="3"/>
  <c r="AD217" i="3"/>
  <c r="AC217" i="3"/>
  <c r="AB217" i="3"/>
  <c r="AA217" i="3"/>
  <c r="Z217" i="3"/>
  <c r="Y217" i="3"/>
  <c r="X217" i="3"/>
  <c r="W217" i="3"/>
  <c r="V217" i="3"/>
  <c r="U217" i="3"/>
  <c r="T217" i="3"/>
  <c r="S217" i="3"/>
  <c r="R217" i="3"/>
  <c r="Q217" i="3"/>
  <c r="P217" i="3"/>
  <c r="O217" i="3"/>
  <c r="N217" i="3"/>
  <c r="M217" i="3"/>
  <c r="L217" i="3"/>
  <c r="K217" i="3"/>
  <c r="J217" i="3"/>
  <c r="I217" i="3"/>
  <c r="H217" i="3"/>
  <c r="G217" i="3"/>
  <c r="F217" i="3"/>
  <c r="E217" i="3"/>
  <c r="D217" i="3"/>
  <c r="C217" i="3"/>
  <c r="AX216" i="3"/>
  <c r="AW216" i="3"/>
  <c r="AV216" i="3"/>
  <c r="AU216" i="3"/>
  <c r="AT216" i="3"/>
  <c r="AS216" i="3"/>
  <c r="AR216" i="3"/>
  <c r="AQ216" i="3"/>
  <c r="AP216" i="3"/>
  <c r="AO216" i="3"/>
  <c r="AN216" i="3"/>
  <c r="AM216" i="3"/>
  <c r="AL216" i="3"/>
  <c r="AK216" i="3"/>
  <c r="AJ216" i="3"/>
  <c r="AI216" i="3"/>
  <c r="AH216" i="3"/>
  <c r="AG216" i="3"/>
  <c r="AF216" i="3"/>
  <c r="AE216" i="3"/>
  <c r="AD216" i="3"/>
  <c r="AC216" i="3"/>
  <c r="AB216" i="3"/>
  <c r="AA216" i="3"/>
  <c r="Z216" i="3"/>
  <c r="Y216" i="3"/>
  <c r="X216" i="3"/>
  <c r="W216" i="3"/>
  <c r="V216" i="3"/>
  <c r="U216" i="3"/>
  <c r="T216" i="3"/>
  <c r="S216" i="3"/>
  <c r="R216" i="3"/>
  <c r="Q216" i="3"/>
  <c r="P216" i="3"/>
  <c r="O216" i="3"/>
  <c r="N216" i="3"/>
  <c r="M216" i="3"/>
  <c r="L216" i="3"/>
  <c r="K216" i="3"/>
  <c r="J216" i="3"/>
  <c r="I216" i="3"/>
  <c r="H216" i="3"/>
  <c r="G216" i="3"/>
  <c r="F216" i="3"/>
  <c r="E216" i="3"/>
  <c r="D216" i="3"/>
  <c r="C216" i="3"/>
  <c r="AX215" i="3"/>
  <c r="AW215" i="3"/>
  <c r="AV215" i="3"/>
  <c r="AU215" i="3"/>
  <c r="AT215" i="3"/>
  <c r="AS215" i="3"/>
  <c r="AR215" i="3"/>
  <c r="AQ215" i="3"/>
  <c r="AP215" i="3"/>
  <c r="AO215" i="3"/>
  <c r="AN215" i="3"/>
  <c r="AM215" i="3"/>
  <c r="AL215" i="3"/>
  <c r="AK215" i="3"/>
  <c r="AJ215" i="3"/>
  <c r="AI215" i="3"/>
  <c r="AH215" i="3"/>
  <c r="AG215" i="3"/>
  <c r="AF215" i="3"/>
  <c r="AE215" i="3"/>
  <c r="AD215" i="3"/>
  <c r="AC215" i="3"/>
  <c r="AB215" i="3"/>
  <c r="AA215" i="3"/>
  <c r="Z215" i="3"/>
  <c r="Y215" i="3"/>
  <c r="X215" i="3"/>
  <c r="W215" i="3"/>
  <c r="V215" i="3"/>
  <c r="U215" i="3"/>
  <c r="T215" i="3"/>
  <c r="S215" i="3"/>
  <c r="R215" i="3"/>
  <c r="Q215" i="3"/>
  <c r="P215" i="3"/>
  <c r="O215" i="3"/>
  <c r="N215" i="3"/>
  <c r="M215" i="3"/>
  <c r="L215" i="3"/>
  <c r="K215" i="3"/>
  <c r="J215" i="3"/>
  <c r="I215" i="3"/>
  <c r="H215" i="3"/>
  <c r="G215" i="3"/>
  <c r="F215" i="3"/>
  <c r="E215" i="3"/>
  <c r="D215" i="3"/>
  <c r="C215" i="3"/>
  <c r="AX214" i="3"/>
  <c r="AW214" i="3"/>
  <c r="AV214" i="3"/>
  <c r="AU214" i="3"/>
  <c r="AT214" i="3"/>
  <c r="AS214" i="3"/>
  <c r="AR214" i="3"/>
  <c r="AQ214" i="3"/>
  <c r="AP214" i="3"/>
  <c r="AO214" i="3"/>
  <c r="AN214" i="3"/>
  <c r="AM214" i="3"/>
  <c r="AL214" i="3"/>
  <c r="AK214" i="3"/>
  <c r="AJ214" i="3"/>
  <c r="AI214" i="3"/>
  <c r="AH214" i="3"/>
  <c r="AG214" i="3"/>
  <c r="AF214" i="3"/>
  <c r="AE214" i="3"/>
  <c r="AD214" i="3"/>
  <c r="AC214" i="3"/>
  <c r="AB214" i="3"/>
  <c r="AA214" i="3"/>
  <c r="Z214" i="3"/>
  <c r="Y214" i="3"/>
  <c r="X214" i="3"/>
  <c r="W214" i="3"/>
  <c r="V214" i="3"/>
  <c r="U214" i="3"/>
  <c r="T214" i="3"/>
  <c r="S214" i="3"/>
  <c r="R214" i="3"/>
  <c r="Q214" i="3"/>
  <c r="P214" i="3"/>
  <c r="O214" i="3"/>
  <c r="N214" i="3"/>
  <c r="M214" i="3"/>
  <c r="L214" i="3"/>
  <c r="K214" i="3"/>
  <c r="J214" i="3"/>
  <c r="I214" i="3"/>
  <c r="H214" i="3"/>
  <c r="G214" i="3"/>
  <c r="F214" i="3"/>
  <c r="E214" i="3"/>
  <c r="D214" i="3"/>
  <c r="C214" i="3"/>
  <c r="AX213" i="3"/>
  <c r="AW213" i="3"/>
  <c r="AV213" i="3"/>
  <c r="AU213" i="3"/>
  <c r="AT213" i="3"/>
  <c r="AS213" i="3"/>
  <c r="AR213" i="3"/>
  <c r="AQ213" i="3"/>
  <c r="AP213" i="3"/>
  <c r="AO213" i="3"/>
  <c r="AN213" i="3"/>
  <c r="AM213" i="3"/>
  <c r="AL213" i="3"/>
  <c r="AK213" i="3"/>
  <c r="AJ213" i="3"/>
  <c r="AI213" i="3"/>
  <c r="AH213" i="3"/>
  <c r="AG213" i="3"/>
  <c r="AF213" i="3"/>
  <c r="AE213" i="3"/>
  <c r="AD213" i="3"/>
  <c r="AC213" i="3"/>
  <c r="AB213" i="3"/>
  <c r="AA213" i="3"/>
  <c r="Z213" i="3"/>
  <c r="Y213" i="3"/>
  <c r="X213" i="3"/>
  <c r="W213" i="3"/>
  <c r="V213" i="3"/>
  <c r="U213" i="3"/>
  <c r="T213" i="3"/>
  <c r="S213" i="3"/>
  <c r="R213" i="3"/>
  <c r="Q213" i="3"/>
  <c r="P213" i="3"/>
  <c r="O213" i="3"/>
  <c r="N213" i="3"/>
  <c r="M213" i="3"/>
  <c r="L213" i="3"/>
  <c r="K213" i="3"/>
  <c r="J213" i="3"/>
  <c r="I213" i="3"/>
  <c r="H213" i="3"/>
  <c r="G213" i="3"/>
  <c r="F213" i="3"/>
  <c r="E213" i="3"/>
  <c r="D213" i="3"/>
  <c r="C213" i="3"/>
  <c r="AX212" i="3"/>
  <c r="AW212" i="3"/>
  <c r="AV212" i="3"/>
  <c r="AU212" i="3"/>
  <c r="AT212" i="3"/>
  <c r="AS212" i="3"/>
  <c r="AR212" i="3"/>
  <c r="AQ212" i="3"/>
  <c r="AP212" i="3"/>
  <c r="AO212" i="3"/>
  <c r="AN212" i="3"/>
  <c r="AM212" i="3"/>
  <c r="AL212" i="3"/>
  <c r="AK212" i="3"/>
  <c r="AJ212" i="3"/>
  <c r="AI212" i="3"/>
  <c r="AH212" i="3"/>
  <c r="AG212" i="3"/>
  <c r="AF212" i="3"/>
  <c r="AE212" i="3"/>
  <c r="AD212" i="3"/>
  <c r="AC212" i="3"/>
  <c r="AB212" i="3"/>
  <c r="AA212" i="3"/>
  <c r="Z212" i="3"/>
  <c r="Y212" i="3"/>
  <c r="X212" i="3"/>
  <c r="W212" i="3"/>
  <c r="V212" i="3"/>
  <c r="U212" i="3"/>
  <c r="T212" i="3"/>
  <c r="S212" i="3"/>
  <c r="R212" i="3"/>
  <c r="Q212" i="3"/>
  <c r="P212" i="3"/>
  <c r="O212" i="3"/>
  <c r="N212" i="3"/>
  <c r="M212" i="3"/>
  <c r="L212" i="3"/>
  <c r="K212" i="3"/>
  <c r="J212" i="3"/>
  <c r="I212" i="3"/>
  <c r="H212" i="3"/>
  <c r="G212" i="3"/>
  <c r="F212" i="3"/>
  <c r="E212" i="3"/>
  <c r="D212" i="3"/>
  <c r="C212" i="3"/>
  <c r="AX211" i="3"/>
  <c r="AW211" i="3"/>
  <c r="AV211" i="3"/>
  <c r="AU211" i="3"/>
  <c r="AT211" i="3"/>
  <c r="AS211" i="3"/>
  <c r="AR211" i="3"/>
  <c r="AQ211" i="3"/>
  <c r="AP211" i="3"/>
  <c r="AO211" i="3"/>
  <c r="AN211" i="3"/>
  <c r="AM211" i="3"/>
  <c r="AL211" i="3"/>
  <c r="AK211" i="3"/>
  <c r="AJ211" i="3"/>
  <c r="AI211" i="3"/>
  <c r="AH211" i="3"/>
  <c r="AG211" i="3"/>
  <c r="AF211" i="3"/>
  <c r="AE211" i="3"/>
  <c r="AD211" i="3"/>
  <c r="AC211" i="3"/>
  <c r="AB211" i="3"/>
  <c r="AA211" i="3"/>
  <c r="Z211" i="3"/>
  <c r="Y211" i="3"/>
  <c r="X211" i="3"/>
  <c r="W211" i="3"/>
  <c r="V211" i="3"/>
  <c r="U211" i="3"/>
  <c r="T211" i="3"/>
  <c r="S211" i="3"/>
  <c r="R211" i="3"/>
  <c r="Q211" i="3"/>
  <c r="P211" i="3"/>
  <c r="O211" i="3"/>
  <c r="N211" i="3"/>
  <c r="M211" i="3"/>
  <c r="L211" i="3"/>
  <c r="K211" i="3"/>
  <c r="J211" i="3"/>
  <c r="I211" i="3"/>
  <c r="H211" i="3"/>
  <c r="G211" i="3"/>
  <c r="F211" i="3"/>
  <c r="E211" i="3"/>
  <c r="D211" i="3"/>
  <c r="C211" i="3"/>
  <c r="AX210" i="3"/>
  <c r="AW210" i="3"/>
  <c r="AV210" i="3"/>
  <c r="AU210" i="3"/>
  <c r="AT210" i="3"/>
  <c r="AS210" i="3"/>
  <c r="AR210" i="3"/>
  <c r="AQ210" i="3"/>
  <c r="AP210" i="3"/>
  <c r="AO210" i="3"/>
  <c r="AN210" i="3"/>
  <c r="AM210" i="3"/>
  <c r="AL210" i="3"/>
  <c r="AK210" i="3"/>
  <c r="AJ210" i="3"/>
  <c r="AI210" i="3"/>
  <c r="AH210" i="3"/>
  <c r="AG210" i="3"/>
  <c r="AF210" i="3"/>
  <c r="AE210" i="3"/>
  <c r="AD210" i="3"/>
  <c r="AC210" i="3"/>
  <c r="AB210" i="3"/>
  <c r="AA210" i="3"/>
  <c r="Z210" i="3"/>
  <c r="Y210" i="3"/>
  <c r="X210" i="3"/>
  <c r="W210" i="3"/>
  <c r="V210" i="3"/>
  <c r="U210" i="3"/>
  <c r="T210" i="3"/>
  <c r="S210" i="3"/>
  <c r="R210" i="3"/>
  <c r="Q210" i="3"/>
  <c r="P210" i="3"/>
  <c r="O210" i="3"/>
  <c r="N210" i="3"/>
  <c r="M210" i="3"/>
  <c r="L210" i="3"/>
  <c r="K210" i="3"/>
  <c r="J210" i="3"/>
  <c r="I210" i="3"/>
  <c r="H210" i="3"/>
  <c r="G210" i="3"/>
  <c r="F210" i="3"/>
  <c r="E210" i="3"/>
  <c r="D210" i="3"/>
  <c r="C210" i="3"/>
  <c r="AX209" i="3"/>
  <c r="AW209" i="3"/>
  <c r="AV209" i="3"/>
  <c r="AU209" i="3"/>
  <c r="AT209" i="3"/>
  <c r="AS209" i="3"/>
  <c r="AR209" i="3"/>
  <c r="AQ209" i="3"/>
  <c r="AP209" i="3"/>
  <c r="AO209" i="3"/>
  <c r="AN209" i="3"/>
  <c r="AM209" i="3"/>
  <c r="AL209" i="3"/>
  <c r="AK209" i="3"/>
  <c r="AJ209" i="3"/>
  <c r="AI209" i="3"/>
  <c r="AH209" i="3"/>
  <c r="AG209" i="3"/>
  <c r="AF209" i="3"/>
  <c r="AE209" i="3"/>
  <c r="AD209" i="3"/>
  <c r="AC209" i="3"/>
  <c r="AB209" i="3"/>
  <c r="AA209" i="3"/>
  <c r="Z209" i="3"/>
  <c r="Y209" i="3"/>
  <c r="X209" i="3"/>
  <c r="W209" i="3"/>
  <c r="V209" i="3"/>
  <c r="U209" i="3"/>
  <c r="T209" i="3"/>
  <c r="S209" i="3"/>
  <c r="R209" i="3"/>
  <c r="Q209" i="3"/>
  <c r="P209" i="3"/>
  <c r="O209" i="3"/>
  <c r="N209" i="3"/>
  <c r="M209" i="3"/>
  <c r="L209" i="3"/>
  <c r="K209" i="3"/>
  <c r="J209" i="3"/>
  <c r="I209" i="3"/>
  <c r="H209" i="3"/>
  <c r="G209" i="3"/>
  <c r="F209" i="3"/>
  <c r="E209" i="3"/>
  <c r="D209" i="3"/>
  <c r="C209" i="3"/>
  <c r="AX208" i="3"/>
  <c r="AW208" i="3"/>
  <c r="AV208" i="3"/>
  <c r="AU208" i="3"/>
  <c r="AT208" i="3"/>
  <c r="AS208" i="3"/>
  <c r="AR208" i="3"/>
  <c r="AQ208" i="3"/>
  <c r="AP208" i="3"/>
  <c r="AO208" i="3"/>
  <c r="AN208" i="3"/>
  <c r="AM208" i="3"/>
  <c r="AL208" i="3"/>
  <c r="AK208" i="3"/>
  <c r="AJ208" i="3"/>
  <c r="AI208" i="3"/>
  <c r="AH208" i="3"/>
  <c r="AG208" i="3"/>
  <c r="AF208" i="3"/>
  <c r="AE208" i="3"/>
  <c r="AD208" i="3"/>
  <c r="AC208" i="3"/>
  <c r="AB208" i="3"/>
  <c r="AA208" i="3"/>
  <c r="Z208" i="3"/>
  <c r="Y208" i="3"/>
  <c r="X208" i="3"/>
  <c r="W208" i="3"/>
  <c r="V208" i="3"/>
  <c r="U208" i="3"/>
  <c r="T208" i="3"/>
  <c r="S208" i="3"/>
  <c r="R208" i="3"/>
  <c r="Q208" i="3"/>
  <c r="P208" i="3"/>
  <c r="O208" i="3"/>
  <c r="N208" i="3"/>
  <c r="M208" i="3"/>
  <c r="L208" i="3"/>
  <c r="K208" i="3"/>
  <c r="J208" i="3"/>
  <c r="I208" i="3"/>
  <c r="H208" i="3"/>
  <c r="G208" i="3"/>
  <c r="F208" i="3"/>
  <c r="E208" i="3"/>
  <c r="D208" i="3"/>
  <c r="C208" i="3"/>
  <c r="AX207" i="3"/>
  <c r="AW207" i="3"/>
  <c r="AV207" i="3"/>
  <c r="AU207" i="3"/>
  <c r="AT207" i="3"/>
  <c r="AS207" i="3"/>
  <c r="AR207" i="3"/>
  <c r="AQ207" i="3"/>
  <c r="AP207" i="3"/>
  <c r="AO207" i="3"/>
  <c r="AN207" i="3"/>
  <c r="AM207" i="3"/>
  <c r="AL207" i="3"/>
  <c r="AK207" i="3"/>
  <c r="AJ207" i="3"/>
  <c r="AI207" i="3"/>
  <c r="AH207" i="3"/>
  <c r="AG207" i="3"/>
  <c r="AF207" i="3"/>
  <c r="AE207" i="3"/>
  <c r="AD207" i="3"/>
  <c r="AC207" i="3"/>
  <c r="AB207" i="3"/>
  <c r="AA207" i="3"/>
  <c r="Z207" i="3"/>
  <c r="Y207" i="3"/>
  <c r="X207" i="3"/>
  <c r="W207" i="3"/>
  <c r="V207" i="3"/>
  <c r="U207" i="3"/>
  <c r="T207" i="3"/>
  <c r="S207" i="3"/>
  <c r="R207" i="3"/>
  <c r="Q207" i="3"/>
  <c r="P207" i="3"/>
  <c r="O207" i="3"/>
  <c r="N207" i="3"/>
  <c r="M207" i="3"/>
  <c r="L207" i="3"/>
  <c r="K207" i="3"/>
  <c r="J207" i="3"/>
  <c r="I207" i="3"/>
  <c r="H207" i="3"/>
  <c r="G207" i="3"/>
  <c r="F207" i="3"/>
  <c r="E207" i="3"/>
  <c r="D207" i="3"/>
  <c r="C207" i="3"/>
  <c r="AX206" i="3"/>
  <c r="AW206" i="3"/>
  <c r="AV206" i="3"/>
  <c r="AU206" i="3"/>
  <c r="AT206" i="3"/>
  <c r="AS206" i="3"/>
  <c r="AR206" i="3"/>
  <c r="AQ206" i="3"/>
  <c r="AP206" i="3"/>
  <c r="AO206" i="3"/>
  <c r="AN206" i="3"/>
  <c r="AM206" i="3"/>
  <c r="AL206" i="3"/>
  <c r="AK206" i="3"/>
  <c r="AJ206" i="3"/>
  <c r="AI206" i="3"/>
  <c r="AH206" i="3"/>
  <c r="AG206" i="3"/>
  <c r="AF206" i="3"/>
  <c r="AE206" i="3"/>
  <c r="AD206" i="3"/>
  <c r="AC206" i="3"/>
  <c r="AB206" i="3"/>
  <c r="AA206" i="3"/>
  <c r="Z206" i="3"/>
  <c r="Y206" i="3"/>
  <c r="X206" i="3"/>
  <c r="W206" i="3"/>
  <c r="V206" i="3"/>
  <c r="U206" i="3"/>
  <c r="T206" i="3"/>
  <c r="S206" i="3"/>
  <c r="R206" i="3"/>
  <c r="Q206" i="3"/>
  <c r="P206" i="3"/>
  <c r="O206" i="3"/>
  <c r="N206" i="3"/>
  <c r="M206" i="3"/>
  <c r="L206" i="3"/>
  <c r="K206" i="3"/>
  <c r="J206" i="3"/>
  <c r="I206" i="3"/>
  <c r="H206" i="3"/>
  <c r="G206" i="3"/>
  <c r="F206" i="3"/>
  <c r="E206" i="3"/>
  <c r="D206" i="3"/>
  <c r="C206" i="3"/>
  <c r="AX205" i="3"/>
  <c r="AW205" i="3"/>
  <c r="AV205" i="3"/>
  <c r="AU205" i="3"/>
  <c r="AT205" i="3"/>
  <c r="AS205" i="3"/>
  <c r="AR205" i="3"/>
  <c r="AQ205" i="3"/>
  <c r="AP205" i="3"/>
  <c r="AO205" i="3"/>
  <c r="AN205" i="3"/>
  <c r="AM205" i="3"/>
  <c r="AL205" i="3"/>
  <c r="AK205" i="3"/>
  <c r="AJ205" i="3"/>
  <c r="AI205" i="3"/>
  <c r="AH205" i="3"/>
  <c r="AG205" i="3"/>
  <c r="AF205" i="3"/>
  <c r="AE205" i="3"/>
  <c r="AD205" i="3"/>
  <c r="AC205" i="3"/>
  <c r="AB205" i="3"/>
  <c r="AA205" i="3"/>
  <c r="Z205" i="3"/>
  <c r="Y205" i="3"/>
  <c r="X205" i="3"/>
  <c r="W205" i="3"/>
  <c r="V205" i="3"/>
  <c r="U205" i="3"/>
  <c r="T205" i="3"/>
  <c r="S205" i="3"/>
  <c r="R205" i="3"/>
  <c r="Q205" i="3"/>
  <c r="P205" i="3"/>
  <c r="O205" i="3"/>
  <c r="N205" i="3"/>
  <c r="M205" i="3"/>
  <c r="L205" i="3"/>
  <c r="K205" i="3"/>
  <c r="J205" i="3"/>
  <c r="I205" i="3"/>
  <c r="H205" i="3"/>
  <c r="G205" i="3"/>
  <c r="F205" i="3"/>
  <c r="E205" i="3"/>
  <c r="D205" i="3"/>
  <c r="C205" i="3"/>
  <c r="AX204" i="3"/>
  <c r="AW204" i="3"/>
  <c r="AV204" i="3"/>
  <c r="AU204" i="3"/>
  <c r="AT204" i="3"/>
  <c r="AS204" i="3"/>
  <c r="AR204" i="3"/>
  <c r="AQ204" i="3"/>
  <c r="AP204" i="3"/>
  <c r="AO204" i="3"/>
  <c r="AN204" i="3"/>
  <c r="AM204" i="3"/>
  <c r="AL204" i="3"/>
  <c r="AK204" i="3"/>
  <c r="AJ204" i="3"/>
  <c r="AI204" i="3"/>
  <c r="AH204" i="3"/>
  <c r="AG204" i="3"/>
  <c r="AF204" i="3"/>
  <c r="AE204" i="3"/>
  <c r="AD204" i="3"/>
  <c r="AC204" i="3"/>
  <c r="AB204" i="3"/>
  <c r="AA204" i="3"/>
  <c r="Z204" i="3"/>
  <c r="Y204" i="3"/>
  <c r="X204" i="3"/>
  <c r="W204" i="3"/>
  <c r="V204" i="3"/>
  <c r="U204" i="3"/>
  <c r="T204" i="3"/>
  <c r="S204" i="3"/>
  <c r="R204" i="3"/>
  <c r="Q204" i="3"/>
  <c r="P204" i="3"/>
  <c r="O204" i="3"/>
  <c r="N204" i="3"/>
  <c r="M204" i="3"/>
  <c r="L204" i="3"/>
  <c r="K204" i="3"/>
  <c r="J204" i="3"/>
  <c r="I204" i="3"/>
  <c r="H204" i="3"/>
  <c r="G204" i="3"/>
  <c r="F204" i="3"/>
  <c r="E204" i="3"/>
  <c r="D204" i="3"/>
  <c r="C204" i="3"/>
  <c r="AX203" i="3"/>
  <c r="AW203" i="3"/>
  <c r="AV203" i="3"/>
  <c r="AU203" i="3"/>
  <c r="AT203" i="3"/>
  <c r="AS203" i="3"/>
  <c r="AR203" i="3"/>
  <c r="AQ203" i="3"/>
  <c r="AP203" i="3"/>
  <c r="AO203" i="3"/>
  <c r="AN203" i="3"/>
  <c r="AM203" i="3"/>
  <c r="AL203" i="3"/>
  <c r="AK203" i="3"/>
  <c r="AJ203" i="3"/>
  <c r="AI203" i="3"/>
  <c r="AH203" i="3"/>
  <c r="AG203" i="3"/>
  <c r="AF203" i="3"/>
  <c r="AE203" i="3"/>
  <c r="AD203" i="3"/>
  <c r="AC203" i="3"/>
  <c r="AB203" i="3"/>
  <c r="AA203" i="3"/>
  <c r="Z203" i="3"/>
  <c r="Y203" i="3"/>
  <c r="X203" i="3"/>
  <c r="W203" i="3"/>
  <c r="V203" i="3"/>
  <c r="U203" i="3"/>
  <c r="T203" i="3"/>
  <c r="S203" i="3"/>
  <c r="R203" i="3"/>
  <c r="Q203" i="3"/>
  <c r="P203" i="3"/>
  <c r="O203" i="3"/>
  <c r="N203" i="3"/>
  <c r="M203" i="3"/>
  <c r="L203" i="3"/>
  <c r="K203" i="3"/>
  <c r="J203" i="3"/>
  <c r="I203" i="3"/>
  <c r="H203" i="3"/>
  <c r="G203" i="3"/>
  <c r="F203" i="3"/>
  <c r="E203" i="3"/>
  <c r="D203" i="3"/>
  <c r="C203" i="3"/>
  <c r="AX202" i="3"/>
  <c r="AW202" i="3"/>
  <c r="AV202" i="3"/>
  <c r="AU202" i="3"/>
  <c r="AT202" i="3"/>
  <c r="AS202" i="3"/>
  <c r="AR202" i="3"/>
  <c r="AQ202" i="3"/>
  <c r="AP202" i="3"/>
  <c r="AO202" i="3"/>
  <c r="AN202" i="3"/>
  <c r="AM202" i="3"/>
  <c r="AL202" i="3"/>
  <c r="AK202" i="3"/>
  <c r="AJ202" i="3"/>
  <c r="AI202" i="3"/>
  <c r="AH202" i="3"/>
  <c r="AG202" i="3"/>
  <c r="AF202" i="3"/>
  <c r="AE202" i="3"/>
  <c r="AD202" i="3"/>
  <c r="AC202" i="3"/>
  <c r="AB202" i="3"/>
  <c r="AA202" i="3"/>
  <c r="Z202" i="3"/>
  <c r="Y202" i="3"/>
  <c r="X202" i="3"/>
  <c r="W202" i="3"/>
  <c r="V202" i="3"/>
  <c r="U202" i="3"/>
  <c r="T202" i="3"/>
  <c r="S202" i="3"/>
  <c r="R202" i="3"/>
  <c r="Q202" i="3"/>
  <c r="P202" i="3"/>
  <c r="O202" i="3"/>
  <c r="N202" i="3"/>
  <c r="M202" i="3"/>
  <c r="L202" i="3"/>
  <c r="K202" i="3"/>
  <c r="J202" i="3"/>
  <c r="I202" i="3"/>
  <c r="H202" i="3"/>
  <c r="G202" i="3"/>
  <c r="F202" i="3"/>
  <c r="E202" i="3"/>
  <c r="D202" i="3"/>
  <c r="C202" i="3"/>
  <c r="AX201" i="3"/>
  <c r="AW201" i="3"/>
  <c r="AV201" i="3"/>
  <c r="AU201" i="3"/>
  <c r="AT201" i="3"/>
  <c r="AS201" i="3"/>
  <c r="AR201" i="3"/>
  <c r="AQ201" i="3"/>
  <c r="AP201" i="3"/>
  <c r="AO201" i="3"/>
  <c r="AN201" i="3"/>
  <c r="AM201" i="3"/>
  <c r="AL201" i="3"/>
  <c r="AK201" i="3"/>
  <c r="AJ201" i="3"/>
  <c r="AI201" i="3"/>
  <c r="AH201" i="3"/>
  <c r="AG201" i="3"/>
  <c r="AF201" i="3"/>
  <c r="AE201" i="3"/>
  <c r="AD201" i="3"/>
  <c r="AC201" i="3"/>
  <c r="AB201" i="3"/>
  <c r="AA201" i="3"/>
  <c r="Z201" i="3"/>
  <c r="Y201" i="3"/>
  <c r="X201" i="3"/>
  <c r="W201" i="3"/>
  <c r="V201" i="3"/>
  <c r="U201" i="3"/>
  <c r="T201" i="3"/>
  <c r="S201" i="3"/>
  <c r="R201" i="3"/>
  <c r="Q201" i="3"/>
  <c r="P201" i="3"/>
  <c r="O201" i="3"/>
  <c r="N201" i="3"/>
  <c r="M201" i="3"/>
  <c r="L201" i="3"/>
  <c r="K201" i="3"/>
  <c r="J201" i="3"/>
  <c r="I201" i="3"/>
  <c r="H201" i="3"/>
  <c r="G201" i="3"/>
  <c r="F201" i="3"/>
  <c r="E201" i="3"/>
  <c r="D201" i="3"/>
  <c r="C201" i="3"/>
  <c r="AX200" i="3"/>
  <c r="AW200" i="3"/>
  <c r="AV200" i="3"/>
  <c r="AU200" i="3"/>
  <c r="AT200" i="3"/>
  <c r="AS200" i="3"/>
  <c r="AR200" i="3"/>
  <c r="AQ200" i="3"/>
  <c r="AP200" i="3"/>
  <c r="AO200" i="3"/>
  <c r="AN200" i="3"/>
  <c r="AM200" i="3"/>
  <c r="AL200" i="3"/>
  <c r="AK200" i="3"/>
  <c r="AJ200" i="3"/>
  <c r="AI200" i="3"/>
  <c r="AH200" i="3"/>
  <c r="AG200" i="3"/>
  <c r="AF200" i="3"/>
  <c r="AE200" i="3"/>
  <c r="AD200" i="3"/>
  <c r="AC200" i="3"/>
  <c r="AB200" i="3"/>
  <c r="AA200" i="3"/>
  <c r="Z200" i="3"/>
  <c r="Y200" i="3"/>
  <c r="X200" i="3"/>
  <c r="W200" i="3"/>
  <c r="V200" i="3"/>
  <c r="U200" i="3"/>
  <c r="T200" i="3"/>
  <c r="S200" i="3"/>
  <c r="R200" i="3"/>
  <c r="Q200" i="3"/>
  <c r="P200" i="3"/>
  <c r="O200" i="3"/>
  <c r="N200" i="3"/>
  <c r="M200" i="3"/>
  <c r="L200" i="3"/>
  <c r="K200" i="3"/>
  <c r="J200" i="3"/>
  <c r="I200" i="3"/>
  <c r="H200" i="3"/>
  <c r="G200" i="3"/>
  <c r="F200" i="3"/>
  <c r="E200" i="3"/>
  <c r="D200" i="3"/>
  <c r="C200" i="3"/>
  <c r="AX199" i="3"/>
  <c r="AW199" i="3"/>
  <c r="AV199" i="3"/>
  <c r="AU199" i="3"/>
  <c r="AT199" i="3"/>
  <c r="AS199" i="3"/>
  <c r="AR199" i="3"/>
  <c r="AQ199" i="3"/>
  <c r="AP199" i="3"/>
  <c r="AO199" i="3"/>
  <c r="AN199" i="3"/>
  <c r="AM199" i="3"/>
  <c r="AL199" i="3"/>
  <c r="AK199" i="3"/>
  <c r="AJ199" i="3"/>
  <c r="AI199" i="3"/>
  <c r="AH199" i="3"/>
  <c r="AG199" i="3"/>
  <c r="AF199" i="3"/>
  <c r="AE199" i="3"/>
  <c r="AD199" i="3"/>
  <c r="AC199" i="3"/>
  <c r="AB199" i="3"/>
  <c r="AA199" i="3"/>
  <c r="Z199" i="3"/>
  <c r="Y199" i="3"/>
  <c r="X199" i="3"/>
  <c r="W199" i="3"/>
  <c r="V199" i="3"/>
  <c r="U199" i="3"/>
  <c r="T199" i="3"/>
  <c r="S199" i="3"/>
  <c r="R199" i="3"/>
  <c r="Q199" i="3"/>
  <c r="P199" i="3"/>
  <c r="O199" i="3"/>
  <c r="N199" i="3"/>
  <c r="M199" i="3"/>
  <c r="L199" i="3"/>
  <c r="K199" i="3"/>
  <c r="J199" i="3"/>
  <c r="I199" i="3"/>
  <c r="H199" i="3"/>
  <c r="G199" i="3"/>
  <c r="F199" i="3"/>
  <c r="E199" i="3"/>
  <c r="D199" i="3"/>
  <c r="C199" i="3"/>
  <c r="AX198" i="3"/>
  <c r="AW198" i="3"/>
  <c r="AV198" i="3"/>
  <c r="AU198" i="3"/>
  <c r="AT198" i="3"/>
  <c r="AS198" i="3"/>
  <c r="AR198" i="3"/>
  <c r="AQ198" i="3"/>
  <c r="AP198" i="3"/>
  <c r="AO198" i="3"/>
  <c r="AN198" i="3"/>
  <c r="AM198" i="3"/>
  <c r="AL198" i="3"/>
  <c r="AK198" i="3"/>
  <c r="AJ198" i="3"/>
  <c r="AI198" i="3"/>
  <c r="AH198" i="3"/>
  <c r="AG198" i="3"/>
  <c r="AF198" i="3"/>
  <c r="AE198" i="3"/>
  <c r="AD198" i="3"/>
  <c r="AC198" i="3"/>
  <c r="AB198" i="3"/>
  <c r="AA198" i="3"/>
  <c r="Z198" i="3"/>
  <c r="Y198" i="3"/>
  <c r="X198" i="3"/>
  <c r="W198" i="3"/>
  <c r="V198" i="3"/>
  <c r="U198" i="3"/>
  <c r="T198" i="3"/>
  <c r="S198" i="3"/>
  <c r="R198" i="3"/>
  <c r="Q198" i="3"/>
  <c r="P198" i="3"/>
  <c r="O198" i="3"/>
  <c r="N198" i="3"/>
  <c r="M198" i="3"/>
  <c r="L198" i="3"/>
  <c r="K198" i="3"/>
  <c r="J198" i="3"/>
  <c r="I198" i="3"/>
  <c r="H198" i="3"/>
  <c r="G198" i="3"/>
  <c r="F198" i="3"/>
  <c r="E198" i="3"/>
  <c r="D198" i="3"/>
  <c r="C198" i="3"/>
  <c r="AX197" i="3"/>
  <c r="AW197" i="3"/>
  <c r="AV197" i="3"/>
  <c r="AU197" i="3"/>
  <c r="AT197" i="3"/>
  <c r="AS197" i="3"/>
  <c r="AR197" i="3"/>
  <c r="AQ197" i="3"/>
  <c r="AP197" i="3"/>
  <c r="AO197" i="3"/>
  <c r="AN197" i="3"/>
  <c r="AM197" i="3"/>
  <c r="AL197" i="3"/>
  <c r="AK197" i="3"/>
  <c r="AJ197" i="3"/>
  <c r="AI197" i="3"/>
  <c r="AH197" i="3"/>
  <c r="AG197" i="3"/>
  <c r="AF197" i="3"/>
  <c r="AE197" i="3"/>
  <c r="AD197" i="3"/>
  <c r="AC197" i="3"/>
  <c r="AB197" i="3"/>
  <c r="AA197" i="3"/>
  <c r="Z197" i="3"/>
  <c r="Y197" i="3"/>
  <c r="X197" i="3"/>
  <c r="W197" i="3"/>
  <c r="V197" i="3"/>
  <c r="U197" i="3"/>
  <c r="T197" i="3"/>
  <c r="S197" i="3"/>
  <c r="R197" i="3"/>
  <c r="Q197" i="3"/>
  <c r="P197" i="3"/>
  <c r="O197" i="3"/>
  <c r="N197" i="3"/>
  <c r="M197" i="3"/>
  <c r="L197" i="3"/>
  <c r="K197" i="3"/>
  <c r="J197" i="3"/>
  <c r="I197" i="3"/>
  <c r="H197" i="3"/>
  <c r="G197" i="3"/>
  <c r="F197" i="3"/>
  <c r="E197" i="3"/>
  <c r="D197" i="3"/>
  <c r="C197" i="3"/>
  <c r="AX196" i="3"/>
  <c r="AW196" i="3"/>
  <c r="AV196" i="3"/>
  <c r="AU196" i="3"/>
  <c r="AT196" i="3"/>
  <c r="AS196" i="3"/>
  <c r="AR196" i="3"/>
  <c r="AQ196" i="3"/>
  <c r="AP196" i="3"/>
  <c r="AO196" i="3"/>
  <c r="AN196" i="3"/>
  <c r="AM196" i="3"/>
  <c r="AL196" i="3"/>
  <c r="AK196" i="3"/>
  <c r="AJ196" i="3"/>
  <c r="AI196" i="3"/>
  <c r="AH196" i="3"/>
  <c r="AG196" i="3"/>
  <c r="AF196" i="3"/>
  <c r="AE196" i="3"/>
  <c r="AD196" i="3"/>
  <c r="AC196" i="3"/>
  <c r="AB196" i="3"/>
  <c r="AA196" i="3"/>
  <c r="Z196" i="3"/>
  <c r="Y196" i="3"/>
  <c r="X196" i="3"/>
  <c r="W196" i="3"/>
  <c r="V196" i="3"/>
  <c r="U196" i="3"/>
  <c r="T196" i="3"/>
  <c r="S196" i="3"/>
  <c r="R196" i="3"/>
  <c r="Q196" i="3"/>
  <c r="P196" i="3"/>
  <c r="O196" i="3"/>
  <c r="N196" i="3"/>
  <c r="M196" i="3"/>
  <c r="L196" i="3"/>
  <c r="K196" i="3"/>
  <c r="J196" i="3"/>
  <c r="I196" i="3"/>
  <c r="H196" i="3"/>
  <c r="G196" i="3"/>
  <c r="F196" i="3"/>
  <c r="E196" i="3"/>
  <c r="D196" i="3"/>
  <c r="C196" i="3"/>
  <c r="AX195" i="3"/>
  <c r="AW195" i="3"/>
  <c r="AV195" i="3"/>
  <c r="AU195" i="3"/>
  <c r="AT195" i="3"/>
  <c r="AS195" i="3"/>
  <c r="AR195" i="3"/>
  <c r="AQ195" i="3"/>
  <c r="AP195" i="3"/>
  <c r="AO195" i="3"/>
  <c r="AN195" i="3"/>
  <c r="AM195" i="3"/>
  <c r="AL195" i="3"/>
  <c r="AK195" i="3"/>
  <c r="AJ195" i="3"/>
  <c r="AI195" i="3"/>
  <c r="AH195" i="3"/>
  <c r="AG195" i="3"/>
  <c r="AF195" i="3"/>
  <c r="AE195" i="3"/>
  <c r="AD195" i="3"/>
  <c r="AC195" i="3"/>
  <c r="AB195" i="3"/>
  <c r="AA195" i="3"/>
  <c r="Z195" i="3"/>
  <c r="Y195" i="3"/>
  <c r="X195" i="3"/>
  <c r="W195" i="3"/>
  <c r="V195" i="3"/>
  <c r="U195" i="3"/>
  <c r="T195" i="3"/>
  <c r="S195" i="3"/>
  <c r="R195" i="3"/>
  <c r="Q195" i="3"/>
  <c r="P195" i="3"/>
  <c r="O195" i="3"/>
  <c r="N195" i="3"/>
  <c r="M195" i="3"/>
  <c r="L195" i="3"/>
  <c r="K195" i="3"/>
  <c r="J195" i="3"/>
  <c r="I195" i="3"/>
  <c r="H195" i="3"/>
  <c r="G195" i="3"/>
  <c r="F195" i="3"/>
  <c r="E195" i="3"/>
  <c r="D195" i="3"/>
  <c r="C195" i="3"/>
  <c r="AX194" i="3"/>
  <c r="AW194" i="3"/>
  <c r="AV194" i="3"/>
  <c r="AU194" i="3"/>
  <c r="AT194" i="3"/>
  <c r="AS194" i="3"/>
  <c r="AR194" i="3"/>
  <c r="AQ194" i="3"/>
  <c r="AP194" i="3"/>
  <c r="AO194" i="3"/>
  <c r="AN194" i="3"/>
  <c r="AM194" i="3"/>
  <c r="AL194" i="3"/>
  <c r="AK194" i="3"/>
  <c r="AJ194" i="3"/>
  <c r="AI194" i="3"/>
  <c r="AH194" i="3"/>
  <c r="AG194" i="3"/>
  <c r="AF194" i="3"/>
  <c r="AE194" i="3"/>
  <c r="AD194" i="3"/>
  <c r="AC194" i="3"/>
  <c r="AB194" i="3"/>
  <c r="AA194" i="3"/>
  <c r="Z194" i="3"/>
  <c r="Y194" i="3"/>
  <c r="X194" i="3"/>
  <c r="W194" i="3"/>
  <c r="V194" i="3"/>
  <c r="U194" i="3"/>
  <c r="T194" i="3"/>
  <c r="S194" i="3"/>
  <c r="R194" i="3"/>
  <c r="Q194" i="3"/>
  <c r="P194" i="3"/>
  <c r="O194" i="3"/>
  <c r="N194" i="3"/>
  <c r="M194" i="3"/>
  <c r="L194" i="3"/>
  <c r="K194" i="3"/>
  <c r="J194" i="3"/>
  <c r="I194" i="3"/>
  <c r="H194" i="3"/>
  <c r="G194" i="3"/>
  <c r="F194" i="3"/>
  <c r="E194" i="3"/>
  <c r="D194" i="3"/>
  <c r="C194" i="3"/>
  <c r="AX193" i="3"/>
  <c r="AW193" i="3"/>
  <c r="AV193" i="3"/>
  <c r="AU193" i="3"/>
  <c r="AT193" i="3"/>
  <c r="AS193" i="3"/>
  <c r="AR193" i="3"/>
  <c r="AQ193" i="3"/>
  <c r="AP193" i="3"/>
  <c r="AO193" i="3"/>
  <c r="AN193" i="3"/>
  <c r="AM193" i="3"/>
  <c r="AL193" i="3"/>
  <c r="AK193" i="3"/>
  <c r="AJ193" i="3"/>
  <c r="AI193" i="3"/>
  <c r="AH193" i="3"/>
  <c r="AG193" i="3"/>
  <c r="AF193" i="3"/>
  <c r="AE193" i="3"/>
  <c r="AD193" i="3"/>
  <c r="AC193" i="3"/>
  <c r="AB193" i="3"/>
  <c r="AA193" i="3"/>
  <c r="Z193" i="3"/>
  <c r="Y193" i="3"/>
  <c r="X193" i="3"/>
  <c r="W193" i="3"/>
  <c r="V193" i="3"/>
  <c r="U193" i="3"/>
  <c r="T193" i="3"/>
  <c r="S193" i="3"/>
  <c r="R193" i="3"/>
  <c r="Q193" i="3"/>
  <c r="P193" i="3"/>
  <c r="O193" i="3"/>
  <c r="N193" i="3"/>
  <c r="M193" i="3"/>
  <c r="L193" i="3"/>
  <c r="K193" i="3"/>
  <c r="J193" i="3"/>
  <c r="I193" i="3"/>
  <c r="H193" i="3"/>
  <c r="G193" i="3"/>
  <c r="F193" i="3"/>
  <c r="E193" i="3"/>
  <c r="D193" i="3"/>
  <c r="C193" i="3"/>
  <c r="AX192" i="3"/>
  <c r="AW192" i="3"/>
  <c r="AV192" i="3"/>
  <c r="AU192" i="3"/>
  <c r="AT192" i="3"/>
  <c r="AS192" i="3"/>
  <c r="AR192" i="3"/>
  <c r="AQ192" i="3"/>
  <c r="AP192" i="3"/>
  <c r="AO192" i="3"/>
  <c r="AN192" i="3"/>
  <c r="AM192" i="3"/>
  <c r="AL192" i="3"/>
  <c r="AK192" i="3"/>
  <c r="AJ192" i="3"/>
  <c r="AI192" i="3"/>
  <c r="AH192" i="3"/>
  <c r="AG192" i="3"/>
  <c r="AF192" i="3"/>
  <c r="AE192" i="3"/>
  <c r="AD192" i="3"/>
  <c r="AC192" i="3"/>
  <c r="AB192" i="3"/>
  <c r="AA192" i="3"/>
  <c r="Z192" i="3"/>
  <c r="Y192" i="3"/>
  <c r="X192" i="3"/>
  <c r="W192" i="3"/>
  <c r="V192" i="3"/>
  <c r="U192" i="3"/>
  <c r="T192" i="3"/>
  <c r="S192" i="3"/>
  <c r="R192" i="3"/>
  <c r="Q192" i="3"/>
  <c r="P192" i="3"/>
  <c r="O192" i="3"/>
  <c r="N192" i="3"/>
  <c r="M192" i="3"/>
  <c r="L192" i="3"/>
  <c r="K192" i="3"/>
  <c r="J192" i="3"/>
  <c r="I192" i="3"/>
  <c r="H192" i="3"/>
  <c r="G192" i="3"/>
  <c r="F192" i="3"/>
  <c r="E192" i="3"/>
  <c r="D192" i="3"/>
  <c r="C192" i="3"/>
  <c r="C284" i="3" s="1"/>
  <c r="AX191" i="3"/>
  <c r="AW191" i="3"/>
  <c r="AV191" i="3"/>
  <c r="AU191" i="3"/>
  <c r="AT191" i="3"/>
  <c r="AS191" i="3"/>
  <c r="AR191" i="3"/>
  <c r="AQ191" i="3"/>
  <c r="AP191" i="3"/>
  <c r="AO191" i="3"/>
  <c r="AN191" i="3"/>
  <c r="AM191" i="3"/>
  <c r="AL191" i="3"/>
  <c r="AK191" i="3"/>
  <c r="AJ191" i="3"/>
  <c r="AI191" i="3"/>
  <c r="AH191" i="3"/>
  <c r="AG191" i="3"/>
  <c r="AF191" i="3"/>
  <c r="AE191" i="3"/>
  <c r="AD191" i="3"/>
  <c r="AC191" i="3"/>
  <c r="AB191" i="3"/>
  <c r="AA191" i="3"/>
  <c r="Z191" i="3"/>
  <c r="Y191" i="3"/>
  <c r="X191" i="3"/>
  <c r="W191" i="3"/>
  <c r="V191" i="3"/>
  <c r="U191" i="3"/>
  <c r="T191" i="3"/>
  <c r="S191" i="3"/>
  <c r="R191" i="3"/>
  <c r="Q191" i="3"/>
  <c r="P191" i="3"/>
  <c r="O191" i="3"/>
  <c r="N191" i="3"/>
  <c r="M191" i="3"/>
  <c r="L191" i="3"/>
  <c r="K191" i="3"/>
  <c r="J191" i="3"/>
  <c r="I191" i="3"/>
  <c r="H191" i="3"/>
  <c r="G191" i="3"/>
  <c r="F191" i="3"/>
  <c r="E191" i="3"/>
  <c r="D191" i="3"/>
  <c r="C191" i="3"/>
  <c r="C283" i="3" s="1"/>
  <c r="AX190" i="3"/>
  <c r="AW190" i="3"/>
  <c r="AV190" i="3"/>
  <c r="AU190" i="3"/>
  <c r="AT190" i="3"/>
  <c r="AS190" i="3"/>
  <c r="AR190" i="3"/>
  <c r="AQ190" i="3"/>
  <c r="AP190" i="3"/>
  <c r="AO190" i="3"/>
  <c r="AN190" i="3"/>
  <c r="AM190" i="3"/>
  <c r="AL190" i="3"/>
  <c r="AK190" i="3"/>
  <c r="AJ190" i="3"/>
  <c r="AI190" i="3"/>
  <c r="AH190" i="3"/>
  <c r="AG190" i="3"/>
  <c r="AF190" i="3"/>
  <c r="AE190" i="3"/>
  <c r="AD190" i="3"/>
  <c r="AC190" i="3"/>
  <c r="AB190" i="3"/>
  <c r="AA190" i="3"/>
  <c r="Z190" i="3"/>
  <c r="Y190" i="3"/>
  <c r="X190" i="3"/>
  <c r="W190" i="3"/>
  <c r="V190" i="3"/>
  <c r="U190" i="3"/>
  <c r="T190" i="3"/>
  <c r="S190" i="3"/>
  <c r="R190" i="3"/>
  <c r="Q190" i="3"/>
  <c r="P190" i="3"/>
  <c r="O190" i="3"/>
  <c r="N190" i="3"/>
  <c r="M190" i="3"/>
  <c r="L190" i="3"/>
  <c r="K190" i="3"/>
  <c r="J190" i="3"/>
  <c r="I190" i="3"/>
  <c r="H190" i="3"/>
  <c r="G190" i="3"/>
  <c r="F190" i="3"/>
  <c r="E190" i="3"/>
  <c r="D190" i="3"/>
  <c r="C190" i="3"/>
  <c r="AX189" i="3"/>
  <c r="AW189" i="3"/>
  <c r="AV189" i="3"/>
  <c r="AU189" i="3"/>
  <c r="AT189" i="3"/>
  <c r="AS189" i="3"/>
  <c r="AR189" i="3"/>
  <c r="AQ189" i="3"/>
  <c r="AP189" i="3"/>
  <c r="AO189" i="3"/>
  <c r="AN189" i="3"/>
  <c r="AM189" i="3"/>
  <c r="AL189" i="3"/>
  <c r="AK189" i="3"/>
  <c r="AJ189" i="3"/>
  <c r="AI189" i="3"/>
  <c r="AH189" i="3"/>
  <c r="AG189" i="3"/>
  <c r="AF189" i="3"/>
  <c r="AE189" i="3"/>
  <c r="AD189" i="3"/>
  <c r="AC189" i="3"/>
  <c r="AB189" i="3"/>
  <c r="AA189" i="3"/>
  <c r="Z189" i="3"/>
  <c r="Y189" i="3"/>
  <c r="X189" i="3"/>
  <c r="W189" i="3"/>
  <c r="V189" i="3"/>
  <c r="U189" i="3"/>
  <c r="T189" i="3"/>
  <c r="S189" i="3"/>
  <c r="R189" i="3"/>
  <c r="Q189" i="3"/>
  <c r="P189" i="3"/>
  <c r="O189" i="3"/>
  <c r="N189" i="3"/>
  <c r="M189" i="3"/>
  <c r="L189" i="3"/>
  <c r="K189" i="3"/>
  <c r="J189" i="3"/>
  <c r="I189" i="3"/>
  <c r="H189" i="3"/>
  <c r="G189" i="3"/>
  <c r="F189" i="3"/>
  <c r="E189" i="3"/>
  <c r="D189" i="3"/>
  <c r="C189" i="3"/>
  <c r="AX188" i="3"/>
  <c r="AW188" i="3"/>
  <c r="AV188" i="3"/>
  <c r="AU188" i="3"/>
  <c r="AT188" i="3"/>
  <c r="AT282" i="3" s="1"/>
  <c r="AS188" i="3"/>
  <c r="AS282" i="3" s="1"/>
  <c r="AR188" i="3"/>
  <c r="AR282" i="3" s="1"/>
  <c r="AQ188" i="3"/>
  <c r="AQ282" i="3" s="1"/>
  <c r="AP188" i="3"/>
  <c r="AO188" i="3"/>
  <c r="AN188" i="3"/>
  <c r="AM188" i="3"/>
  <c r="AL188" i="3"/>
  <c r="AL282" i="3" s="1"/>
  <c r="AK188" i="3"/>
  <c r="AK279" i="3" s="1"/>
  <c r="AJ188" i="3"/>
  <c r="AJ282" i="3" s="1"/>
  <c r="AI188" i="3"/>
  <c r="AI282" i="3" s="1"/>
  <c r="AH188" i="3"/>
  <c r="AG188" i="3"/>
  <c r="AF188" i="3"/>
  <c r="AF282" i="3" s="1"/>
  <c r="AE188" i="3"/>
  <c r="AD188" i="3"/>
  <c r="AD282" i="3" s="1"/>
  <c r="AC188" i="3"/>
  <c r="AC282" i="3" s="1"/>
  <c r="AB188" i="3"/>
  <c r="AB282" i="3" s="1"/>
  <c r="AA188" i="3"/>
  <c r="AA282" i="3" s="1"/>
  <c r="Z188" i="3"/>
  <c r="Y188" i="3"/>
  <c r="X188" i="3"/>
  <c r="W188" i="3"/>
  <c r="V188" i="3"/>
  <c r="V282" i="3" s="1"/>
  <c r="U188" i="3"/>
  <c r="U279" i="3" s="1"/>
  <c r="T188" i="3"/>
  <c r="T282" i="3" s="1"/>
  <c r="S188" i="3"/>
  <c r="S282" i="3" s="1"/>
  <c r="R188" i="3"/>
  <c r="Q188" i="3"/>
  <c r="P188" i="3"/>
  <c r="O188" i="3"/>
  <c r="N188" i="3"/>
  <c r="N282" i="3" s="1"/>
  <c r="M188" i="3"/>
  <c r="M279" i="3" s="1"/>
  <c r="L188" i="3"/>
  <c r="L282" i="3" s="1"/>
  <c r="K188" i="3"/>
  <c r="K282" i="3" s="1"/>
  <c r="J188" i="3"/>
  <c r="I188" i="3"/>
  <c r="H188" i="3"/>
  <c r="G188" i="3"/>
  <c r="F188" i="3"/>
  <c r="F282" i="3" s="1"/>
  <c r="E188" i="3"/>
  <c r="E282" i="3" s="1"/>
  <c r="D188" i="3"/>
  <c r="C188" i="3"/>
  <c r="C282" i="3" s="1"/>
  <c r="AX187" i="3"/>
  <c r="AX281" i="3" s="1"/>
  <c r="AW187" i="3"/>
  <c r="AW278" i="3" s="1"/>
  <c r="AV187" i="3"/>
  <c r="AV281" i="3" s="1"/>
  <c r="AU187" i="3"/>
  <c r="AU281" i="3" s="1"/>
  <c r="AT187" i="3"/>
  <c r="AS187" i="3"/>
  <c r="AR187" i="3"/>
  <c r="AQ187" i="3"/>
  <c r="AP187" i="3"/>
  <c r="AP281" i="3" s="1"/>
  <c r="AO187" i="3"/>
  <c r="AO281" i="3" s="1"/>
  <c r="AN187" i="3"/>
  <c r="AN281" i="3" s="1"/>
  <c r="AM187" i="3"/>
  <c r="AM281" i="3" s="1"/>
  <c r="AL187" i="3"/>
  <c r="AK187" i="3"/>
  <c r="AJ187" i="3"/>
  <c r="AI187" i="3"/>
  <c r="AH187" i="3"/>
  <c r="AH281" i="3" s="1"/>
  <c r="AG187" i="3"/>
  <c r="AG278" i="3" s="1"/>
  <c r="AF187" i="3"/>
  <c r="AE187" i="3"/>
  <c r="AE281" i="3" s="1"/>
  <c r="AD187" i="3"/>
  <c r="AC187" i="3"/>
  <c r="AB187" i="3"/>
  <c r="AA187" i="3"/>
  <c r="Z187" i="3"/>
  <c r="Z281" i="3" s="1"/>
  <c r="Y187" i="3"/>
  <c r="Y278" i="3" s="1"/>
  <c r="X187" i="3"/>
  <c r="X281" i="3" s="1"/>
  <c r="W187" i="3"/>
  <c r="W281" i="3" s="1"/>
  <c r="V187" i="3"/>
  <c r="U187" i="3"/>
  <c r="T187" i="3"/>
  <c r="S187" i="3"/>
  <c r="R187" i="3"/>
  <c r="R281" i="3" s="1"/>
  <c r="Q187" i="3"/>
  <c r="P187" i="3"/>
  <c r="P281" i="3" s="1"/>
  <c r="O187" i="3"/>
  <c r="O281" i="3" s="1"/>
  <c r="N187" i="3"/>
  <c r="M187" i="3"/>
  <c r="L187" i="3"/>
  <c r="K187" i="3"/>
  <c r="J187" i="3"/>
  <c r="J281" i="3" s="1"/>
  <c r="I187" i="3"/>
  <c r="H187" i="3"/>
  <c r="H281" i="3" s="1"/>
  <c r="G187" i="3"/>
  <c r="G281" i="3" s="1"/>
  <c r="F187" i="3"/>
  <c r="E187" i="3"/>
  <c r="D187" i="3"/>
  <c r="C187" i="3"/>
  <c r="I281" i="3" l="1"/>
  <c r="Q281" i="3"/>
  <c r="D282" i="3"/>
  <c r="AF281" i="3"/>
  <c r="E281" i="3"/>
  <c r="M281" i="3"/>
  <c r="U278" i="3"/>
  <c r="AC281" i="3"/>
  <c r="AK278" i="3"/>
  <c r="AS281" i="3"/>
  <c r="I282" i="3"/>
  <c r="Q282" i="3"/>
  <c r="Y279" i="3"/>
  <c r="AG282" i="3"/>
  <c r="AO282" i="3"/>
  <c r="AW279" i="3"/>
  <c r="F281" i="3"/>
  <c r="N281" i="3"/>
  <c r="V281" i="3"/>
  <c r="AD281" i="3"/>
  <c r="AL281" i="3"/>
  <c r="AT281" i="3"/>
  <c r="J282" i="3"/>
  <c r="R282" i="3"/>
  <c r="Z282" i="3"/>
  <c r="AH282" i="3"/>
  <c r="AP282" i="3"/>
  <c r="AX282" i="3"/>
  <c r="C281" i="3"/>
  <c r="K281" i="3"/>
  <c r="S281" i="3"/>
  <c r="AA281" i="3"/>
  <c r="AI281" i="3"/>
  <c r="AQ281" i="3"/>
  <c r="G282" i="3"/>
  <c r="O282" i="3"/>
  <c r="W282" i="3"/>
  <c r="AE282" i="3"/>
  <c r="AM282" i="3"/>
  <c r="AU282" i="3"/>
  <c r="AF279" i="3"/>
  <c r="D281" i="3"/>
  <c r="L281" i="3"/>
  <c r="T281" i="3"/>
  <c r="D314" i="3" s="1"/>
  <c r="AB281" i="3"/>
  <c r="AJ281" i="3"/>
  <c r="AR278" i="3"/>
  <c r="H282" i="3"/>
  <c r="P282" i="3"/>
  <c r="X282" i="3"/>
  <c r="AN282" i="3"/>
  <c r="AV282" i="3"/>
  <c r="AF278" i="3"/>
  <c r="T278" i="3"/>
  <c r="T279" i="3"/>
  <c r="AR281" i="3"/>
  <c r="AR279" i="3"/>
  <c r="H278" i="3"/>
  <c r="H279" i="3"/>
  <c r="I278" i="3"/>
  <c r="AS278" i="3"/>
  <c r="AG279" i="3"/>
  <c r="U281" i="3"/>
  <c r="E278" i="3"/>
  <c r="Q278" i="3"/>
  <c r="AC278" i="3"/>
  <c r="AO278" i="3"/>
  <c r="E279" i="3"/>
  <c r="Q279" i="3"/>
  <c r="AC279" i="3"/>
  <c r="AO279" i="3"/>
  <c r="Y281" i="3"/>
  <c r="AK281" i="3"/>
  <c r="AW281" i="3"/>
  <c r="M282" i="3"/>
  <c r="Y282" i="3"/>
  <c r="AK282" i="3"/>
  <c r="AW282" i="3"/>
  <c r="F278" i="3"/>
  <c r="N278" i="3"/>
  <c r="R278" i="3"/>
  <c r="Z278" i="3"/>
  <c r="AD278" i="3"/>
  <c r="AL278" i="3"/>
  <c r="AP278" i="3"/>
  <c r="AX278" i="3"/>
  <c r="F279" i="3"/>
  <c r="N279" i="3"/>
  <c r="R279" i="3"/>
  <c r="Z279" i="3"/>
  <c r="AD279" i="3"/>
  <c r="AL279" i="3"/>
  <c r="AP279" i="3"/>
  <c r="AX279" i="3"/>
  <c r="I279" i="3"/>
  <c r="AS279" i="3"/>
  <c r="AG281" i="3"/>
  <c r="U282" i="3"/>
  <c r="M278" i="3"/>
  <c r="G278" i="3"/>
  <c r="S278" i="3"/>
  <c r="AE278" i="3"/>
  <c r="AQ278" i="3"/>
  <c r="G279" i="3"/>
  <c r="S279" i="3"/>
  <c r="AE279" i="3"/>
  <c r="AQ279" i="3"/>
  <c r="J278" i="3"/>
  <c r="V278" i="3"/>
  <c r="AH278" i="3"/>
  <c r="AT278" i="3"/>
  <c r="J279" i="3"/>
  <c r="C278" i="3"/>
  <c r="K278" i="3"/>
  <c r="O278" i="3"/>
  <c r="W278" i="3"/>
  <c r="AA278" i="3"/>
  <c r="AI278" i="3"/>
  <c r="AM278" i="3"/>
  <c r="AU278" i="3"/>
  <c r="C279" i="3"/>
  <c r="K279" i="3"/>
  <c r="O279" i="3"/>
  <c r="W279" i="3"/>
  <c r="AA279" i="3"/>
  <c r="AI279" i="3"/>
  <c r="AM279" i="3"/>
  <c r="AU279" i="3"/>
  <c r="V279" i="3"/>
  <c r="AH279" i="3"/>
  <c r="AT279" i="3"/>
  <c r="D278" i="3"/>
  <c r="L278" i="3"/>
  <c r="P278" i="3"/>
  <c r="X278" i="3"/>
  <c r="AB278" i="3"/>
  <c r="AJ278" i="3"/>
  <c r="AN278" i="3"/>
  <c r="AV278" i="3"/>
  <c r="D279" i="3"/>
  <c r="L279" i="3"/>
  <c r="P279" i="3"/>
  <c r="X279" i="3"/>
  <c r="AB279" i="3"/>
  <c r="AJ279" i="3"/>
  <c r="AN279" i="3"/>
  <c r="AV279" i="3"/>
  <c r="F314" i="3" l="1"/>
  <c r="F315" i="3"/>
  <c r="C315" i="3"/>
  <c r="E315" i="3"/>
  <c r="C314" i="3"/>
  <c r="C310" i="3"/>
  <c r="E310" i="3"/>
  <c r="E314" i="3"/>
  <c r="C311" i="3"/>
  <c r="D311" i="3"/>
  <c r="F310" i="3"/>
  <c r="D310" i="3"/>
  <c r="D298" i="3"/>
  <c r="D294" i="3"/>
  <c r="D290" i="3"/>
  <c r="D297" i="3"/>
  <c r="D293" i="3"/>
  <c r="D289" i="3"/>
  <c r="D315" i="3"/>
  <c r="C294" i="3"/>
  <c r="C290" i="3"/>
  <c r="C298" i="3"/>
  <c r="C297" i="3"/>
  <c r="C293" i="3"/>
  <c r="C289" i="3"/>
  <c r="F311" i="3"/>
  <c r="F293" i="3"/>
  <c r="F297" i="3"/>
  <c r="F301" i="3" s="1"/>
  <c r="F289" i="3"/>
  <c r="E311" i="3"/>
  <c r="E298" i="3"/>
  <c r="E294" i="3"/>
  <c r="E290" i="3"/>
  <c r="E297" i="3"/>
  <c r="E293" i="3"/>
  <c r="E289" i="3"/>
  <c r="F298" i="3"/>
  <c r="F294" i="3"/>
  <c r="F290" i="3"/>
  <c r="F302" i="3" l="1"/>
  <c r="E301" i="3"/>
  <c r="E302" i="3"/>
  <c r="D301" i="3"/>
  <c r="C301" i="3"/>
  <c r="C302" i="3"/>
  <c r="D302" i="3"/>
  <c r="F278" i="8"/>
  <c r="AX276" i="8"/>
  <c r="AW276" i="8"/>
  <c r="AV276" i="8"/>
  <c r="AU276" i="8"/>
  <c r="AT276" i="8"/>
  <c r="AS276" i="8"/>
  <c r="AR276" i="8"/>
  <c r="AQ276" i="8"/>
  <c r="AP276" i="8"/>
  <c r="AO276" i="8"/>
  <c r="AN276" i="8"/>
  <c r="AM276" i="8"/>
  <c r="AL276" i="8"/>
  <c r="AK276" i="8"/>
  <c r="AJ276" i="8"/>
  <c r="AI276" i="8"/>
  <c r="AH276" i="8"/>
  <c r="AG276" i="8"/>
  <c r="AF276" i="8"/>
  <c r="AE276" i="8"/>
  <c r="AD276" i="8"/>
  <c r="AC276" i="8"/>
  <c r="AB276" i="8"/>
  <c r="AA276" i="8"/>
  <c r="Z276" i="8"/>
  <c r="Y276" i="8"/>
  <c r="X276" i="8"/>
  <c r="W276" i="8"/>
  <c r="V276" i="8"/>
  <c r="U276" i="8"/>
  <c r="T276" i="8"/>
  <c r="S276" i="8"/>
  <c r="R276" i="8"/>
  <c r="Q276" i="8"/>
  <c r="P276" i="8"/>
  <c r="O276" i="8"/>
  <c r="N276" i="8"/>
  <c r="M276" i="8"/>
  <c r="L276" i="8"/>
  <c r="K276" i="8"/>
  <c r="J276" i="8"/>
  <c r="I276" i="8"/>
  <c r="H276" i="8"/>
  <c r="G276" i="8"/>
  <c r="F276" i="8"/>
  <c r="E276" i="8"/>
  <c r="D276" i="8"/>
  <c r="C276" i="8"/>
  <c r="AX275" i="8"/>
  <c r="AW275" i="8"/>
  <c r="AV275" i="8"/>
  <c r="AU275" i="8"/>
  <c r="AT275" i="8"/>
  <c r="AS275" i="8"/>
  <c r="AR275" i="8"/>
  <c r="AQ275" i="8"/>
  <c r="AP275" i="8"/>
  <c r="AO275" i="8"/>
  <c r="AN275" i="8"/>
  <c r="AM275" i="8"/>
  <c r="AL275" i="8"/>
  <c r="AK275" i="8"/>
  <c r="AJ275" i="8"/>
  <c r="AI275" i="8"/>
  <c r="AH275" i="8"/>
  <c r="AG275" i="8"/>
  <c r="AF275" i="8"/>
  <c r="AE275" i="8"/>
  <c r="AD275" i="8"/>
  <c r="AC275" i="8"/>
  <c r="AB275" i="8"/>
  <c r="AA275" i="8"/>
  <c r="Z275" i="8"/>
  <c r="Y275" i="8"/>
  <c r="X275" i="8"/>
  <c r="W275" i="8"/>
  <c r="V275" i="8"/>
  <c r="U275" i="8"/>
  <c r="T275" i="8"/>
  <c r="S275" i="8"/>
  <c r="R275" i="8"/>
  <c r="Q275" i="8"/>
  <c r="P275" i="8"/>
  <c r="O275" i="8"/>
  <c r="N275" i="8"/>
  <c r="M275" i="8"/>
  <c r="L275" i="8"/>
  <c r="K275" i="8"/>
  <c r="J275" i="8"/>
  <c r="I275" i="8"/>
  <c r="H275" i="8"/>
  <c r="G275" i="8"/>
  <c r="F275" i="8"/>
  <c r="E275" i="8"/>
  <c r="D275" i="8"/>
  <c r="C275" i="8"/>
  <c r="AX274" i="8"/>
  <c r="AW274" i="8"/>
  <c r="AV274" i="8"/>
  <c r="AU274" i="8"/>
  <c r="AT274" i="8"/>
  <c r="AS274" i="8"/>
  <c r="AR274" i="8"/>
  <c r="AQ274" i="8"/>
  <c r="AP274" i="8"/>
  <c r="AO274" i="8"/>
  <c r="AN274" i="8"/>
  <c r="AM274" i="8"/>
  <c r="AL274" i="8"/>
  <c r="AK274" i="8"/>
  <c r="AJ274" i="8"/>
  <c r="AI274" i="8"/>
  <c r="AH274" i="8"/>
  <c r="AG274" i="8"/>
  <c r="AF274" i="8"/>
  <c r="AE274" i="8"/>
  <c r="AD274" i="8"/>
  <c r="AC274" i="8"/>
  <c r="AB274" i="8"/>
  <c r="AA274" i="8"/>
  <c r="Z274" i="8"/>
  <c r="Y274" i="8"/>
  <c r="X274" i="8"/>
  <c r="W274" i="8"/>
  <c r="V274" i="8"/>
  <c r="U274" i="8"/>
  <c r="T274" i="8"/>
  <c r="S274" i="8"/>
  <c r="R274" i="8"/>
  <c r="Q274" i="8"/>
  <c r="P274" i="8"/>
  <c r="O274" i="8"/>
  <c r="N274" i="8"/>
  <c r="M274" i="8"/>
  <c r="L274" i="8"/>
  <c r="K274" i="8"/>
  <c r="J274" i="8"/>
  <c r="I274" i="8"/>
  <c r="H274" i="8"/>
  <c r="G274" i="8"/>
  <c r="F274" i="8"/>
  <c r="E274" i="8"/>
  <c r="D274" i="8"/>
  <c r="C274" i="8"/>
  <c r="AX273" i="8"/>
  <c r="AW273" i="8"/>
  <c r="AV273" i="8"/>
  <c r="AU273" i="8"/>
  <c r="AT273" i="8"/>
  <c r="AS273" i="8"/>
  <c r="AR273" i="8"/>
  <c r="AQ273" i="8"/>
  <c r="AP273" i="8"/>
  <c r="AO273" i="8"/>
  <c r="AN273" i="8"/>
  <c r="AM273" i="8"/>
  <c r="AL273" i="8"/>
  <c r="AK273" i="8"/>
  <c r="AJ273" i="8"/>
  <c r="AI273" i="8"/>
  <c r="AH273" i="8"/>
  <c r="AG273" i="8"/>
  <c r="AF273" i="8"/>
  <c r="AE273" i="8"/>
  <c r="AD273" i="8"/>
  <c r="AC273" i="8"/>
  <c r="AB273" i="8"/>
  <c r="AA273" i="8"/>
  <c r="Z273" i="8"/>
  <c r="Y273" i="8"/>
  <c r="X273" i="8"/>
  <c r="W273" i="8"/>
  <c r="V273" i="8"/>
  <c r="U273" i="8"/>
  <c r="T273" i="8"/>
  <c r="S273" i="8"/>
  <c r="R273" i="8"/>
  <c r="Q273" i="8"/>
  <c r="P273" i="8"/>
  <c r="O273" i="8"/>
  <c r="N273" i="8"/>
  <c r="M273" i="8"/>
  <c r="L273" i="8"/>
  <c r="K273" i="8"/>
  <c r="J273" i="8"/>
  <c r="I273" i="8"/>
  <c r="H273" i="8"/>
  <c r="G273" i="8"/>
  <c r="F273" i="8"/>
  <c r="E273" i="8"/>
  <c r="D273" i="8"/>
  <c r="C273" i="8"/>
  <c r="AX272" i="8"/>
  <c r="AW272" i="8"/>
  <c r="AV272" i="8"/>
  <c r="AU272" i="8"/>
  <c r="AT272" i="8"/>
  <c r="AS272" i="8"/>
  <c r="AR272" i="8"/>
  <c r="AQ272" i="8"/>
  <c r="AP272" i="8"/>
  <c r="AO272" i="8"/>
  <c r="AN272" i="8"/>
  <c r="AM272" i="8"/>
  <c r="AL272" i="8"/>
  <c r="AK272" i="8"/>
  <c r="AJ272" i="8"/>
  <c r="AI272" i="8"/>
  <c r="AH272" i="8"/>
  <c r="AG272" i="8"/>
  <c r="AF272" i="8"/>
  <c r="AE272" i="8"/>
  <c r="AD272" i="8"/>
  <c r="AC272" i="8"/>
  <c r="AB272" i="8"/>
  <c r="AA272" i="8"/>
  <c r="Z272" i="8"/>
  <c r="Y272" i="8"/>
  <c r="X272" i="8"/>
  <c r="W272" i="8"/>
  <c r="V272" i="8"/>
  <c r="U272" i="8"/>
  <c r="T272" i="8"/>
  <c r="S272" i="8"/>
  <c r="R272" i="8"/>
  <c r="Q272" i="8"/>
  <c r="P272" i="8"/>
  <c r="O272" i="8"/>
  <c r="N272" i="8"/>
  <c r="M272" i="8"/>
  <c r="L272" i="8"/>
  <c r="K272" i="8"/>
  <c r="J272" i="8"/>
  <c r="I272" i="8"/>
  <c r="H272" i="8"/>
  <c r="G272" i="8"/>
  <c r="F272" i="8"/>
  <c r="E272" i="8"/>
  <c r="D272" i="8"/>
  <c r="C272" i="8"/>
  <c r="AX271" i="8"/>
  <c r="AW271" i="8"/>
  <c r="AV271" i="8"/>
  <c r="AU271" i="8"/>
  <c r="AT271" i="8"/>
  <c r="AS271" i="8"/>
  <c r="AR271" i="8"/>
  <c r="AQ271" i="8"/>
  <c r="AP271" i="8"/>
  <c r="AO271" i="8"/>
  <c r="AN271" i="8"/>
  <c r="AM271" i="8"/>
  <c r="AL271" i="8"/>
  <c r="AK271" i="8"/>
  <c r="AJ271" i="8"/>
  <c r="AI271" i="8"/>
  <c r="AH271" i="8"/>
  <c r="AG271" i="8"/>
  <c r="AF271" i="8"/>
  <c r="AE271" i="8"/>
  <c r="AD271" i="8"/>
  <c r="AC271" i="8"/>
  <c r="AB271" i="8"/>
  <c r="AA271" i="8"/>
  <c r="Z271" i="8"/>
  <c r="Y271" i="8"/>
  <c r="X271" i="8"/>
  <c r="W271" i="8"/>
  <c r="V271" i="8"/>
  <c r="U271" i="8"/>
  <c r="T271" i="8"/>
  <c r="S271" i="8"/>
  <c r="R271" i="8"/>
  <c r="Q271" i="8"/>
  <c r="P271" i="8"/>
  <c r="O271" i="8"/>
  <c r="N271" i="8"/>
  <c r="M271" i="8"/>
  <c r="L271" i="8"/>
  <c r="K271" i="8"/>
  <c r="J271" i="8"/>
  <c r="I271" i="8"/>
  <c r="H271" i="8"/>
  <c r="G271" i="8"/>
  <c r="F271" i="8"/>
  <c r="E271" i="8"/>
  <c r="D271" i="8"/>
  <c r="C271" i="8"/>
  <c r="AX270" i="8"/>
  <c r="AW270" i="8"/>
  <c r="AV270" i="8"/>
  <c r="AU270" i="8"/>
  <c r="AT270" i="8"/>
  <c r="AS270" i="8"/>
  <c r="AR270" i="8"/>
  <c r="AQ270" i="8"/>
  <c r="AP270" i="8"/>
  <c r="AO270" i="8"/>
  <c r="AN270" i="8"/>
  <c r="AM270" i="8"/>
  <c r="AL270" i="8"/>
  <c r="AK270" i="8"/>
  <c r="AJ270" i="8"/>
  <c r="AI270" i="8"/>
  <c r="AH270" i="8"/>
  <c r="AG270" i="8"/>
  <c r="AF270" i="8"/>
  <c r="AE270" i="8"/>
  <c r="AD270" i="8"/>
  <c r="AC270" i="8"/>
  <c r="AB270" i="8"/>
  <c r="AA270" i="8"/>
  <c r="Z270" i="8"/>
  <c r="Y270" i="8"/>
  <c r="X270" i="8"/>
  <c r="W270" i="8"/>
  <c r="V270" i="8"/>
  <c r="U270" i="8"/>
  <c r="T270" i="8"/>
  <c r="S270" i="8"/>
  <c r="R270" i="8"/>
  <c r="Q270" i="8"/>
  <c r="P270" i="8"/>
  <c r="O270" i="8"/>
  <c r="N270" i="8"/>
  <c r="M270" i="8"/>
  <c r="L270" i="8"/>
  <c r="K270" i="8"/>
  <c r="J270" i="8"/>
  <c r="I270" i="8"/>
  <c r="H270" i="8"/>
  <c r="G270" i="8"/>
  <c r="F270" i="8"/>
  <c r="E270" i="8"/>
  <c r="D270" i="8"/>
  <c r="C270" i="8"/>
  <c r="AX269" i="8"/>
  <c r="AW269" i="8"/>
  <c r="AV269" i="8"/>
  <c r="AU269" i="8"/>
  <c r="AT269" i="8"/>
  <c r="AS269" i="8"/>
  <c r="AR269" i="8"/>
  <c r="AQ269" i="8"/>
  <c r="AP269" i="8"/>
  <c r="AO269" i="8"/>
  <c r="AN269" i="8"/>
  <c r="AM269" i="8"/>
  <c r="AL269" i="8"/>
  <c r="AK269" i="8"/>
  <c r="AJ269" i="8"/>
  <c r="AI269" i="8"/>
  <c r="AH269" i="8"/>
  <c r="AG269" i="8"/>
  <c r="AF269" i="8"/>
  <c r="AE269" i="8"/>
  <c r="AD269" i="8"/>
  <c r="AC269" i="8"/>
  <c r="AB269" i="8"/>
  <c r="AA269" i="8"/>
  <c r="Z269" i="8"/>
  <c r="Y269" i="8"/>
  <c r="X269" i="8"/>
  <c r="W269" i="8"/>
  <c r="V269" i="8"/>
  <c r="U269" i="8"/>
  <c r="T269" i="8"/>
  <c r="S269" i="8"/>
  <c r="R269" i="8"/>
  <c r="Q269" i="8"/>
  <c r="P269" i="8"/>
  <c r="O269" i="8"/>
  <c r="N269" i="8"/>
  <c r="M269" i="8"/>
  <c r="L269" i="8"/>
  <c r="K269" i="8"/>
  <c r="J269" i="8"/>
  <c r="I269" i="8"/>
  <c r="H269" i="8"/>
  <c r="G269" i="8"/>
  <c r="F269" i="8"/>
  <c r="E269" i="8"/>
  <c r="D269" i="8"/>
  <c r="C269" i="8"/>
  <c r="AX268" i="8"/>
  <c r="AW268" i="8"/>
  <c r="AV268" i="8"/>
  <c r="AU268" i="8"/>
  <c r="AT268" i="8"/>
  <c r="AS268" i="8"/>
  <c r="AR268" i="8"/>
  <c r="AQ268" i="8"/>
  <c r="AP268" i="8"/>
  <c r="AO268" i="8"/>
  <c r="AN268" i="8"/>
  <c r="AM268" i="8"/>
  <c r="AL268" i="8"/>
  <c r="AK268" i="8"/>
  <c r="AJ268" i="8"/>
  <c r="AI268" i="8"/>
  <c r="AH268" i="8"/>
  <c r="AG268" i="8"/>
  <c r="AF268" i="8"/>
  <c r="AE268" i="8"/>
  <c r="AD268" i="8"/>
  <c r="AC268" i="8"/>
  <c r="AB268" i="8"/>
  <c r="AA268" i="8"/>
  <c r="Z268" i="8"/>
  <c r="Y268" i="8"/>
  <c r="X268" i="8"/>
  <c r="W268" i="8"/>
  <c r="V268" i="8"/>
  <c r="U268" i="8"/>
  <c r="T268" i="8"/>
  <c r="S268" i="8"/>
  <c r="R268" i="8"/>
  <c r="Q268" i="8"/>
  <c r="P268" i="8"/>
  <c r="O268" i="8"/>
  <c r="N268" i="8"/>
  <c r="M268" i="8"/>
  <c r="L268" i="8"/>
  <c r="K268" i="8"/>
  <c r="J268" i="8"/>
  <c r="I268" i="8"/>
  <c r="H268" i="8"/>
  <c r="G268" i="8"/>
  <c r="F268" i="8"/>
  <c r="E268" i="8"/>
  <c r="D268" i="8"/>
  <c r="C268" i="8"/>
  <c r="AX267" i="8"/>
  <c r="AW267" i="8"/>
  <c r="AV267" i="8"/>
  <c r="AU267" i="8"/>
  <c r="AT267" i="8"/>
  <c r="AS267" i="8"/>
  <c r="AR267" i="8"/>
  <c r="AQ267" i="8"/>
  <c r="AP267" i="8"/>
  <c r="AO267" i="8"/>
  <c r="AN267" i="8"/>
  <c r="AM267" i="8"/>
  <c r="AL267" i="8"/>
  <c r="AK267" i="8"/>
  <c r="AJ267" i="8"/>
  <c r="AI267" i="8"/>
  <c r="AH267" i="8"/>
  <c r="AG267" i="8"/>
  <c r="AF267" i="8"/>
  <c r="AE267" i="8"/>
  <c r="AD267" i="8"/>
  <c r="AC267" i="8"/>
  <c r="AB267" i="8"/>
  <c r="AA267" i="8"/>
  <c r="Z267" i="8"/>
  <c r="Y267" i="8"/>
  <c r="X267" i="8"/>
  <c r="W267" i="8"/>
  <c r="V267" i="8"/>
  <c r="U267" i="8"/>
  <c r="T267" i="8"/>
  <c r="S267" i="8"/>
  <c r="R267" i="8"/>
  <c r="Q267" i="8"/>
  <c r="P267" i="8"/>
  <c r="O267" i="8"/>
  <c r="N267" i="8"/>
  <c r="M267" i="8"/>
  <c r="L267" i="8"/>
  <c r="K267" i="8"/>
  <c r="J267" i="8"/>
  <c r="I267" i="8"/>
  <c r="H267" i="8"/>
  <c r="G267" i="8"/>
  <c r="F267" i="8"/>
  <c r="E267" i="8"/>
  <c r="D267" i="8"/>
  <c r="C267" i="8"/>
  <c r="AX266" i="8"/>
  <c r="AW266" i="8"/>
  <c r="AV266" i="8"/>
  <c r="AU266" i="8"/>
  <c r="AT266" i="8"/>
  <c r="AS266" i="8"/>
  <c r="AR266" i="8"/>
  <c r="AQ266" i="8"/>
  <c r="AP266" i="8"/>
  <c r="AO266" i="8"/>
  <c r="AN266" i="8"/>
  <c r="AM266" i="8"/>
  <c r="AL266" i="8"/>
  <c r="AK266" i="8"/>
  <c r="AJ266" i="8"/>
  <c r="AI266" i="8"/>
  <c r="AH266" i="8"/>
  <c r="AG266" i="8"/>
  <c r="AF266" i="8"/>
  <c r="AE266" i="8"/>
  <c r="AD266" i="8"/>
  <c r="AC266" i="8"/>
  <c r="AB266" i="8"/>
  <c r="AA266" i="8"/>
  <c r="Z266" i="8"/>
  <c r="Y266" i="8"/>
  <c r="X266" i="8"/>
  <c r="W266" i="8"/>
  <c r="V266" i="8"/>
  <c r="U266" i="8"/>
  <c r="T266" i="8"/>
  <c r="S266" i="8"/>
  <c r="R266" i="8"/>
  <c r="Q266" i="8"/>
  <c r="P266" i="8"/>
  <c r="O266" i="8"/>
  <c r="N266" i="8"/>
  <c r="M266" i="8"/>
  <c r="L266" i="8"/>
  <c r="K266" i="8"/>
  <c r="J266" i="8"/>
  <c r="I266" i="8"/>
  <c r="H266" i="8"/>
  <c r="G266" i="8"/>
  <c r="F266" i="8"/>
  <c r="E266" i="8"/>
  <c r="D266" i="8"/>
  <c r="C266" i="8"/>
  <c r="AX265" i="8"/>
  <c r="AW265" i="8"/>
  <c r="AV265" i="8"/>
  <c r="AU265" i="8"/>
  <c r="AT265" i="8"/>
  <c r="AS265" i="8"/>
  <c r="AR265" i="8"/>
  <c r="AQ265" i="8"/>
  <c r="AP265" i="8"/>
  <c r="AO265" i="8"/>
  <c r="AN265" i="8"/>
  <c r="AM265" i="8"/>
  <c r="AL265" i="8"/>
  <c r="AK265" i="8"/>
  <c r="AJ265" i="8"/>
  <c r="AI265" i="8"/>
  <c r="AH265" i="8"/>
  <c r="AG265" i="8"/>
  <c r="AF265" i="8"/>
  <c r="AE265" i="8"/>
  <c r="AD265" i="8"/>
  <c r="AC265" i="8"/>
  <c r="AB265" i="8"/>
  <c r="AA265" i="8"/>
  <c r="Z265" i="8"/>
  <c r="Y265" i="8"/>
  <c r="X265" i="8"/>
  <c r="W265" i="8"/>
  <c r="V265" i="8"/>
  <c r="U265" i="8"/>
  <c r="T265" i="8"/>
  <c r="S265" i="8"/>
  <c r="R265" i="8"/>
  <c r="Q265" i="8"/>
  <c r="P265" i="8"/>
  <c r="O265" i="8"/>
  <c r="N265" i="8"/>
  <c r="M265" i="8"/>
  <c r="L265" i="8"/>
  <c r="K265" i="8"/>
  <c r="J265" i="8"/>
  <c r="I265" i="8"/>
  <c r="H265" i="8"/>
  <c r="G265" i="8"/>
  <c r="F265" i="8"/>
  <c r="E265" i="8"/>
  <c r="D265" i="8"/>
  <c r="C265" i="8"/>
  <c r="AX264" i="8"/>
  <c r="AW264" i="8"/>
  <c r="AV264" i="8"/>
  <c r="AU264" i="8"/>
  <c r="AT264" i="8"/>
  <c r="AS264" i="8"/>
  <c r="AR264" i="8"/>
  <c r="AQ264" i="8"/>
  <c r="AP264" i="8"/>
  <c r="AO264" i="8"/>
  <c r="AN264" i="8"/>
  <c r="AM264" i="8"/>
  <c r="AL264" i="8"/>
  <c r="AK264" i="8"/>
  <c r="AJ264" i="8"/>
  <c r="AI264" i="8"/>
  <c r="AH264" i="8"/>
  <c r="AG264" i="8"/>
  <c r="AF264" i="8"/>
  <c r="AE264" i="8"/>
  <c r="AD264" i="8"/>
  <c r="AC264" i="8"/>
  <c r="AB264" i="8"/>
  <c r="AA264" i="8"/>
  <c r="Z264" i="8"/>
  <c r="Y264" i="8"/>
  <c r="X264" i="8"/>
  <c r="W264" i="8"/>
  <c r="V264" i="8"/>
  <c r="U264" i="8"/>
  <c r="T264" i="8"/>
  <c r="S264" i="8"/>
  <c r="R264" i="8"/>
  <c r="Q264" i="8"/>
  <c r="P264" i="8"/>
  <c r="O264" i="8"/>
  <c r="N264" i="8"/>
  <c r="M264" i="8"/>
  <c r="L264" i="8"/>
  <c r="K264" i="8"/>
  <c r="J264" i="8"/>
  <c r="I264" i="8"/>
  <c r="H264" i="8"/>
  <c r="G264" i="8"/>
  <c r="F264" i="8"/>
  <c r="E264" i="8"/>
  <c r="D264" i="8"/>
  <c r="C264" i="8"/>
  <c r="AX263" i="8"/>
  <c r="AW263" i="8"/>
  <c r="AV263" i="8"/>
  <c r="AU263" i="8"/>
  <c r="AT263" i="8"/>
  <c r="AS263" i="8"/>
  <c r="AR263" i="8"/>
  <c r="AQ263" i="8"/>
  <c r="AP263" i="8"/>
  <c r="AO263" i="8"/>
  <c r="AN263" i="8"/>
  <c r="AM263" i="8"/>
  <c r="AL263" i="8"/>
  <c r="AK263" i="8"/>
  <c r="AJ263" i="8"/>
  <c r="AI263" i="8"/>
  <c r="AH263" i="8"/>
  <c r="AG263" i="8"/>
  <c r="AF263" i="8"/>
  <c r="AE263" i="8"/>
  <c r="AD263" i="8"/>
  <c r="AC263" i="8"/>
  <c r="AB263" i="8"/>
  <c r="AA263" i="8"/>
  <c r="Z263" i="8"/>
  <c r="Y263" i="8"/>
  <c r="X263" i="8"/>
  <c r="W263" i="8"/>
  <c r="V263" i="8"/>
  <c r="U263" i="8"/>
  <c r="T263" i="8"/>
  <c r="S263" i="8"/>
  <c r="R263" i="8"/>
  <c r="Q263" i="8"/>
  <c r="P263" i="8"/>
  <c r="O263" i="8"/>
  <c r="N263" i="8"/>
  <c r="M263" i="8"/>
  <c r="L263" i="8"/>
  <c r="K263" i="8"/>
  <c r="J263" i="8"/>
  <c r="I263" i="8"/>
  <c r="H263" i="8"/>
  <c r="G263" i="8"/>
  <c r="F263" i="8"/>
  <c r="E263" i="8"/>
  <c r="D263" i="8"/>
  <c r="C263" i="8"/>
  <c r="AX262" i="8"/>
  <c r="AW262" i="8"/>
  <c r="AV262" i="8"/>
  <c r="AU262" i="8"/>
  <c r="AT262" i="8"/>
  <c r="AS262" i="8"/>
  <c r="AR262" i="8"/>
  <c r="AQ262" i="8"/>
  <c r="AP262" i="8"/>
  <c r="AO262" i="8"/>
  <c r="AN262" i="8"/>
  <c r="AM262" i="8"/>
  <c r="AL262" i="8"/>
  <c r="AK262" i="8"/>
  <c r="AJ262" i="8"/>
  <c r="AI262" i="8"/>
  <c r="AH262" i="8"/>
  <c r="AG262" i="8"/>
  <c r="AF262" i="8"/>
  <c r="AE262" i="8"/>
  <c r="AD262" i="8"/>
  <c r="AC262" i="8"/>
  <c r="AB262" i="8"/>
  <c r="AA262" i="8"/>
  <c r="Z262" i="8"/>
  <c r="Y262" i="8"/>
  <c r="X262" i="8"/>
  <c r="W262" i="8"/>
  <c r="V262" i="8"/>
  <c r="U262" i="8"/>
  <c r="T262" i="8"/>
  <c r="S262" i="8"/>
  <c r="R262" i="8"/>
  <c r="Q262" i="8"/>
  <c r="P262" i="8"/>
  <c r="O262" i="8"/>
  <c r="N262" i="8"/>
  <c r="M262" i="8"/>
  <c r="L262" i="8"/>
  <c r="K262" i="8"/>
  <c r="J262" i="8"/>
  <c r="I262" i="8"/>
  <c r="H262" i="8"/>
  <c r="G262" i="8"/>
  <c r="F262" i="8"/>
  <c r="E262" i="8"/>
  <c r="D262" i="8"/>
  <c r="C262" i="8"/>
  <c r="AX261" i="8"/>
  <c r="AW261" i="8"/>
  <c r="AV261" i="8"/>
  <c r="AU261" i="8"/>
  <c r="AT261" i="8"/>
  <c r="AS261" i="8"/>
  <c r="AR261" i="8"/>
  <c r="AQ261" i="8"/>
  <c r="AP261" i="8"/>
  <c r="AO261" i="8"/>
  <c r="AN261" i="8"/>
  <c r="AM261" i="8"/>
  <c r="AL261" i="8"/>
  <c r="AK261" i="8"/>
  <c r="AJ261" i="8"/>
  <c r="AI261" i="8"/>
  <c r="AH261" i="8"/>
  <c r="AG261" i="8"/>
  <c r="AF261" i="8"/>
  <c r="AE261" i="8"/>
  <c r="AD261" i="8"/>
  <c r="AC261" i="8"/>
  <c r="AB261" i="8"/>
  <c r="AA261" i="8"/>
  <c r="Z261" i="8"/>
  <c r="Y261" i="8"/>
  <c r="X261" i="8"/>
  <c r="W261" i="8"/>
  <c r="V261" i="8"/>
  <c r="U261" i="8"/>
  <c r="T261" i="8"/>
  <c r="S261" i="8"/>
  <c r="R261" i="8"/>
  <c r="Q261" i="8"/>
  <c r="P261" i="8"/>
  <c r="O261" i="8"/>
  <c r="N261" i="8"/>
  <c r="M261" i="8"/>
  <c r="L261" i="8"/>
  <c r="K261" i="8"/>
  <c r="J261" i="8"/>
  <c r="I261" i="8"/>
  <c r="H261" i="8"/>
  <c r="G261" i="8"/>
  <c r="F261" i="8"/>
  <c r="E261" i="8"/>
  <c r="D261" i="8"/>
  <c r="C261" i="8"/>
  <c r="AX260" i="8"/>
  <c r="AW260" i="8"/>
  <c r="AV260" i="8"/>
  <c r="AU260" i="8"/>
  <c r="AT260" i="8"/>
  <c r="AS260" i="8"/>
  <c r="AR260" i="8"/>
  <c r="AQ260" i="8"/>
  <c r="AP260" i="8"/>
  <c r="AO260" i="8"/>
  <c r="AN260" i="8"/>
  <c r="AM260" i="8"/>
  <c r="AL260" i="8"/>
  <c r="AK260" i="8"/>
  <c r="AJ260" i="8"/>
  <c r="AI260" i="8"/>
  <c r="AH260" i="8"/>
  <c r="AG260" i="8"/>
  <c r="AF260" i="8"/>
  <c r="AE260" i="8"/>
  <c r="AD260" i="8"/>
  <c r="AC260" i="8"/>
  <c r="AB260" i="8"/>
  <c r="AA260" i="8"/>
  <c r="Z260" i="8"/>
  <c r="Y260" i="8"/>
  <c r="X260" i="8"/>
  <c r="W260" i="8"/>
  <c r="V260" i="8"/>
  <c r="U260" i="8"/>
  <c r="T260" i="8"/>
  <c r="S260" i="8"/>
  <c r="R260" i="8"/>
  <c r="Q260" i="8"/>
  <c r="P260" i="8"/>
  <c r="O260" i="8"/>
  <c r="N260" i="8"/>
  <c r="M260" i="8"/>
  <c r="L260" i="8"/>
  <c r="K260" i="8"/>
  <c r="J260" i="8"/>
  <c r="I260" i="8"/>
  <c r="H260" i="8"/>
  <c r="G260" i="8"/>
  <c r="F260" i="8"/>
  <c r="E260" i="8"/>
  <c r="D260" i="8"/>
  <c r="C260" i="8"/>
  <c r="AX259" i="8"/>
  <c r="AW259" i="8"/>
  <c r="AV259" i="8"/>
  <c r="AU259" i="8"/>
  <c r="AT259" i="8"/>
  <c r="AS259" i="8"/>
  <c r="AR259" i="8"/>
  <c r="AQ259" i="8"/>
  <c r="AP259" i="8"/>
  <c r="AO259" i="8"/>
  <c r="AN259" i="8"/>
  <c r="AM259" i="8"/>
  <c r="AL259" i="8"/>
  <c r="AK259" i="8"/>
  <c r="AJ259" i="8"/>
  <c r="AI259" i="8"/>
  <c r="AH259" i="8"/>
  <c r="AG259" i="8"/>
  <c r="AF259" i="8"/>
  <c r="AE259" i="8"/>
  <c r="AD259" i="8"/>
  <c r="AC259" i="8"/>
  <c r="AB259" i="8"/>
  <c r="AA259" i="8"/>
  <c r="Z259" i="8"/>
  <c r="Y259" i="8"/>
  <c r="X259" i="8"/>
  <c r="W259" i="8"/>
  <c r="V259" i="8"/>
  <c r="U259" i="8"/>
  <c r="T259" i="8"/>
  <c r="S259" i="8"/>
  <c r="R259" i="8"/>
  <c r="Q259" i="8"/>
  <c r="P259" i="8"/>
  <c r="O259" i="8"/>
  <c r="N259" i="8"/>
  <c r="M259" i="8"/>
  <c r="L259" i="8"/>
  <c r="K259" i="8"/>
  <c r="J259" i="8"/>
  <c r="I259" i="8"/>
  <c r="H259" i="8"/>
  <c r="G259" i="8"/>
  <c r="F259" i="8"/>
  <c r="E259" i="8"/>
  <c r="D259" i="8"/>
  <c r="C259" i="8"/>
  <c r="AX258" i="8"/>
  <c r="AW258" i="8"/>
  <c r="AV258" i="8"/>
  <c r="AU258" i="8"/>
  <c r="AT258" i="8"/>
  <c r="AS258" i="8"/>
  <c r="AR258" i="8"/>
  <c r="AQ258" i="8"/>
  <c r="AP258" i="8"/>
  <c r="AO258" i="8"/>
  <c r="AN258" i="8"/>
  <c r="AM258" i="8"/>
  <c r="AL258" i="8"/>
  <c r="AK258" i="8"/>
  <c r="AJ258" i="8"/>
  <c r="AI258" i="8"/>
  <c r="AH258" i="8"/>
  <c r="AG258" i="8"/>
  <c r="AF258" i="8"/>
  <c r="AE258" i="8"/>
  <c r="AD258" i="8"/>
  <c r="AC258" i="8"/>
  <c r="AB258" i="8"/>
  <c r="AA258" i="8"/>
  <c r="Z258" i="8"/>
  <c r="Y258" i="8"/>
  <c r="X258" i="8"/>
  <c r="W258" i="8"/>
  <c r="V258" i="8"/>
  <c r="U258" i="8"/>
  <c r="T258" i="8"/>
  <c r="S258" i="8"/>
  <c r="R258" i="8"/>
  <c r="Q258" i="8"/>
  <c r="P258" i="8"/>
  <c r="O258" i="8"/>
  <c r="N258" i="8"/>
  <c r="M258" i="8"/>
  <c r="L258" i="8"/>
  <c r="K258" i="8"/>
  <c r="J258" i="8"/>
  <c r="I258" i="8"/>
  <c r="H258" i="8"/>
  <c r="G258" i="8"/>
  <c r="F258" i="8"/>
  <c r="E258" i="8"/>
  <c r="D258" i="8"/>
  <c r="C258" i="8"/>
  <c r="AX257" i="8"/>
  <c r="AW257" i="8"/>
  <c r="AV257" i="8"/>
  <c r="AU257" i="8"/>
  <c r="AT257" i="8"/>
  <c r="AS257" i="8"/>
  <c r="AR257" i="8"/>
  <c r="AQ257" i="8"/>
  <c r="AP257" i="8"/>
  <c r="AO257" i="8"/>
  <c r="AN257" i="8"/>
  <c r="AM257" i="8"/>
  <c r="AL257" i="8"/>
  <c r="AK257" i="8"/>
  <c r="AJ257" i="8"/>
  <c r="AI257" i="8"/>
  <c r="AH257" i="8"/>
  <c r="AG257" i="8"/>
  <c r="AF257" i="8"/>
  <c r="AE257" i="8"/>
  <c r="AD257" i="8"/>
  <c r="AC257" i="8"/>
  <c r="AB257" i="8"/>
  <c r="AA257" i="8"/>
  <c r="Z257" i="8"/>
  <c r="Y257" i="8"/>
  <c r="X257" i="8"/>
  <c r="W257" i="8"/>
  <c r="V257" i="8"/>
  <c r="U257" i="8"/>
  <c r="T257" i="8"/>
  <c r="S257" i="8"/>
  <c r="R257" i="8"/>
  <c r="Q257" i="8"/>
  <c r="P257" i="8"/>
  <c r="O257" i="8"/>
  <c r="N257" i="8"/>
  <c r="M257" i="8"/>
  <c r="L257" i="8"/>
  <c r="K257" i="8"/>
  <c r="J257" i="8"/>
  <c r="I257" i="8"/>
  <c r="H257" i="8"/>
  <c r="G257" i="8"/>
  <c r="F257" i="8"/>
  <c r="E257" i="8"/>
  <c r="D257" i="8"/>
  <c r="C257" i="8"/>
  <c r="AX256" i="8"/>
  <c r="AW256" i="8"/>
  <c r="AV256" i="8"/>
  <c r="AU256" i="8"/>
  <c r="AT256" i="8"/>
  <c r="AS256" i="8"/>
  <c r="AR256" i="8"/>
  <c r="AQ256" i="8"/>
  <c r="AP256" i="8"/>
  <c r="AO256" i="8"/>
  <c r="AN256" i="8"/>
  <c r="AM256" i="8"/>
  <c r="AL256" i="8"/>
  <c r="AK256" i="8"/>
  <c r="AJ256" i="8"/>
  <c r="AI256" i="8"/>
  <c r="AH256" i="8"/>
  <c r="AG256" i="8"/>
  <c r="AF256" i="8"/>
  <c r="AE256" i="8"/>
  <c r="AD256" i="8"/>
  <c r="AC256" i="8"/>
  <c r="AB256" i="8"/>
  <c r="AA256" i="8"/>
  <c r="Z256" i="8"/>
  <c r="Y256" i="8"/>
  <c r="X256" i="8"/>
  <c r="W256" i="8"/>
  <c r="V256" i="8"/>
  <c r="U256" i="8"/>
  <c r="T256" i="8"/>
  <c r="S256" i="8"/>
  <c r="R256" i="8"/>
  <c r="Q256" i="8"/>
  <c r="P256" i="8"/>
  <c r="O256" i="8"/>
  <c r="N256" i="8"/>
  <c r="M256" i="8"/>
  <c r="L256" i="8"/>
  <c r="K256" i="8"/>
  <c r="J256" i="8"/>
  <c r="I256" i="8"/>
  <c r="H256" i="8"/>
  <c r="G256" i="8"/>
  <c r="F256" i="8"/>
  <c r="E256" i="8"/>
  <c r="D256" i="8"/>
  <c r="C256" i="8"/>
  <c r="AX255" i="8"/>
  <c r="AW255" i="8"/>
  <c r="AV255" i="8"/>
  <c r="AU255" i="8"/>
  <c r="AT255" i="8"/>
  <c r="AS255" i="8"/>
  <c r="AR255" i="8"/>
  <c r="AQ255" i="8"/>
  <c r="AP255" i="8"/>
  <c r="AO255" i="8"/>
  <c r="AN255" i="8"/>
  <c r="AM255" i="8"/>
  <c r="AL255" i="8"/>
  <c r="AK255" i="8"/>
  <c r="AJ255" i="8"/>
  <c r="AI255" i="8"/>
  <c r="AH255" i="8"/>
  <c r="AG255" i="8"/>
  <c r="AF255" i="8"/>
  <c r="AE255" i="8"/>
  <c r="AD255" i="8"/>
  <c r="AC255" i="8"/>
  <c r="AB255" i="8"/>
  <c r="AA255" i="8"/>
  <c r="Z255" i="8"/>
  <c r="Y255" i="8"/>
  <c r="X255" i="8"/>
  <c r="W255" i="8"/>
  <c r="V255" i="8"/>
  <c r="U255" i="8"/>
  <c r="T255" i="8"/>
  <c r="S255" i="8"/>
  <c r="R255" i="8"/>
  <c r="Q255" i="8"/>
  <c r="P255" i="8"/>
  <c r="O255" i="8"/>
  <c r="N255" i="8"/>
  <c r="M255" i="8"/>
  <c r="L255" i="8"/>
  <c r="K255" i="8"/>
  <c r="J255" i="8"/>
  <c r="I255" i="8"/>
  <c r="H255" i="8"/>
  <c r="G255" i="8"/>
  <c r="F255" i="8"/>
  <c r="E255" i="8"/>
  <c r="D255" i="8"/>
  <c r="C255" i="8"/>
  <c r="AX254" i="8"/>
  <c r="AW254" i="8"/>
  <c r="AV254" i="8"/>
  <c r="AU254" i="8"/>
  <c r="AT254" i="8"/>
  <c r="AS254" i="8"/>
  <c r="AR254" i="8"/>
  <c r="AQ254" i="8"/>
  <c r="AP254" i="8"/>
  <c r="AO254" i="8"/>
  <c r="AN254" i="8"/>
  <c r="AM254" i="8"/>
  <c r="AL254" i="8"/>
  <c r="AK254" i="8"/>
  <c r="AJ254" i="8"/>
  <c r="AI254" i="8"/>
  <c r="AH254" i="8"/>
  <c r="AG254" i="8"/>
  <c r="AF254" i="8"/>
  <c r="AE254" i="8"/>
  <c r="AD254" i="8"/>
  <c r="AC254" i="8"/>
  <c r="AB254" i="8"/>
  <c r="AA254" i="8"/>
  <c r="Z254" i="8"/>
  <c r="Y254" i="8"/>
  <c r="X254" i="8"/>
  <c r="W254" i="8"/>
  <c r="V254" i="8"/>
  <c r="U254" i="8"/>
  <c r="T254" i="8"/>
  <c r="S254" i="8"/>
  <c r="R254" i="8"/>
  <c r="Q254" i="8"/>
  <c r="P254" i="8"/>
  <c r="O254" i="8"/>
  <c r="N254" i="8"/>
  <c r="M254" i="8"/>
  <c r="L254" i="8"/>
  <c r="K254" i="8"/>
  <c r="J254" i="8"/>
  <c r="I254" i="8"/>
  <c r="H254" i="8"/>
  <c r="G254" i="8"/>
  <c r="F254" i="8"/>
  <c r="E254" i="8"/>
  <c r="D254" i="8"/>
  <c r="C254" i="8"/>
  <c r="AX253" i="8"/>
  <c r="AW253" i="8"/>
  <c r="AV253" i="8"/>
  <c r="AU253" i="8"/>
  <c r="AT253" i="8"/>
  <c r="AS253" i="8"/>
  <c r="AR253" i="8"/>
  <c r="AQ253" i="8"/>
  <c r="AP253" i="8"/>
  <c r="AO253" i="8"/>
  <c r="AN253" i="8"/>
  <c r="AM253" i="8"/>
  <c r="AL253" i="8"/>
  <c r="AK253" i="8"/>
  <c r="AJ253" i="8"/>
  <c r="AI253" i="8"/>
  <c r="AH253" i="8"/>
  <c r="AG253" i="8"/>
  <c r="AF253" i="8"/>
  <c r="AE253" i="8"/>
  <c r="AD253" i="8"/>
  <c r="AC253" i="8"/>
  <c r="AB253" i="8"/>
  <c r="AA253" i="8"/>
  <c r="Z253" i="8"/>
  <c r="Y253" i="8"/>
  <c r="X253" i="8"/>
  <c r="W253" i="8"/>
  <c r="V253" i="8"/>
  <c r="U253" i="8"/>
  <c r="T253" i="8"/>
  <c r="S253" i="8"/>
  <c r="R253" i="8"/>
  <c r="Q253" i="8"/>
  <c r="P253" i="8"/>
  <c r="O253" i="8"/>
  <c r="N253" i="8"/>
  <c r="M253" i="8"/>
  <c r="L253" i="8"/>
  <c r="K253" i="8"/>
  <c r="J253" i="8"/>
  <c r="I253" i="8"/>
  <c r="H253" i="8"/>
  <c r="G253" i="8"/>
  <c r="F253" i="8"/>
  <c r="E253" i="8"/>
  <c r="D253" i="8"/>
  <c r="C253" i="8"/>
  <c r="AX252" i="8"/>
  <c r="AW252" i="8"/>
  <c r="AV252" i="8"/>
  <c r="AU252" i="8"/>
  <c r="AT252" i="8"/>
  <c r="AS252" i="8"/>
  <c r="AR252" i="8"/>
  <c r="AQ252" i="8"/>
  <c r="AP252" i="8"/>
  <c r="AO252" i="8"/>
  <c r="AN252" i="8"/>
  <c r="AM252" i="8"/>
  <c r="AL252" i="8"/>
  <c r="AK252" i="8"/>
  <c r="AJ252" i="8"/>
  <c r="AI252" i="8"/>
  <c r="AH252" i="8"/>
  <c r="AG252" i="8"/>
  <c r="AF252" i="8"/>
  <c r="AE252" i="8"/>
  <c r="AD252" i="8"/>
  <c r="AC252" i="8"/>
  <c r="AB252" i="8"/>
  <c r="AA252" i="8"/>
  <c r="Z252" i="8"/>
  <c r="Y252" i="8"/>
  <c r="X252" i="8"/>
  <c r="W252" i="8"/>
  <c r="V252" i="8"/>
  <c r="U252" i="8"/>
  <c r="T252" i="8"/>
  <c r="S252" i="8"/>
  <c r="R252" i="8"/>
  <c r="Q252" i="8"/>
  <c r="P252" i="8"/>
  <c r="O252" i="8"/>
  <c r="N252" i="8"/>
  <c r="M252" i="8"/>
  <c r="L252" i="8"/>
  <c r="K252" i="8"/>
  <c r="J252" i="8"/>
  <c r="I252" i="8"/>
  <c r="H252" i="8"/>
  <c r="G252" i="8"/>
  <c r="F252" i="8"/>
  <c r="E252" i="8"/>
  <c r="D252" i="8"/>
  <c r="C252" i="8"/>
  <c r="AX251" i="8"/>
  <c r="AW251" i="8"/>
  <c r="AV251" i="8"/>
  <c r="AU251" i="8"/>
  <c r="AT251" i="8"/>
  <c r="AS251" i="8"/>
  <c r="AR251" i="8"/>
  <c r="AQ251" i="8"/>
  <c r="AP251" i="8"/>
  <c r="AO251" i="8"/>
  <c r="AN251" i="8"/>
  <c r="AM251" i="8"/>
  <c r="AL251" i="8"/>
  <c r="AK251" i="8"/>
  <c r="AJ251" i="8"/>
  <c r="AI251" i="8"/>
  <c r="AH251" i="8"/>
  <c r="AG251" i="8"/>
  <c r="AF251" i="8"/>
  <c r="AE251" i="8"/>
  <c r="AD251" i="8"/>
  <c r="AC251" i="8"/>
  <c r="AB251" i="8"/>
  <c r="AA251" i="8"/>
  <c r="Z251" i="8"/>
  <c r="Y251" i="8"/>
  <c r="X251" i="8"/>
  <c r="W251" i="8"/>
  <c r="V251" i="8"/>
  <c r="U251" i="8"/>
  <c r="T251" i="8"/>
  <c r="S251" i="8"/>
  <c r="R251" i="8"/>
  <c r="Q251" i="8"/>
  <c r="P251" i="8"/>
  <c r="O251" i="8"/>
  <c r="N251" i="8"/>
  <c r="M251" i="8"/>
  <c r="L251" i="8"/>
  <c r="K251" i="8"/>
  <c r="J251" i="8"/>
  <c r="I251" i="8"/>
  <c r="H251" i="8"/>
  <c r="G251" i="8"/>
  <c r="F251" i="8"/>
  <c r="E251" i="8"/>
  <c r="D251" i="8"/>
  <c r="C251" i="8"/>
  <c r="AX250" i="8"/>
  <c r="AW250" i="8"/>
  <c r="AV250" i="8"/>
  <c r="AU250" i="8"/>
  <c r="AT250" i="8"/>
  <c r="AS250" i="8"/>
  <c r="AR250" i="8"/>
  <c r="AQ250" i="8"/>
  <c r="AP250" i="8"/>
  <c r="AO250" i="8"/>
  <c r="AN250" i="8"/>
  <c r="AM250" i="8"/>
  <c r="AL250" i="8"/>
  <c r="AK250" i="8"/>
  <c r="AJ250" i="8"/>
  <c r="AI250" i="8"/>
  <c r="AH250" i="8"/>
  <c r="AG250" i="8"/>
  <c r="AF250" i="8"/>
  <c r="AE250" i="8"/>
  <c r="AD250" i="8"/>
  <c r="AC250" i="8"/>
  <c r="AB250" i="8"/>
  <c r="AA250" i="8"/>
  <c r="Z250" i="8"/>
  <c r="Y250" i="8"/>
  <c r="X250" i="8"/>
  <c r="W250" i="8"/>
  <c r="V250" i="8"/>
  <c r="U250" i="8"/>
  <c r="T250" i="8"/>
  <c r="S250" i="8"/>
  <c r="R250" i="8"/>
  <c r="Q250" i="8"/>
  <c r="P250" i="8"/>
  <c r="O250" i="8"/>
  <c r="N250" i="8"/>
  <c r="M250" i="8"/>
  <c r="L250" i="8"/>
  <c r="K250" i="8"/>
  <c r="J250" i="8"/>
  <c r="I250" i="8"/>
  <c r="H250" i="8"/>
  <c r="G250" i="8"/>
  <c r="F250" i="8"/>
  <c r="E250" i="8"/>
  <c r="D250" i="8"/>
  <c r="C250" i="8"/>
  <c r="AX249" i="8"/>
  <c r="AW249" i="8"/>
  <c r="AV249" i="8"/>
  <c r="AU249" i="8"/>
  <c r="AT249" i="8"/>
  <c r="AS249" i="8"/>
  <c r="AR249" i="8"/>
  <c r="AQ249" i="8"/>
  <c r="AP249" i="8"/>
  <c r="AO249" i="8"/>
  <c r="AN249" i="8"/>
  <c r="AM249" i="8"/>
  <c r="AL249" i="8"/>
  <c r="AK249" i="8"/>
  <c r="AJ249" i="8"/>
  <c r="AI249" i="8"/>
  <c r="AH249" i="8"/>
  <c r="AG249" i="8"/>
  <c r="AF249" i="8"/>
  <c r="AE249" i="8"/>
  <c r="AD249" i="8"/>
  <c r="AC249" i="8"/>
  <c r="AB249" i="8"/>
  <c r="AA249" i="8"/>
  <c r="Z249" i="8"/>
  <c r="Y249" i="8"/>
  <c r="X249" i="8"/>
  <c r="W249" i="8"/>
  <c r="V249" i="8"/>
  <c r="U249" i="8"/>
  <c r="T249" i="8"/>
  <c r="S249" i="8"/>
  <c r="R249" i="8"/>
  <c r="Q249" i="8"/>
  <c r="P249" i="8"/>
  <c r="O249" i="8"/>
  <c r="N249" i="8"/>
  <c r="M249" i="8"/>
  <c r="L249" i="8"/>
  <c r="K249" i="8"/>
  <c r="J249" i="8"/>
  <c r="I249" i="8"/>
  <c r="H249" i="8"/>
  <c r="G249" i="8"/>
  <c r="F249" i="8"/>
  <c r="E249" i="8"/>
  <c r="D249" i="8"/>
  <c r="C249" i="8"/>
  <c r="AX248" i="8"/>
  <c r="AW248" i="8"/>
  <c r="AV248" i="8"/>
  <c r="AU248" i="8"/>
  <c r="AT248" i="8"/>
  <c r="AS248" i="8"/>
  <c r="AR248" i="8"/>
  <c r="AQ248" i="8"/>
  <c r="AP248" i="8"/>
  <c r="AO248" i="8"/>
  <c r="AN248" i="8"/>
  <c r="AM248" i="8"/>
  <c r="AL248" i="8"/>
  <c r="AK248" i="8"/>
  <c r="AJ248" i="8"/>
  <c r="AI248" i="8"/>
  <c r="AH248" i="8"/>
  <c r="AG248" i="8"/>
  <c r="AF248" i="8"/>
  <c r="AE248" i="8"/>
  <c r="AD248" i="8"/>
  <c r="AC248" i="8"/>
  <c r="AB248" i="8"/>
  <c r="AA248" i="8"/>
  <c r="Z248" i="8"/>
  <c r="Y248" i="8"/>
  <c r="X248" i="8"/>
  <c r="W248" i="8"/>
  <c r="V248" i="8"/>
  <c r="U248" i="8"/>
  <c r="T248" i="8"/>
  <c r="S248" i="8"/>
  <c r="R248" i="8"/>
  <c r="Q248" i="8"/>
  <c r="P248" i="8"/>
  <c r="O248" i="8"/>
  <c r="N248" i="8"/>
  <c r="M248" i="8"/>
  <c r="L248" i="8"/>
  <c r="K248" i="8"/>
  <c r="J248" i="8"/>
  <c r="I248" i="8"/>
  <c r="H248" i="8"/>
  <c r="G248" i="8"/>
  <c r="F248" i="8"/>
  <c r="E248" i="8"/>
  <c r="D248" i="8"/>
  <c r="C248" i="8"/>
  <c r="AX247" i="8"/>
  <c r="AW247" i="8"/>
  <c r="AV247" i="8"/>
  <c r="AU247" i="8"/>
  <c r="AT247" i="8"/>
  <c r="AS247" i="8"/>
  <c r="AR247" i="8"/>
  <c r="AQ247" i="8"/>
  <c r="AP247" i="8"/>
  <c r="AO247" i="8"/>
  <c r="AN247" i="8"/>
  <c r="AM247" i="8"/>
  <c r="AL247" i="8"/>
  <c r="AK247" i="8"/>
  <c r="AJ247" i="8"/>
  <c r="AI247" i="8"/>
  <c r="AH247" i="8"/>
  <c r="AG247" i="8"/>
  <c r="AF247" i="8"/>
  <c r="AE247" i="8"/>
  <c r="AD247" i="8"/>
  <c r="AC247" i="8"/>
  <c r="AB247" i="8"/>
  <c r="AA247" i="8"/>
  <c r="Z247" i="8"/>
  <c r="Y247" i="8"/>
  <c r="X247" i="8"/>
  <c r="W247" i="8"/>
  <c r="V247" i="8"/>
  <c r="U247" i="8"/>
  <c r="T247" i="8"/>
  <c r="S247" i="8"/>
  <c r="R247" i="8"/>
  <c r="Q247" i="8"/>
  <c r="P247" i="8"/>
  <c r="O247" i="8"/>
  <c r="N247" i="8"/>
  <c r="M247" i="8"/>
  <c r="L247" i="8"/>
  <c r="K247" i="8"/>
  <c r="J247" i="8"/>
  <c r="I247" i="8"/>
  <c r="H247" i="8"/>
  <c r="G247" i="8"/>
  <c r="F247" i="8"/>
  <c r="E247" i="8"/>
  <c r="D247" i="8"/>
  <c r="C247" i="8"/>
  <c r="AX246" i="8"/>
  <c r="AW246" i="8"/>
  <c r="AV246" i="8"/>
  <c r="AU246" i="8"/>
  <c r="AT246" i="8"/>
  <c r="AS246" i="8"/>
  <c r="AR246" i="8"/>
  <c r="AQ246" i="8"/>
  <c r="AP246" i="8"/>
  <c r="AO246" i="8"/>
  <c r="AN246" i="8"/>
  <c r="AM246" i="8"/>
  <c r="AL246" i="8"/>
  <c r="AK246" i="8"/>
  <c r="AJ246" i="8"/>
  <c r="AI246" i="8"/>
  <c r="AH246" i="8"/>
  <c r="AG246" i="8"/>
  <c r="AF246" i="8"/>
  <c r="AE246" i="8"/>
  <c r="AD246" i="8"/>
  <c r="AC246" i="8"/>
  <c r="AB246" i="8"/>
  <c r="AA246" i="8"/>
  <c r="Z246" i="8"/>
  <c r="Y246" i="8"/>
  <c r="X246" i="8"/>
  <c r="W246" i="8"/>
  <c r="V246" i="8"/>
  <c r="U246" i="8"/>
  <c r="T246" i="8"/>
  <c r="S246" i="8"/>
  <c r="R246" i="8"/>
  <c r="Q246" i="8"/>
  <c r="P246" i="8"/>
  <c r="O246" i="8"/>
  <c r="N246" i="8"/>
  <c r="M246" i="8"/>
  <c r="L246" i="8"/>
  <c r="K246" i="8"/>
  <c r="J246" i="8"/>
  <c r="I246" i="8"/>
  <c r="H246" i="8"/>
  <c r="G246" i="8"/>
  <c r="F246" i="8"/>
  <c r="E246" i="8"/>
  <c r="D246" i="8"/>
  <c r="C246" i="8"/>
  <c r="AX245" i="8"/>
  <c r="AW245" i="8"/>
  <c r="AV245" i="8"/>
  <c r="AU245" i="8"/>
  <c r="AT245" i="8"/>
  <c r="AS245" i="8"/>
  <c r="AR245" i="8"/>
  <c r="AQ245" i="8"/>
  <c r="AP245" i="8"/>
  <c r="AO245" i="8"/>
  <c r="AN245" i="8"/>
  <c r="AM245" i="8"/>
  <c r="AL245" i="8"/>
  <c r="AK245" i="8"/>
  <c r="AJ245" i="8"/>
  <c r="AI245" i="8"/>
  <c r="AH245" i="8"/>
  <c r="AG245" i="8"/>
  <c r="AF245" i="8"/>
  <c r="AE245" i="8"/>
  <c r="AD245" i="8"/>
  <c r="AC245" i="8"/>
  <c r="AB245" i="8"/>
  <c r="AA245" i="8"/>
  <c r="Z245" i="8"/>
  <c r="Y245" i="8"/>
  <c r="X245" i="8"/>
  <c r="W245" i="8"/>
  <c r="V245" i="8"/>
  <c r="U245" i="8"/>
  <c r="T245" i="8"/>
  <c r="S245" i="8"/>
  <c r="R245" i="8"/>
  <c r="Q245" i="8"/>
  <c r="P245" i="8"/>
  <c r="O245" i="8"/>
  <c r="N245" i="8"/>
  <c r="M245" i="8"/>
  <c r="L245" i="8"/>
  <c r="K245" i="8"/>
  <c r="J245" i="8"/>
  <c r="I245" i="8"/>
  <c r="H245" i="8"/>
  <c r="G245" i="8"/>
  <c r="F245" i="8"/>
  <c r="E245" i="8"/>
  <c r="D245" i="8"/>
  <c r="C245" i="8"/>
  <c r="AX244" i="8"/>
  <c r="AW244" i="8"/>
  <c r="AV244" i="8"/>
  <c r="AU244" i="8"/>
  <c r="AT244" i="8"/>
  <c r="AS244" i="8"/>
  <c r="AR244" i="8"/>
  <c r="AQ244" i="8"/>
  <c r="AP244" i="8"/>
  <c r="AO244" i="8"/>
  <c r="AN244" i="8"/>
  <c r="AM244" i="8"/>
  <c r="AL244" i="8"/>
  <c r="AK244" i="8"/>
  <c r="AJ244" i="8"/>
  <c r="AI244" i="8"/>
  <c r="AH244" i="8"/>
  <c r="AG244" i="8"/>
  <c r="AF244" i="8"/>
  <c r="AE244" i="8"/>
  <c r="AD244" i="8"/>
  <c r="AC244" i="8"/>
  <c r="AB244" i="8"/>
  <c r="AA244" i="8"/>
  <c r="Z244" i="8"/>
  <c r="Y244" i="8"/>
  <c r="X244" i="8"/>
  <c r="W244" i="8"/>
  <c r="V244" i="8"/>
  <c r="U244" i="8"/>
  <c r="T244" i="8"/>
  <c r="S244" i="8"/>
  <c r="R244" i="8"/>
  <c r="Q244" i="8"/>
  <c r="P244" i="8"/>
  <c r="O244" i="8"/>
  <c r="N244" i="8"/>
  <c r="M244" i="8"/>
  <c r="L244" i="8"/>
  <c r="K244" i="8"/>
  <c r="J244" i="8"/>
  <c r="I244" i="8"/>
  <c r="H244" i="8"/>
  <c r="G244" i="8"/>
  <c r="F244" i="8"/>
  <c r="E244" i="8"/>
  <c r="D244" i="8"/>
  <c r="C244" i="8"/>
  <c r="AX243" i="8"/>
  <c r="AW243" i="8"/>
  <c r="AV243" i="8"/>
  <c r="AU243" i="8"/>
  <c r="AT243" i="8"/>
  <c r="AS243" i="8"/>
  <c r="AR243" i="8"/>
  <c r="AQ243" i="8"/>
  <c r="AP243" i="8"/>
  <c r="AO243" i="8"/>
  <c r="AN243" i="8"/>
  <c r="AM243" i="8"/>
  <c r="AL243" i="8"/>
  <c r="AK243" i="8"/>
  <c r="AJ243" i="8"/>
  <c r="AI243" i="8"/>
  <c r="AH243" i="8"/>
  <c r="AG243" i="8"/>
  <c r="AF243" i="8"/>
  <c r="AE243" i="8"/>
  <c r="AD243" i="8"/>
  <c r="AC243" i="8"/>
  <c r="AB243" i="8"/>
  <c r="AA243" i="8"/>
  <c r="Z243" i="8"/>
  <c r="Y243" i="8"/>
  <c r="X243" i="8"/>
  <c r="W243" i="8"/>
  <c r="V243" i="8"/>
  <c r="U243" i="8"/>
  <c r="T243" i="8"/>
  <c r="S243" i="8"/>
  <c r="R243" i="8"/>
  <c r="Q243" i="8"/>
  <c r="P243" i="8"/>
  <c r="O243" i="8"/>
  <c r="N243" i="8"/>
  <c r="M243" i="8"/>
  <c r="L243" i="8"/>
  <c r="K243" i="8"/>
  <c r="J243" i="8"/>
  <c r="I243" i="8"/>
  <c r="H243" i="8"/>
  <c r="G243" i="8"/>
  <c r="F243" i="8"/>
  <c r="E243" i="8"/>
  <c r="D243" i="8"/>
  <c r="C243" i="8"/>
  <c r="AX242" i="8"/>
  <c r="AW242" i="8"/>
  <c r="AV242" i="8"/>
  <c r="AU242" i="8"/>
  <c r="AT242" i="8"/>
  <c r="AS242" i="8"/>
  <c r="AR242" i="8"/>
  <c r="AQ242" i="8"/>
  <c r="AP242" i="8"/>
  <c r="AO242" i="8"/>
  <c r="AN242" i="8"/>
  <c r="AM242" i="8"/>
  <c r="AL242" i="8"/>
  <c r="AK242" i="8"/>
  <c r="AJ242" i="8"/>
  <c r="AI242" i="8"/>
  <c r="AH242" i="8"/>
  <c r="AG242" i="8"/>
  <c r="AF242" i="8"/>
  <c r="AE242" i="8"/>
  <c r="AD242" i="8"/>
  <c r="AC242" i="8"/>
  <c r="AB242" i="8"/>
  <c r="AA242" i="8"/>
  <c r="Z242" i="8"/>
  <c r="Y242" i="8"/>
  <c r="X242" i="8"/>
  <c r="W242" i="8"/>
  <c r="V242" i="8"/>
  <c r="U242" i="8"/>
  <c r="T242" i="8"/>
  <c r="S242" i="8"/>
  <c r="R242" i="8"/>
  <c r="Q242" i="8"/>
  <c r="P242" i="8"/>
  <c r="O242" i="8"/>
  <c r="N242" i="8"/>
  <c r="M242" i="8"/>
  <c r="L242" i="8"/>
  <c r="K242" i="8"/>
  <c r="J242" i="8"/>
  <c r="I242" i="8"/>
  <c r="H242" i="8"/>
  <c r="G242" i="8"/>
  <c r="F242" i="8"/>
  <c r="E242" i="8"/>
  <c r="D242" i="8"/>
  <c r="C242" i="8"/>
  <c r="AX241" i="8"/>
  <c r="AW241" i="8"/>
  <c r="AV241" i="8"/>
  <c r="AU241" i="8"/>
  <c r="AT241" i="8"/>
  <c r="AS241" i="8"/>
  <c r="AR241" i="8"/>
  <c r="AQ241" i="8"/>
  <c r="AP241" i="8"/>
  <c r="AO241" i="8"/>
  <c r="AN241" i="8"/>
  <c r="AM241" i="8"/>
  <c r="AL241" i="8"/>
  <c r="AK241" i="8"/>
  <c r="AJ241" i="8"/>
  <c r="AI241" i="8"/>
  <c r="AH241" i="8"/>
  <c r="AG241" i="8"/>
  <c r="AF241" i="8"/>
  <c r="AE241" i="8"/>
  <c r="AD241" i="8"/>
  <c r="AC241" i="8"/>
  <c r="AB241" i="8"/>
  <c r="AA241" i="8"/>
  <c r="Z241" i="8"/>
  <c r="Y241" i="8"/>
  <c r="X241" i="8"/>
  <c r="W241" i="8"/>
  <c r="V241" i="8"/>
  <c r="U241" i="8"/>
  <c r="T241" i="8"/>
  <c r="S241" i="8"/>
  <c r="R241" i="8"/>
  <c r="Q241" i="8"/>
  <c r="P241" i="8"/>
  <c r="O241" i="8"/>
  <c r="N241" i="8"/>
  <c r="M241" i="8"/>
  <c r="L241" i="8"/>
  <c r="K241" i="8"/>
  <c r="J241" i="8"/>
  <c r="I241" i="8"/>
  <c r="H241" i="8"/>
  <c r="G241" i="8"/>
  <c r="F241" i="8"/>
  <c r="E241" i="8"/>
  <c r="D241" i="8"/>
  <c r="C241" i="8"/>
  <c r="AX240" i="8"/>
  <c r="AW240" i="8"/>
  <c r="AV240" i="8"/>
  <c r="AU240" i="8"/>
  <c r="AT240" i="8"/>
  <c r="AS240" i="8"/>
  <c r="AR240" i="8"/>
  <c r="AQ240" i="8"/>
  <c r="AP240" i="8"/>
  <c r="AO240" i="8"/>
  <c r="AN240" i="8"/>
  <c r="AM240" i="8"/>
  <c r="AL240" i="8"/>
  <c r="AK240" i="8"/>
  <c r="AJ240" i="8"/>
  <c r="AI240" i="8"/>
  <c r="AH240" i="8"/>
  <c r="AG240" i="8"/>
  <c r="AF240" i="8"/>
  <c r="AE240" i="8"/>
  <c r="AD240" i="8"/>
  <c r="AC240" i="8"/>
  <c r="AB240" i="8"/>
  <c r="AA240" i="8"/>
  <c r="Z240" i="8"/>
  <c r="Y240" i="8"/>
  <c r="X240" i="8"/>
  <c r="W240" i="8"/>
  <c r="V240" i="8"/>
  <c r="U240" i="8"/>
  <c r="T240" i="8"/>
  <c r="S240" i="8"/>
  <c r="R240" i="8"/>
  <c r="Q240" i="8"/>
  <c r="P240" i="8"/>
  <c r="O240" i="8"/>
  <c r="N240" i="8"/>
  <c r="M240" i="8"/>
  <c r="L240" i="8"/>
  <c r="K240" i="8"/>
  <c r="J240" i="8"/>
  <c r="I240" i="8"/>
  <c r="H240" i="8"/>
  <c r="G240" i="8"/>
  <c r="F240" i="8"/>
  <c r="E240" i="8"/>
  <c r="D240" i="8"/>
  <c r="C240" i="8"/>
  <c r="AX239" i="8"/>
  <c r="AW239" i="8"/>
  <c r="AV239" i="8"/>
  <c r="AU239" i="8"/>
  <c r="AT239" i="8"/>
  <c r="AS239" i="8"/>
  <c r="AR239" i="8"/>
  <c r="AQ239" i="8"/>
  <c r="AP239" i="8"/>
  <c r="AO239" i="8"/>
  <c r="AN239" i="8"/>
  <c r="AM239" i="8"/>
  <c r="AL239" i="8"/>
  <c r="AK239" i="8"/>
  <c r="AJ239" i="8"/>
  <c r="AI239" i="8"/>
  <c r="AH239" i="8"/>
  <c r="AG239" i="8"/>
  <c r="AF239" i="8"/>
  <c r="AE239" i="8"/>
  <c r="AD239" i="8"/>
  <c r="AC239" i="8"/>
  <c r="AB239" i="8"/>
  <c r="AA239" i="8"/>
  <c r="Z239" i="8"/>
  <c r="Y239" i="8"/>
  <c r="X239" i="8"/>
  <c r="W239" i="8"/>
  <c r="V239" i="8"/>
  <c r="U239" i="8"/>
  <c r="T239" i="8"/>
  <c r="S239" i="8"/>
  <c r="R239" i="8"/>
  <c r="Q239" i="8"/>
  <c r="P239" i="8"/>
  <c r="O239" i="8"/>
  <c r="N239" i="8"/>
  <c r="M239" i="8"/>
  <c r="L239" i="8"/>
  <c r="K239" i="8"/>
  <c r="J239" i="8"/>
  <c r="I239" i="8"/>
  <c r="H239" i="8"/>
  <c r="G239" i="8"/>
  <c r="F239" i="8"/>
  <c r="E239" i="8"/>
  <c r="D239" i="8"/>
  <c r="C239" i="8"/>
  <c r="AX238" i="8"/>
  <c r="AW238" i="8"/>
  <c r="AV238" i="8"/>
  <c r="AU238" i="8"/>
  <c r="AT238" i="8"/>
  <c r="AS238" i="8"/>
  <c r="AR238" i="8"/>
  <c r="AQ238" i="8"/>
  <c r="AP238" i="8"/>
  <c r="AO238" i="8"/>
  <c r="AN238" i="8"/>
  <c r="AM238" i="8"/>
  <c r="AL238" i="8"/>
  <c r="AK238" i="8"/>
  <c r="AJ238" i="8"/>
  <c r="AI238" i="8"/>
  <c r="AH238" i="8"/>
  <c r="AG238" i="8"/>
  <c r="AF238" i="8"/>
  <c r="AE238" i="8"/>
  <c r="AD238" i="8"/>
  <c r="AC238" i="8"/>
  <c r="AB238" i="8"/>
  <c r="AA238" i="8"/>
  <c r="Z238" i="8"/>
  <c r="Y238" i="8"/>
  <c r="X238" i="8"/>
  <c r="W238" i="8"/>
  <c r="V238" i="8"/>
  <c r="U238" i="8"/>
  <c r="T238" i="8"/>
  <c r="S238" i="8"/>
  <c r="R238" i="8"/>
  <c r="Q238" i="8"/>
  <c r="P238" i="8"/>
  <c r="O238" i="8"/>
  <c r="N238" i="8"/>
  <c r="M238" i="8"/>
  <c r="L238" i="8"/>
  <c r="K238" i="8"/>
  <c r="J238" i="8"/>
  <c r="I238" i="8"/>
  <c r="H238" i="8"/>
  <c r="G238" i="8"/>
  <c r="F238" i="8"/>
  <c r="E238" i="8"/>
  <c r="D238" i="8"/>
  <c r="C238" i="8"/>
  <c r="AX237" i="8"/>
  <c r="AW237" i="8"/>
  <c r="AV237" i="8"/>
  <c r="AU237" i="8"/>
  <c r="AT237" i="8"/>
  <c r="AS237" i="8"/>
  <c r="AR237" i="8"/>
  <c r="AQ237" i="8"/>
  <c r="AP237" i="8"/>
  <c r="AO237" i="8"/>
  <c r="AN237" i="8"/>
  <c r="AM237" i="8"/>
  <c r="AL237" i="8"/>
  <c r="AK237" i="8"/>
  <c r="AJ237" i="8"/>
  <c r="AI237" i="8"/>
  <c r="AH237" i="8"/>
  <c r="AG237" i="8"/>
  <c r="AF237" i="8"/>
  <c r="AE237" i="8"/>
  <c r="AD237" i="8"/>
  <c r="AC237" i="8"/>
  <c r="AB237" i="8"/>
  <c r="AA237" i="8"/>
  <c r="Z237" i="8"/>
  <c r="Y237" i="8"/>
  <c r="X237" i="8"/>
  <c r="W237" i="8"/>
  <c r="V237" i="8"/>
  <c r="U237" i="8"/>
  <c r="T237" i="8"/>
  <c r="S237" i="8"/>
  <c r="R237" i="8"/>
  <c r="Q237" i="8"/>
  <c r="P237" i="8"/>
  <c r="O237" i="8"/>
  <c r="N237" i="8"/>
  <c r="M237" i="8"/>
  <c r="L237" i="8"/>
  <c r="K237" i="8"/>
  <c r="J237" i="8"/>
  <c r="I237" i="8"/>
  <c r="H237" i="8"/>
  <c r="G237" i="8"/>
  <c r="F237" i="8"/>
  <c r="E237" i="8"/>
  <c r="D237" i="8"/>
  <c r="C237" i="8"/>
  <c r="AX236" i="8"/>
  <c r="AW236" i="8"/>
  <c r="AV236" i="8"/>
  <c r="AU236" i="8"/>
  <c r="AT236" i="8"/>
  <c r="AS236" i="8"/>
  <c r="AR236" i="8"/>
  <c r="AQ236" i="8"/>
  <c r="AP236" i="8"/>
  <c r="AO236" i="8"/>
  <c r="AN236" i="8"/>
  <c r="AM236" i="8"/>
  <c r="AL236" i="8"/>
  <c r="AK236" i="8"/>
  <c r="AJ236" i="8"/>
  <c r="AI236" i="8"/>
  <c r="AH236" i="8"/>
  <c r="AG236" i="8"/>
  <c r="AF236" i="8"/>
  <c r="AE236" i="8"/>
  <c r="AD236" i="8"/>
  <c r="AC236" i="8"/>
  <c r="AB236" i="8"/>
  <c r="AA236" i="8"/>
  <c r="Z236" i="8"/>
  <c r="Y236" i="8"/>
  <c r="X236" i="8"/>
  <c r="W236" i="8"/>
  <c r="V236" i="8"/>
  <c r="U236" i="8"/>
  <c r="T236" i="8"/>
  <c r="S236" i="8"/>
  <c r="R236" i="8"/>
  <c r="Q236" i="8"/>
  <c r="P236" i="8"/>
  <c r="O236" i="8"/>
  <c r="N236" i="8"/>
  <c r="M236" i="8"/>
  <c r="L236" i="8"/>
  <c r="K236" i="8"/>
  <c r="J236" i="8"/>
  <c r="I236" i="8"/>
  <c r="H236" i="8"/>
  <c r="G236" i="8"/>
  <c r="F236" i="8"/>
  <c r="E236" i="8"/>
  <c r="D236" i="8"/>
  <c r="C236" i="8"/>
  <c r="AX235" i="8"/>
  <c r="AW235" i="8"/>
  <c r="AV235" i="8"/>
  <c r="AU235" i="8"/>
  <c r="AT235" i="8"/>
  <c r="AS235" i="8"/>
  <c r="AR235" i="8"/>
  <c r="AQ235" i="8"/>
  <c r="AP235" i="8"/>
  <c r="AO235" i="8"/>
  <c r="AN235" i="8"/>
  <c r="AM235" i="8"/>
  <c r="AL235" i="8"/>
  <c r="AK235" i="8"/>
  <c r="AJ235" i="8"/>
  <c r="AI235" i="8"/>
  <c r="AH235" i="8"/>
  <c r="AG235" i="8"/>
  <c r="AF235" i="8"/>
  <c r="AE235" i="8"/>
  <c r="AD235" i="8"/>
  <c r="AC235" i="8"/>
  <c r="AB235" i="8"/>
  <c r="AA235" i="8"/>
  <c r="Z235" i="8"/>
  <c r="Y235" i="8"/>
  <c r="X235" i="8"/>
  <c r="W235" i="8"/>
  <c r="V235" i="8"/>
  <c r="U235" i="8"/>
  <c r="T235" i="8"/>
  <c r="S235" i="8"/>
  <c r="R235" i="8"/>
  <c r="Q235" i="8"/>
  <c r="P235" i="8"/>
  <c r="O235" i="8"/>
  <c r="N235" i="8"/>
  <c r="M235" i="8"/>
  <c r="L235" i="8"/>
  <c r="K235" i="8"/>
  <c r="J235" i="8"/>
  <c r="I235" i="8"/>
  <c r="H235" i="8"/>
  <c r="G235" i="8"/>
  <c r="F235" i="8"/>
  <c r="E235" i="8"/>
  <c r="D235" i="8"/>
  <c r="C235" i="8"/>
  <c r="AX234" i="8"/>
  <c r="AW234" i="8"/>
  <c r="AV234" i="8"/>
  <c r="AU234" i="8"/>
  <c r="AT234" i="8"/>
  <c r="AS234" i="8"/>
  <c r="AR234" i="8"/>
  <c r="AQ234" i="8"/>
  <c r="AP234" i="8"/>
  <c r="AO234" i="8"/>
  <c r="AN234" i="8"/>
  <c r="AM234" i="8"/>
  <c r="AL234" i="8"/>
  <c r="AK234" i="8"/>
  <c r="AJ234" i="8"/>
  <c r="AI234" i="8"/>
  <c r="AH234" i="8"/>
  <c r="AG234" i="8"/>
  <c r="AF234" i="8"/>
  <c r="AE234" i="8"/>
  <c r="AD234" i="8"/>
  <c r="AC234" i="8"/>
  <c r="AB234" i="8"/>
  <c r="AA234" i="8"/>
  <c r="Z234" i="8"/>
  <c r="Y234" i="8"/>
  <c r="X234" i="8"/>
  <c r="W234" i="8"/>
  <c r="V234" i="8"/>
  <c r="U234" i="8"/>
  <c r="T234" i="8"/>
  <c r="S234" i="8"/>
  <c r="R234" i="8"/>
  <c r="Q234" i="8"/>
  <c r="P234" i="8"/>
  <c r="O234" i="8"/>
  <c r="N234" i="8"/>
  <c r="M234" i="8"/>
  <c r="L234" i="8"/>
  <c r="K234" i="8"/>
  <c r="J234" i="8"/>
  <c r="I234" i="8"/>
  <c r="H234" i="8"/>
  <c r="G234" i="8"/>
  <c r="F234" i="8"/>
  <c r="E234" i="8"/>
  <c r="D234" i="8"/>
  <c r="C234" i="8"/>
  <c r="AX233" i="8"/>
  <c r="AW233" i="8"/>
  <c r="AV233" i="8"/>
  <c r="AU233" i="8"/>
  <c r="AT233" i="8"/>
  <c r="AS233" i="8"/>
  <c r="AR233" i="8"/>
  <c r="AQ233" i="8"/>
  <c r="AP233" i="8"/>
  <c r="AO233" i="8"/>
  <c r="AN233" i="8"/>
  <c r="AM233" i="8"/>
  <c r="AL233" i="8"/>
  <c r="AK233" i="8"/>
  <c r="AJ233" i="8"/>
  <c r="AI233" i="8"/>
  <c r="AH233" i="8"/>
  <c r="AG233" i="8"/>
  <c r="AF233" i="8"/>
  <c r="AE233" i="8"/>
  <c r="AD233" i="8"/>
  <c r="AC233" i="8"/>
  <c r="AB233" i="8"/>
  <c r="AA233" i="8"/>
  <c r="Z233" i="8"/>
  <c r="Y233" i="8"/>
  <c r="X233" i="8"/>
  <c r="W233" i="8"/>
  <c r="V233" i="8"/>
  <c r="U233" i="8"/>
  <c r="T233" i="8"/>
  <c r="S233" i="8"/>
  <c r="R233" i="8"/>
  <c r="Q233" i="8"/>
  <c r="P233" i="8"/>
  <c r="O233" i="8"/>
  <c r="N233" i="8"/>
  <c r="M233" i="8"/>
  <c r="L233" i="8"/>
  <c r="K233" i="8"/>
  <c r="J233" i="8"/>
  <c r="I233" i="8"/>
  <c r="H233" i="8"/>
  <c r="G233" i="8"/>
  <c r="F233" i="8"/>
  <c r="E233" i="8"/>
  <c r="D233" i="8"/>
  <c r="C233" i="8"/>
  <c r="AX232" i="8"/>
  <c r="AW232" i="8"/>
  <c r="AV232" i="8"/>
  <c r="AU232" i="8"/>
  <c r="AT232" i="8"/>
  <c r="AS232" i="8"/>
  <c r="AR232" i="8"/>
  <c r="AQ232" i="8"/>
  <c r="AP232" i="8"/>
  <c r="AO232" i="8"/>
  <c r="AN232" i="8"/>
  <c r="AM232" i="8"/>
  <c r="AL232" i="8"/>
  <c r="AK232" i="8"/>
  <c r="AJ232" i="8"/>
  <c r="AI232" i="8"/>
  <c r="AH232" i="8"/>
  <c r="AG232" i="8"/>
  <c r="AF232" i="8"/>
  <c r="AE232" i="8"/>
  <c r="AD232" i="8"/>
  <c r="AC232" i="8"/>
  <c r="AB232" i="8"/>
  <c r="AA232" i="8"/>
  <c r="Z232" i="8"/>
  <c r="Y232" i="8"/>
  <c r="X232" i="8"/>
  <c r="W232" i="8"/>
  <c r="V232" i="8"/>
  <c r="U232" i="8"/>
  <c r="T232" i="8"/>
  <c r="S232" i="8"/>
  <c r="R232" i="8"/>
  <c r="Q232" i="8"/>
  <c r="P232" i="8"/>
  <c r="O232" i="8"/>
  <c r="N232" i="8"/>
  <c r="M232" i="8"/>
  <c r="L232" i="8"/>
  <c r="K232" i="8"/>
  <c r="J232" i="8"/>
  <c r="I232" i="8"/>
  <c r="H232" i="8"/>
  <c r="G232" i="8"/>
  <c r="F232" i="8"/>
  <c r="E232" i="8"/>
  <c r="D232" i="8"/>
  <c r="C232" i="8"/>
  <c r="AX231" i="8"/>
  <c r="AW231" i="8"/>
  <c r="AV231" i="8"/>
  <c r="AU231" i="8"/>
  <c r="AT231" i="8"/>
  <c r="AS231" i="8"/>
  <c r="AR231" i="8"/>
  <c r="AQ231" i="8"/>
  <c r="AP231" i="8"/>
  <c r="AO231" i="8"/>
  <c r="AN231" i="8"/>
  <c r="AM231" i="8"/>
  <c r="AL231" i="8"/>
  <c r="AK231" i="8"/>
  <c r="AJ231" i="8"/>
  <c r="AI231" i="8"/>
  <c r="AH231" i="8"/>
  <c r="AG231" i="8"/>
  <c r="AF231" i="8"/>
  <c r="AE231" i="8"/>
  <c r="AD231" i="8"/>
  <c r="AC231" i="8"/>
  <c r="AB231" i="8"/>
  <c r="AA231" i="8"/>
  <c r="Z231" i="8"/>
  <c r="Y231" i="8"/>
  <c r="X231" i="8"/>
  <c r="W231" i="8"/>
  <c r="V231" i="8"/>
  <c r="U231" i="8"/>
  <c r="T231" i="8"/>
  <c r="S231" i="8"/>
  <c r="R231" i="8"/>
  <c r="Q231" i="8"/>
  <c r="P231" i="8"/>
  <c r="O231" i="8"/>
  <c r="N231" i="8"/>
  <c r="M231" i="8"/>
  <c r="L231" i="8"/>
  <c r="K231" i="8"/>
  <c r="J231" i="8"/>
  <c r="I231" i="8"/>
  <c r="H231" i="8"/>
  <c r="G231" i="8"/>
  <c r="F231" i="8"/>
  <c r="E231" i="8"/>
  <c r="D231" i="8"/>
  <c r="C231" i="8"/>
  <c r="AX230" i="8"/>
  <c r="AW230" i="8"/>
  <c r="AV230" i="8"/>
  <c r="AU230" i="8"/>
  <c r="AT230" i="8"/>
  <c r="AS230" i="8"/>
  <c r="AR230" i="8"/>
  <c r="AQ230" i="8"/>
  <c r="AP230" i="8"/>
  <c r="AO230" i="8"/>
  <c r="AN230" i="8"/>
  <c r="AM230" i="8"/>
  <c r="AL230" i="8"/>
  <c r="AK230" i="8"/>
  <c r="AJ230" i="8"/>
  <c r="AI230" i="8"/>
  <c r="AH230" i="8"/>
  <c r="AG230" i="8"/>
  <c r="AF230" i="8"/>
  <c r="AE230" i="8"/>
  <c r="AD230" i="8"/>
  <c r="AC230" i="8"/>
  <c r="AB230" i="8"/>
  <c r="AA230" i="8"/>
  <c r="Z230" i="8"/>
  <c r="Y230" i="8"/>
  <c r="X230" i="8"/>
  <c r="W230" i="8"/>
  <c r="V230" i="8"/>
  <c r="U230" i="8"/>
  <c r="T230" i="8"/>
  <c r="S230" i="8"/>
  <c r="R230" i="8"/>
  <c r="Q230" i="8"/>
  <c r="P230" i="8"/>
  <c r="O230" i="8"/>
  <c r="N230" i="8"/>
  <c r="M230" i="8"/>
  <c r="L230" i="8"/>
  <c r="K230" i="8"/>
  <c r="J230" i="8"/>
  <c r="I230" i="8"/>
  <c r="H230" i="8"/>
  <c r="G230" i="8"/>
  <c r="F230" i="8"/>
  <c r="E230" i="8"/>
  <c r="D230" i="8"/>
  <c r="C230" i="8"/>
  <c r="AX229" i="8"/>
  <c r="AW229" i="8"/>
  <c r="AV229" i="8"/>
  <c r="AU229" i="8"/>
  <c r="AT229" i="8"/>
  <c r="AS229" i="8"/>
  <c r="AR229" i="8"/>
  <c r="AQ229" i="8"/>
  <c r="AP229" i="8"/>
  <c r="AO229" i="8"/>
  <c r="AN229" i="8"/>
  <c r="AM229" i="8"/>
  <c r="AL229" i="8"/>
  <c r="AK229" i="8"/>
  <c r="AJ229" i="8"/>
  <c r="AI229" i="8"/>
  <c r="AH229" i="8"/>
  <c r="AG229" i="8"/>
  <c r="AF229" i="8"/>
  <c r="AE229" i="8"/>
  <c r="AD229" i="8"/>
  <c r="AC229" i="8"/>
  <c r="AB229" i="8"/>
  <c r="AA229" i="8"/>
  <c r="Z229" i="8"/>
  <c r="Y229" i="8"/>
  <c r="X229" i="8"/>
  <c r="W229" i="8"/>
  <c r="V229" i="8"/>
  <c r="U229" i="8"/>
  <c r="T229" i="8"/>
  <c r="S229" i="8"/>
  <c r="R229" i="8"/>
  <c r="Q229" i="8"/>
  <c r="P229" i="8"/>
  <c r="O229" i="8"/>
  <c r="N229" i="8"/>
  <c r="M229" i="8"/>
  <c r="L229" i="8"/>
  <c r="K229" i="8"/>
  <c r="J229" i="8"/>
  <c r="I229" i="8"/>
  <c r="H229" i="8"/>
  <c r="G229" i="8"/>
  <c r="F229" i="8"/>
  <c r="E229" i="8"/>
  <c r="D229" i="8"/>
  <c r="C229" i="8"/>
  <c r="AX228" i="8"/>
  <c r="AW228" i="8"/>
  <c r="AV228" i="8"/>
  <c r="AU228" i="8"/>
  <c r="AT228" i="8"/>
  <c r="AS228" i="8"/>
  <c r="AR228" i="8"/>
  <c r="AQ228" i="8"/>
  <c r="AP228" i="8"/>
  <c r="AO228" i="8"/>
  <c r="AN228" i="8"/>
  <c r="AM228" i="8"/>
  <c r="AL228" i="8"/>
  <c r="AK228" i="8"/>
  <c r="AJ228" i="8"/>
  <c r="AI228" i="8"/>
  <c r="AH228" i="8"/>
  <c r="AG228" i="8"/>
  <c r="AF228" i="8"/>
  <c r="AE228" i="8"/>
  <c r="AD228" i="8"/>
  <c r="AC228" i="8"/>
  <c r="AB228" i="8"/>
  <c r="AA228" i="8"/>
  <c r="Z228" i="8"/>
  <c r="Y228" i="8"/>
  <c r="X228" i="8"/>
  <c r="W228" i="8"/>
  <c r="V228" i="8"/>
  <c r="U228" i="8"/>
  <c r="T228" i="8"/>
  <c r="S228" i="8"/>
  <c r="R228" i="8"/>
  <c r="Q228" i="8"/>
  <c r="P228" i="8"/>
  <c r="O228" i="8"/>
  <c r="N228" i="8"/>
  <c r="M228" i="8"/>
  <c r="L228" i="8"/>
  <c r="K228" i="8"/>
  <c r="J228" i="8"/>
  <c r="I228" i="8"/>
  <c r="H228" i="8"/>
  <c r="G228" i="8"/>
  <c r="F228" i="8"/>
  <c r="E228" i="8"/>
  <c r="D228" i="8"/>
  <c r="C228" i="8"/>
  <c r="AX227" i="8"/>
  <c r="AW227" i="8"/>
  <c r="AV227" i="8"/>
  <c r="AU227" i="8"/>
  <c r="AT227" i="8"/>
  <c r="AS227" i="8"/>
  <c r="AR227" i="8"/>
  <c r="AQ227" i="8"/>
  <c r="AP227" i="8"/>
  <c r="AO227" i="8"/>
  <c r="AN227" i="8"/>
  <c r="AM227" i="8"/>
  <c r="AL227" i="8"/>
  <c r="AK227" i="8"/>
  <c r="AJ227" i="8"/>
  <c r="AI227" i="8"/>
  <c r="AH227" i="8"/>
  <c r="AG227" i="8"/>
  <c r="AF227" i="8"/>
  <c r="AE227" i="8"/>
  <c r="AD227" i="8"/>
  <c r="AC227" i="8"/>
  <c r="AB227" i="8"/>
  <c r="AA227" i="8"/>
  <c r="Z227" i="8"/>
  <c r="Y227" i="8"/>
  <c r="X227" i="8"/>
  <c r="W227" i="8"/>
  <c r="V227" i="8"/>
  <c r="U227" i="8"/>
  <c r="T227" i="8"/>
  <c r="S227" i="8"/>
  <c r="R227" i="8"/>
  <c r="Q227" i="8"/>
  <c r="P227" i="8"/>
  <c r="O227" i="8"/>
  <c r="N227" i="8"/>
  <c r="M227" i="8"/>
  <c r="L227" i="8"/>
  <c r="K227" i="8"/>
  <c r="J227" i="8"/>
  <c r="I227" i="8"/>
  <c r="H227" i="8"/>
  <c r="G227" i="8"/>
  <c r="F227" i="8"/>
  <c r="E227" i="8"/>
  <c r="D227" i="8"/>
  <c r="C227" i="8"/>
  <c r="AX226" i="8"/>
  <c r="AW226" i="8"/>
  <c r="AV226" i="8"/>
  <c r="AU226" i="8"/>
  <c r="AT226" i="8"/>
  <c r="AS226" i="8"/>
  <c r="AR226" i="8"/>
  <c r="AQ226" i="8"/>
  <c r="AP226" i="8"/>
  <c r="AO226" i="8"/>
  <c r="AN226" i="8"/>
  <c r="AM226" i="8"/>
  <c r="AL226" i="8"/>
  <c r="AK226" i="8"/>
  <c r="AJ226" i="8"/>
  <c r="AI226" i="8"/>
  <c r="AH226" i="8"/>
  <c r="AG226" i="8"/>
  <c r="AF226" i="8"/>
  <c r="AE226" i="8"/>
  <c r="AD226" i="8"/>
  <c r="AC226" i="8"/>
  <c r="AB226" i="8"/>
  <c r="AA226" i="8"/>
  <c r="Z226" i="8"/>
  <c r="Y226" i="8"/>
  <c r="X226" i="8"/>
  <c r="W226" i="8"/>
  <c r="V226" i="8"/>
  <c r="U226" i="8"/>
  <c r="T226" i="8"/>
  <c r="S226" i="8"/>
  <c r="R226" i="8"/>
  <c r="Q226" i="8"/>
  <c r="P226" i="8"/>
  <c r="O226" i="8"/>
  <c r="N226" i="8"/>
  <c r="M226" i="8"/>
  <c r="L226" i="8"/>
  <c r="K226" i="8"/>
  <c r="J226" i="8"/>
  <c r="I226" i="8"/>
  <c r="H226" i="8"/>
  <c r="G226" i="8"/>
  <c r="F226" i="8"/>
  <c r="E226" i="8"/>
  <c r="D226" i="8"/>
  <c r="C226" i="8"/>
  <c r="AX225" i="8"/>
  <c r="AW225" i="8"/>
  <c r="AV225" i="8"/>
  <c r="AU225" i="8"/>
  <c r="AT225" i="8"/>
  <c r="AS225" i="8"/>
  <c r="AR225" i="8"/>
  <c r="AQ225" i="8"/>
  <c r="AP225" i="8"/>
  <c r="AO225" i="8"/>
  <c r="AN225" i="8"/>
  <c r="AM225" i="8"/>
  <c r="AL225" i="8"/>
  <c r="AK225" i="8"/>
  <c r="AJ225" i="8"/>
  <c r="AI225" i="8"/>
  <c r="AH225" i="8"/>
  <c r="AG225" i="8"/>
  <c r="AF225" i="8"/>
  <c r="AE225" i="8"/>
  <c r="AD225" i="8"/>
  <c r="AC225" i="8"/>
  <c r="AB225" i="8"/>
  <c r="AA225" i="8"/>
  <c r="Z225" i="8"/>
  <c r="Y225" i="8"/>
  <c r="X225" i="8"/>
  <c r="W225" i="8"/>
  <c r="V225" i="8"/>
  <c r="U225" i="8"/>
  <c r="T225" i="8"/>
  <c r="S225" i="8"/>
  <c r="R225" i="8"/>
  <c r="Q225" i="8"/>
  <c r="P225" i="8"/>
  <c r="O225" i="8"/>
  <c r="N225" i="8"/>
  <c r="M225" i="8"/>
  <c r="L225" i="8"/>
  <c r="K225" i="8"/>
  <c r="J225" i="8"/>
  <c r="I225" i="8"/>
  <c r="H225" i="8"/>
  <c r="G225" i="8"/>
  <c r="F225" i="8"/>
  <c r="E225" i="8"/>
  <c r="D225" i="8"/>
  <c r="C225" i="8"/>
  <c r="AX224" i="8"/>
  <c r="AW224" i="8"/>
  <c r="AV224" i="8"/>
  <c r="AU224" i="8"/>
  <c r="AT224" i="8"/>
  <c r="AS224" i="8"/>
  <c r="AR224" i="8"/>
  <c r="AQ224" i="8"/>
  <c r="AP224" i="8"/>
  <c r="AO224" i="8"/>
  <c r="AN224" i="8"/>
  <c r="AM224" i="8"/>
  <c r="AL224" i="8"/>
  <c r="AK224" i="8"/>
  <c r="AJ224" i="8"/>
  <c r="AI224" i="8"/>
  <c r="AH224" i="8"/>
  <c r="AG224" i="8"/>
  <c r="AF224" i="8"/>
  <c r="AE224" i="8"/>
  <c r="AD224" i="8"/>
  <c r="AC224" i="8"/>
  <c r="AB224" i="8"/>
  <c r="AA224" i="8"/>
  <c r="Z224" i="8"/>
  <c r="Y224" i="8"/>
  <c r="X224" i="8"/>
  <c r="W224" i="8"/>
  <c r="V224" i="8"/>
  <c r="U224" i="8"/>
  <c r="T224" i="8"/>
  <c r="S224" i="8"/>
  <c r="R224" i="8"/>
  <c r="Q224" i="8"/>
  <c r="P224" i="8"/>
  <c r="O224" i="8"/>
  <c r="N224" i="8"/>
  <c r="M224" i="8"/>
  <c r="L224" i="8"/>
  <c r="K224" i="8"/>
  <c r="J224" i="8"/>
  <c r="I224" i="8"/>
  <c r="H224" i="8"/>
  <c r="G224" i="8"/>
  <c r="F224" i="8"/>
  <c r="E224" i="8"/>
  <c r="D224" i="8"/>
  <c r="C224" i="8"/>
  <c r="AX223" i="8"/>
  <c r="AW223" i="8"/>
  <c r="AV223" i="8"/>
  <c r="AU223" i="8"/>
  <c r="AT223" i="8"/>
  <c r="AS223" i="8"/>
  <c r="AR223" i="8"/>
  <c r="AQ223" i="8"/>
  <c r="AP223" i="8"/>
  <c r="AO223" i="8"/>
  <c r="AN223" i="8"/>
  <c r="AM223" i="8"/>
  <c r="AL223" i="8"/>
  <c r="AK223" i="8"/>
  <c r="AJ223" i="8"/>
  <c r="AI223" i="8"/>
  <c r="AH223" i="8"/>
  <c r="AG223" i="8"/>
  <c r="AF223" i="8"/>
  <c r="AE223" i="8"/>
  <c r="AD223" i="8"/>
  <c r="AC223" i="8"/>
  <c r="AB223" i="8"/>
  <c r="AA223" i="8"/>
  <c r="Z223" i="8"/>
  <c r="Y223" i="8"/>
  <c r="X223" i="8"/>
  <c r="W223" i="8"/>
  <c r="V223" i="8"/>
  <c r="U223" i="8"/>
  <c r="T223" i="8"/>
  <c r="S223" i="8"/>
  <c r="R223" i="8"/>
  <c r="Q223" i="8"/>
  <c r="P223" i="8"/>
  <c r="O223" i="8"/>
  <c r="N223" i="8"/>
  <c r="M223" i="8"/>
  <c r="L223" i="8"/>
  <c r="K223" i="8"/>
  <c r="J223" i="8"/>
  <c r="I223" i="8"/>
  <c r="H223" i="8"/>
  <c r="G223" i="8"/>
  <c r="F223" i="8"/>
  <c r="E223" i="8"/>
  <c r="D223" i="8"/>
  <c r="C223" i="8"/>
  <c r="AX222" i="8"/>
  <c r="AW222" i="8"/>
  <c r="AV222" i="8"/>
  <c r="AU222" i="8"/>
  <c r="AT222" i="8"/>
  <c r="AS222" i="8"/>
  <c r="AR222" i="8"/>
  <c r="AQ222" i="8"/>
  <c r="AP222" i="8"/>
  <c r="AO222" i="8"/>
  <c r="AN222" i="8"/>
  <c r="AM222" i="8"/>
  <c r="AL222" i="8"/>
  <c r="AK222" i="8"/>
  <c r="AJ222" i="8"/>
  <c r="AI222" i="8"/>
  <c r="AH222" i="8"/>
  <c r="AG222" i="8"/>
  <c r="AF222" i="8"/>
  <c r="AE222" i="8"/>
  <c r="AD222" i="8"/>
  <c r="AC222" i="8"/>
  <c r="AB222" i="8"/>
  <c r="AA222" i="8"/>
  <c r="Z222" i="8"/>
  <c r="Y222" i="8"/>
  <c r="X222" i="8"/>
  <c r="W222" i="8"/>
  <c r="V222" i="8"/>
  <c r="U222" i="8"/>
  <c r="T222" i="8"/>
  <c r="S222" i="8"/>
  <c r="R222" i="8"/>
  <c r="Q222" i="8"/>
  <c r="P222" i="8"/>
  <c r="O222" i="8"/>
  <c r="N222" i="8"/>
  <c r="M222" i="8"/>
  <c r="L222" i="8"/>
  <c r="K222" i="8"/>
  <c r="J222" i="8"/>
  <c r="I222" i="8"/>
  <c r="H222" i="8"/>
  <c r="G222" i="8"/>
  <c r="F222" i="8"/>
  <c r="E222" i="8"/>
  <c r="D222" i="8"/>
  <c r="C222" i="8"/>
  <c r="AX221" i="8"/>
  <c r="AW221" i="8"/>
  <c r="AV221" i="8"/>
  <c r="AU221" i="8"/>
  <c r="AT221" i="8"/>
  <c r="AS221" i="8"/>
  <c r="AR221" i="8"/>
  <c r="AQ221" i="8"/>
  <c r="AP221" i="8"/>
  <c r="AO221" i="8"/>
  <c r="AN221" i="8"/>
  <c r="AM221" i="8"/>
  <c r="AL221" i="8"/>
  <c r="AK221" i="8"/>
  <c r="AJ221" i="8"/>
  <c r="AI221" i="8"/>
  <c r="AH221" i="8"/>
  <c r="AG221" i="8"/>
  <c r="AF221" i="8"/>
  <c r="AE221" i="8"/>
  <c r="AD221" i="8"/>
  <c r="AC221" i="8"/>
  <c r="AB221" i="8"/>
  <c r="AA221" i="8"/>
  <c r="Z221" i="8"/>
  <c r="Y221" i="8"/>
  <c r="X221" i="8"/>
  <c r="W221" i="8"/>
  <c r="V221" i="8"/>
  <c r="U221" i="8"/>
  <c r="T221" i="8"/>
  <c r="S221" i="8"/>
  <c r="R221" i="8"/>
  <c r="Q221" i="8"/>
  <c r="P221" i="8"/>
  <c r="O221" i="8"/>
  <c r="N221" i="8"/>
  <c r="M221" i="8"/>
  <c r="L221" i="8"/>
  <c r="K221" i="8"/>
  <c r="J221" i="8"/>
  <c r="I221" i="8"/>
  <c r="H221" i="8"/>
  <c r="G221" i="8"/>
  <c r="F221" i="8"/>
  <c r="E221" i="8"/>
  <c r="D221" i="8"/>
  <c r="C221" i="8"/>
  <c r="AX220" i="8"/>
  <c r="AW220" i="8"/>
  <c r="AV220" i="8"/>
  <c r="AU220" i="8"/>
  <c r="AT220" i="8"/>
  <c r="AS220" i="8"/>
  <c r="AR220" i="8"/>
  <c r="AQ220" i="8"/>
  <c r="AP220" i="8"/>
  <c r="AO220" i="8"/>
  <c r="AN220" i="8"/>
  <c r="AM220" i="8"/>
  <c r="AL220" i="8"/>
  <c r="AK220" i="8"/>
  <c r="AJ220" i="8"/>
  <c r="AI220" i="8"/>
  <c r="AH220" i="8"/>
  <c r="AG220" i="8"/>
  <c r="AF220" i="8"/>
  <c r="AE220" i="8"/>
  <c r="AD220" i="8"/>
  <c r="AC220" i="8"/>
  <c r="AB220" i="8"/>
  <c r="AA220" i="8"/>
  <c r="Z220" i="8"/>
  <c r="Y220" i="8"/>
  <c r="X220" i="8"/>
  <c r="W220" i="8"/>
  <c r="V220" i="8"/>
  <c r="U220" i="8"/>
  <c r="T220" i="8"/>
  <c r="S220" i="8"/>
  <c r="R220" i="8"/>
  <c r="Q220" i="8"/>
  <c r="P220" i="8"/>
  <c r="O220" i="8"/>
  <c r="N220" i="8"/>
  <c r="M220" i="8"/>
  <c r="L220" i="8"/>
  <c r="K220" i="8"/>
  <c r="J220" i="8"/>
  <c r="I220" i="8"/>
  <c r="H220" i="8"/>
  <c r="G220" i="8"/>
  <c r="F220" i="8"/>
  <c r="E220" i="8"/>
  <c r="D220" i="8"/>
  <c r="C220" i="8"/>
  <c r="AX219" i="8"/>
  <c r="AW219" i="8"/>
  <c r="AV219" i="8"/>
  <c r="AU219" i="8"/>
  <c r="AT219" i="8"/>
  <c r="AS219" i="8"/>
  <c r="AR219" i="8"/>
  <c r="AQ219" i="8"/>
  <c r="AP219" i="8"/>
  <c r="AO219" i="8"/>
  <c r="AN219" i="8"/>
  <c r="AM219" i="8"/>
  <c r="AL219" i="8"/>
  <c r="AK219" i="8"/>
  <c r="AJ219" i="8"/>
  <c r="AI219" i="8"/>
  <c r="AH219" i="8"/>
  <c r="AG219" i="8"/>
  <c r="AF219" i="8"/>
  <c r="AE219" i="8"/>
  <c r="AD219" i="8"/>
  <c r="AC219" i="8"/>
  <c r="AB219" i="8"/>
  <c r="AA219" i="8"/>
  <c r="Z219" i="8"/>
  <c r="Y219" i="8"/>
  <c r="X219" i="8"/>
  <c r="W219" i="8"/>
  <c r="V219" i="8"/>
  <c r="U219" i="8"/>
  <c r="T219" i="8"/>
  <c r="S219" i="8"/>
  <c r="R219" i="8"/>
  <c r="Q219" i="8"/>
  <c r="P219" i="8"/>
  <c r="O219" i="8"/>
  <c r="N219" i="8"/>
  <c r="M219" i="8"/>
  <c r="L219" i="8"/>
  <c r="K219" i="8"/>
  <c r="J219" i="8"/>
  <c r="I219" i="8"/>
  <c r="H219" i="8"/>
  <c r="G219" i="8"/>
  <c r="F219" i="8"/>
  <c r="E219" i="8"/>
  <c r="D219" i="8"/>
  <c r="C219" i="8"/>
  <c r="AX218" i="8"/>
  <c r="AW218" i="8"/>
  <c r="AV218" i="8"/>
  <c r="AU218" i="8"/>
  <c r="AT218" i="8"/>
  <c r="AS218" i="8"/>
  <c r="AR218" i="8"/>
  <c r="AQ218" i="8"/>
  <c r="AP218" i="8"/>
  <c r="AO218" i="8"/>
  <c r="AN218" i="8"/>
  <c r="AM218" i="8"/>
  <c r="AL218" i="8"/>
  <c r="AK218" i="8"/>
  <c r="AJ218" i="8"/>
  <c r="AI218" i="8"/>
  <c r="AH218" i="8"/>
  <c r="AG218" i="8"/>
  <c r="AF218" i="8"/>
  <c r="AE218" i="8"/>
  <c r="AD218" i="8"/>
  <c r="AC218" i="8"/>
  <c r="AB218" i="8"/>
  <c r="AA218" i="8"/>
  <c r="Z218" i="8"/>
  <c r="Y218" i="8"/>
  <c r="X218" i="8"/>
  <c r="W218" i="8"/>
  <c r="V218" i="8"/>
  <c r="U218" i="8"/>
  <c r="T218" i="8"/>
  <c r="S218" i="8"/>
  <c r="R218" i="8"/>
  <c r="Q218" i="8"/>
  <c r="P218" i="8"/>
  <c r="O218" i="8"/>
  <c r="N218" i="8"/>
  <c r="M218" i="8"/>
  <c r="L218" i="8"/>
  <c r="K218" i="8"/>
  <c r="J218" i="8"/>
  <c r="I218" i="8"/>
  <c r="H218" i="8"/>
  <c r="G218" i="8"/>
  <c r="F218" i="8"/>
  <c r="E218" i="8"/>
  <c r="D218" i="8"/>
  <c r="C218" i="8"/>
  <c r="AX217" i="8"/>
  <c r="AW217" i="8"/>
  <c r="AV217" i="8"/>
  <c r="AU217" i="8"/>
  <c r="AT217" i="8"/>
  <c r="AS217" i="8"/>
  <c r="AR217" i="8"/>
  <c r="AQ217" i="8"/>
  <c r="AP217" i="8"/>
  <c r="AO217" i="8"/>
  <c r="AN217" i="8"/>
  <c r="AM217" i="8"/>
  <c r="AL217" i="8"/>
  <c r="AK217" i="8"/>
  <c r="AJ217" i="8"/>
  <c r="AI217" i="8"/>
  <c r="AH217" i="8"/>
  <c r="AG217" i="8"/>
  <c r="AF217" i="8"/>
  <c r="AE217" i="8"/>
  <c r="AD217" i="8"/>
  <c r="AC217" i="8"/>
  <c r="AB217" i="8"/>
  <c r="AA217" i="8"/>
  <c r="Z217" i="8"/>
  <c r="Y217" i="8"/>
  <c r="X217" i="8"/>
  <c r="W217" i="8"/>
  <c r="V217" i="8"/>
  <c r="U217" i="8"/>
  <c r="T217" i="8"/>
  <c r="S217" i="8"/>
  <c r="R217" i="8"/>
  <c r="Q217" i="8"/>
  <c r="P217" i="8"/>
  <c r="O217" i="8"/>
  <c r="N217" i="8"/>
  <c r="M217" i="8"/>
  <c r="L217" i="8"/>
  <c r="K217" i="8"/>
  <c r="J217" i="8"/>
  <c r="I217" i="8"/>
  <c r="H217" i="8"/>
  <c r="G217" i="8"/>
  <c r="F217" i="8"/>
  <c r="E217" i="8"/>
  <c r="D217" i="8"/>
  <c r="C217" i="8"/>
  <c r="AX216" i="8"/>
  <c r="AW216" i="8"/>
  <c r="AV216" i="8"/>
  <c r="AU216" i="8"/>
  <c r="AT216" i="8"/>
  <c r="AS216" i="8"/>
  <c r="AR216" i="8"/>
  <c r="AQ216" i="8"/>
  <c r="AP216" i="8"/>
  <c r="AO216" i="8"/>
  <c r="AN216" i="8"/>
  <c r="AM216" i="8"/>
  <c r="AL216" i="8"/>
  <c r="AK216" i="8"/>
  <c r="AJ216" i="8"/>
  <c r="AI216" i="8"/>
  <c r="AH216" i="8"/>
  <c r="AG216" i="8"/>
  <c r="AF216" i="8"/>
  <c r="AE216" i="8"/>
  <c r="AD216" i="8"/>
  <c r="AC216" i="8"/>
  <c r="AB216" i="8"/>
  <c r="AA216" i="8"/>
  <c r="Z216" i="8"/>
  <c r="Y216" i="8"/>
  <c r="X216" i="8"/>
  <c r="W216" i="8"/>
  <c r="V216" i="8"/>
  <c r="U216" i="8"/>
  <c r="T216" i="8"/>
  <c r="S216" i="8"/>
  <c r="R216" i="8"/>
  <c r="Q216" i="8"/>
  <c r="P216" i="8"/>
  <c r="O216" i="8"/>
  <c r="N216" i="8"/>
  <c r="M216" i="8"/>
  <c r="L216" i="8"/>
  <c r="K216" i="8"/>
  <c r="J216" i="8"/>
  <c r="I216" i="8"/>
  <c r="H216" i="8"/>
  <c r="G216" i="8"/>
  <c r="F216" i="8"/>
  <c r="E216" i="8"/>
  <c r="D216" i="8"/>
  <c r="C216" i="8"/>
  <c r="AX215" i="8"/>
  <c r="AW215" i="8"/>
  <c r="AV215" i="8"/>
  <c r="AU215" i="8"/>
  <c r="AT215" i="8"/>
  <c r="AS215" i="8"/>
  <c r="AR215" i="8"/>
  <c r="AQ215" i="8"/>
  <c r="AP215" i="8"/>
  <c r="AO215" i="8"/>
  <c r="AN215" i="8"/>
  <c r="AM215" i="8"/>
  <c r="AL215" i="8"/>
  <c r="AK215" i="8"/>
  <c r="AJ215" i="8"/>
  <c r="AI215" i="8"/>
  <c r="AH215" i="8"/>
  <c r="AG215" i="8"/>
  <c r="AF215" i="8"/>
  <c r="AE215" i="8"/>
  <c r="AD215" i="8"/>
  <c r="AC215" i="8"/>
  <c r="AB215" i="8"/>
  <c r="AA215" i="8"/>
  <c r="Z215" i="8"/>
  <c r="Y215" i="8"/>
  <c r="X215" i="8"/>
  <c r="W215" i="8"/>
  <c r="V215" i="8"/>
  <c r="U215" i="8"/>
  <c r="T215" i="8"/>
  <c r="S215" i="8"/>
  <c r="R215" i="8"/>
  <c r="Q215" i="8"/>
  <c r="P215" i="8"/>
  <c r="O215" i="8"/>
  <c r="N215" i="8"/>
  <c r="M215" i="8"/>
  <c r="L215" i="8"/>
  <c r="K215" i="8"/>
  <c r="J215" i="8"/>
  <c r="I215" i="8"/>
  <c r="H215" i="8"/>
  <c r="G215" i="8"/>
  <c r="F215" i="8"/>
  <c r="E215" i="8"/>
  <c r="D215" i="8"/>
  <c r="C215" i="8"/>
  <c r="AX214" i="8"/>
  <c r="AW214" i="8"/>
  <c r="AV214" i="8"/>
  <c r="AU214" i="8"/>
  <c r="AT214" i="8"/>
  <c r="AS214" i="8"/>
  <c r="AR214" i="8"/>
  <c r="AQ214" i="8"/>
  <c r="AP214" i="8"/>
  <c r="AO214" i="8"/>
  <c r="AN214" i="8"/>
  <c r="AM214" i="8"/>
  <c r="AL214" i="8"/>
  <c r="AK214" i="8"/>
  <c r="AJ214" i="8"/>
  <c r="AI214" i="8"/>
  <c r="AH214" i="8"/>
  <c r="AG214" i="8"/>
  <c r="AF214" i="8"/>
  <c r="AE214" i="8"/>
  <c r="AD214" i="8"/>
  <c r="AC214" i="8"/>
  <c r="AB214" i="8"/>
  <c r="AA214" i="8"/>
  <c r="Z214" i="8"/>
  <c r="Y214" i="8"/>
  <c r="X214" i="8"/>
  <c r="W214" i="8"/>
  <c r="V214" i="8"/>
  <c r="U214" i="8"/>
  <c r="T214" i="8"/>
  <c r="S214" i="8"/>
  <c r="R214" i="8"/>
  <c r="Q214" i="8"/>
  <c r="P214" i="8"/>
  <c r="O214" i="8"/>
  <c r="N214" i="8"/>
  <c r="M214" i="8"/>
  <c r="L214" i="8"/>
  <c r="K214" i="8"/>
  <c r="J214" i="8"/>
  <c r="I214" i="8"/>
  <c r="H214" i="8"/>
  <c r="G214" i="8"/>
  <c r="F214" i="8"/>
  <c r="E214" i="8"/>
  <c r="D214" i="8"/>
  <c r="C214" i="8"/>
  <c r="AX213" i="8"/>
  <c r="AW213" i="8"/>
  <c r="AV213" i="8"/>
  <c r="AU213" i="8"/>
  <c r="AT213" i="8"/>
  <c r="AS213" i="8"/>
  <c r="AR213" i="8"/>
  <c r="AQ213" i="8"/>
  <c r="AP213" i="8"/>
  <c r="AO213" i="8"/>
  <c r="AN213" i="8"/>
  <c r="AM213" i="8"/>
  <c r="AL213" i="8"/>
  <c r="AK213" i="8"/>
  <c r="AJ213" i="8"/>
  <c r="AI213" i="8"/>
  <c r="AH213" i="8"/>
  <c r="AG213" i="8"/>
  <c r="AF213" i="8"/>
  <c r="AE213" i="8"/>
  <c r="AD213" i="8"/>
  <c r="AC213" i="8"/>
  <c r="AB213" i="8"/>
  <c r="AA213" i="8"/>
  <c r="Z213" i="8"/>
  <c r="Y213" i="8"/>
  <c r="X213" i="8"/>
  <c r="W213" i="8"/>
  <c r="V213" i="8"/>
  <c r="U213" i="8"/>
  <c r="T213" i="8"/>
  <c r="S213" i="8"/>
  <c r="R213" i="8"/>
  <c r="Q213" i="8"/>
  <c r="P213" i="8"/>
  <c r="O213" i="8"/>
  <c r="N213" i="8"/>
  <c r="M213" i="8"/>
  <c r="L213" i="8"/>
  <c r="K213" i="8"/>
  <c r="J213" i="8"/>
  <c r="I213" i="8"/>
  <c r="H213" i="8"/>
  <c r="G213" i="8"/>
  <c r="F213" i="8"/>
  <c r="E213" i="8"/>
  <c r="D213" i="8"/>
  <c r="C213" i="8"/>
  <c r="AX212" i="8"/>
  <c r="AW212" i="8"/>
  <c r="AV212" i="8"/>
  <c r="AU212" i="8"/>
  <c r="AT212" i="8"/>
  <c r="AS212" i="8"/>
  <c r="AR212" i="8"/>
  <c r="AQ212" i="8"/>
  <c r="AP212" i="8"/>
  <c r="AO212" i="8"/>
  <c r="AN212" i="8"/>
  <c r="AM212" i="8"/>
  <c r="AL212" i="8"/>
  <c r="AK212" i="8"/>
  <c r="AJ212" i="8"/>
  <c r="AI212" i="8"/>
  <c r="AH212" i="8"/>
  <c r="AG212" i="8"/>
  <c r="AF212" i="8"/>
  <c r="AE212" i="8"/>
  <c r="AD212" i="8"/>
  <c r="AC212" i="8"/>
  <c r="AB212" i="8"/>
  <c r="AA212" i="8"/>
  <c r="Z212" i="8"/>
  <c r="Y212" i="8"/>
  <c r="X212" i="8"/>
  <c r="W212" i="8"/>
  <c r="V212" i="8"/>
  <c r="U212" i="8"/>
  <c r="T212" i="8"/>
  <c r="S212" i="8"/>
  <c r="R212" i="8"/>
  <c r="Q212" i="8"/>
  <c r="P212" i="8"/>
  <c r="O212" i="8"/>
  <c r="N212" i="8"/>
  <c r="M212" i="8"/>
  <c r="L212" i="8"/>
  <c r="K212" i="8"/>
  <c r="J212" i="8"/>
  <c r="I212" i="8"/>
  <c r="H212" i="8"/>
  <c r="G212" i="8"/>
  <c r="F212" i="8"/>
  <c r="E212" i="8"/>
  <c r="D212" i="8"/>
  <c r="C212" i="8"/>
  <c r="AX211" i="8"/>
  <c r="AW211" i="8"/>
  <c r="AV211" i="8"/>
  <c r="AU211" i="8"/>
  <c r="AT211" i="8"/>
  <c r="AS211" i="8"/>
  <c r="AR211" i="8"/>
  <c r="AQ211" i="8"/>
  <c r="AP211" i="8"/>
  <c r="AO211" i="8"/>
  <c r="AN211" i="8"/>
  <c r="AM211" i="8"/>
  <c r="AL211" i="8"/>
  <c r="AK211" i="8"/>
  <c r="AJ211" i="8"/>
  <c r="AI211" i="8"/>
  <c r="AH211" i="8"/>
  <c r="AG211" i="8"/>
  <c r="AF211" i="8"/>
  <c r="AE211" i="8"/>
  <c r="AD211" i="8"/>
  <c r="AC211" i="8"/>
  <c r="AB211" i="8"/>
  <c r="AA211" i="8"/>
  <c r="Z211" i="8"/>
  <c r="Y211" i="8"/>
  <c r="X211" i="8"/>
  <c r="W211" i="8"/>
  <c r="V211" i="8"/>
  <c r="U211" i="8"/>
  <c r="T211" i="8"/>
  <c r="S211" i="8"/>
  <c r="R211" i="8"/>
  <c r="Q211" i="8"/>
  <c r="P211" i="8"/>
  <c r="O211" i="8"/>
  <c r="N211" i="8"/>
  <c r="M211" i="8"/>
  <c r="L211" i="8"/>
  <c r="K211" i="8"/>
  <c r="J211" i="8"/>
  <c r="I211" i="8"/>
  <c r="H211" i="8"/>
  <c r="G211" i="8"/>
  <c r="F211" i="8"/>
  <c r="E211" i="8"/>
  <c r="D211" i="8"/>
  <c r="C211" i="8"/>
  <c r="AX210" i="8"/>
  <c r="AW210" i="8"/>
  <c r="AV210" i="8"/>
  <c r="AU210" i="8"/>
  <c r="AT210" i="8"/>
  <c r="AS210" i="8"/>
  <c r="AR210" i="8"/>
  <c r="AQ210" i="8"/>
  <c r="AP210" i="8"/>
  <c r="AO210" i="8"/>
  <c r="AN210" i="8"/>
  <c r="AM210" i="8"/>
  <c r="AL210" i="8"/>
  <c r="AK210" i="8"/>
  <c r="AJ210" i="8"/>
  <c r="AI210" i="8"/>
  <c r="AH210" i="8"/>
  <c r="AG210" i="8"/>
  <c r="AF210" i="8"/>
  <c r="AE210" i="8"/>
  <c r="AD210" i="8"/>
  <c r="AC210" i="8"/>
  <c r="AB210" i="8"/>
  <c r="AA210" i="8"/>
  <c r="Z210" i="8"/>
  <c r="Y210" i="8"/>
  <c r="X210" i="8"/>
  <c r="W210" i="8"/>
  <c r="V210" i="8"/>
  <c r="U210" i="8"/>
  <c r="T210" i="8"/>
  <c r="S210" i="8"/>
  <c r="R210" i="8"/>
  <c r="Q210" i="8"/>
  <c r="P210" i="8"/>
  <c r="O210" i="8"/>
  <c r="N210" i="8"/>
  <c r="M210" i="8"/>
  <c r="L210" i="8"/>
  <c r="K210" i="8"/>
  <c r="J210" i="8"/>
  <c r="I210" i="8"/>
  <c r="H210" i="8"/>
  <c r="G210" i="8"/>
  <c r="F210" i="8"/>
  <c r="E210" i="8"/>
  <c r="D210" i="8"/>
  <c r="C210" i="8"/>
  <c r="AX209" i="8"/>
  <c r="AW209" i="8"/>
  <c r="AV209" i="8"/>
  <c r="AU209" i="8"/>
  <c r="AT209" i="8"/>
  <c r="AS209" i="8"/>
  <c r="AR209" i="8"/>
  <c r="AQ209" i="8"/>
  <c r="AP209" i="8"/>
  <c r="AO209" i="8"/>
  <c r="AN209" i="8"/>
  <c r="AM209" i="8"/>
  <c r="AL209" i="8"/>
  <c r="AK209" i="8"/>
  <c r="AJ209" i="8"/>
  <c r="AI209" i="8"/>
  <c r="AH209" i="8"/>
  <c r="AG209" i="8"/>
  <c r="AF209" i="8"/>
  <c r="AE209" i="8"/>
  <c r="AD209" i="8"/>
  <c r="AC209" i="8"/>
  <c r="AB209" i="8"/>
  <c r="AA209" i="8"/>
  <c r="Z209" i="8"/>
  <c r="Y209" i="8"/>
  <c r="X209" i="8"/>
  <c r="W209" i="8"/>
  <c r="V209" i="8"/>
  <c r="U209" i="8"/>
  <c r="T209" i="8"/>
  <c r="S209" i="8"/>
  <c r="R209" i="8"/>
  <c r="Q209" i="8"/>
  <c r="P209" i="8"/>
  <c r="O209" i="8"/>
  <c r="N209" i="8"/>
  <c r="M209" i="8"/>
  <c r="L209" i="8"/>
  <c r="K209" i="8"/>
  <c r="J209" i="8"/>
  <c r="I209" i="8"/>
  <c r="H209" i="8"/>
  <c r="G209" i="8"/>
  <c r="F209" i="8"/>
  <c r="E209" i="8"/>
  <c r="D209" i="8"/>
  <c r="C209" i="8"/>
  <c r="AX208" i="8"/>
  <c r="AW208" i="8"/>
  <c r="AV208" i="8"/>
  <c r="AU208" i="8"/>
  <c r="AT208" i="8"/>
  <c r="AS208" i="8"/>
  <c r="AR208" i="8"/>
  <c r="AQ208" i="8"/>
  <c r="AP208" i="8"/>
  <c r="AO208" i="8"/>
  <c r="AN208" i="8"/>
  <c r="AM208" i="8"/>
  <c r="AL208" i="8"/>
  <c r="AK208" i="8"/>
  <c r="AJ208" i="8"/>
  <c r="AI208" i="8"/>
  <c r="AH208" i="8"/>
  <c r="AG208" i="8"/>
  <c r="AF208" i="8"/>
  <c r="AE208" i="8"/>
  <c r="AD208" i="8"/>
  <c r="AC208" i="8"/>
  <c r="AB208" i="8"/>
  <c r="AA208" i="8"/>
  <c r="Z208" i="8"/>
  <c r="Y208" i="8"/>
  <c r="X208" i="8"/>
  <c r="W208" i="8"/>
  <c r="V208" i="8"/>
  <c r="U208" i="8"/>
  <c r="T208" i="8"/>
  <c r="S208" i="8"/>
  <c r="R208" i="8"/>
  <c r="Q208" i="8"/>
  <c r="P208" i="8"/>
  <c r="O208" i="8"/>
  <c r="N208" i="8"/>
  <c r="M208" i="8"/>
  <c r="L208" i="8"/>
  <c r="K208" i="8"/>
  <c r="J208" i="8"/>
  <c r="I208" i="8"/>
  <c r="H208" i="8"/>
  <c r="G208" i="8"/>
  <c r="F208" i="8"/>
  <c r="E208" i="8"/>
  <c r="D208" i="8"/>
  <c r="C208" i="8"/>
  <c r="AX207" i="8"/>
  <c r="AW207" i="8"/>
  <c r="AV207" i="8"/>
  <c r="AU207" i="8"/>
  <c r="AT207" i="8"/>
  <c r="AS207" i="8"/>
  <c r="AR207" i="8"/>
  <c r="AQ207" i="8"/>
  <c r="AP207" i="8"/>
  <c r="AO207" i="8"/>
  <c r="AN207" i="8"/>
  <c r="AM207" i="8"/>
  <c r="AL207" i="8"/>
  <c r="AK207" i="8"/>
  <c r="AJ207" i="8"/>
  <c r="AI207" i="8"/>
  <c r="AH207" i="8"/>
  <c r="AG207" i="8"/>
  <c r="AF207" i="8"/>
  <c r="AE207" i="8"/>
  <c r="AD207" i="8"/>
  <c r="AC207" i="8"/>
  <c r="AB207" i="8"/>
  <c r="AA207" i="8"/>
  <c r="Z207" i="8"/>
  <c r="Y207" i="8"/>
  <c r="X207" i="8"/>
  <c r="W207" i="8"/>
  <c r="V207" i="8"/>
  <c r="U207" i="8"/>
  <c r="T207" i="8"/>
  <c r="S207" i="8"/>
  <c r="R207" i="8"/>
  <c r="Q207" i="8"/>
  <c r="P207" i="8"/>
  <c r="O207" i="8"/>
  <c r="N207" i="8"/>
  <c r="M207" i="8"/>
  <c r="L207" i="8"/>
  <c r="K207" i="8"/>
  <c r="J207" i="8"/>
  <c r="I207" i="8"/>
  <c r="H207" i="8"/>
  <c r="G207" i="8"/>
  <c r="F207" i="8"/>
  <c r="E207" i="8"/>
  <c r="D207" i="8"/>
  <c r="C207" i="8"/>
  <c r="AX206" i="8"/>
  <c r="AW206" i="8"/>
  <c r="AV206" i="8"/>
  <c r="AU206" i="8"/>
  <c r="AT206" i="8"/>
  <c r="AS206" i="8"/>
  <c r="AR206" i="8"/>
  <c r="AQ206" i="8"/>
  <c r="AP206" i="8"/>
  <c r="AO206" i="8"/>
  <c r="AN206" i="8"/>
  <c r="AM206" i="8"/>
  <c r="AL206" i="8"/>
  <c r="AK206" i="8"/>
  <c r="AJ206" i="8"/>
  <c r="AI206" i="8"/>
  <c r="AH206" i="8"/>
  <c r="AG206" i="8"/>
  <c r="AF206" i="8"/>
  <c r="AE206" i="8"/>
  <c r="AD206" i="8"/>
  <c r="AC206" i="8"/>
  <c r="AB206" i="8"/>
  <c r="AA206" i="8"/>
  <c r="Z206" i="8"/>
  <c r="Y206" i="8"/>
  <c r="X206" i="8"/>
  <c r="W206" i="8"/>
  <c r="V206" i="8"/>
  <c r="U206" i="8"/>
  <c r="T206" i="8"/>
  <c r="S206" i="8"/>
  <c r="R206" i="8"/>
  <c r="Q206" i="8"/>
  <c r="P206" i="8"/>
  <c r="O206" i="8"/>
  <c r="N206" i="8"/>
  <c r="M206" i="8"/>
  <c r="L206" i="8"/>
  <c r="K206" i="8"/>
  <c r="J206" i="8"/>
  <c r="I206" i="8"/>
  <c r="H206" i="8"/>
  <c r="G206" i="8"/>
  <c r="F206" i="8"/>
  <c r="E206" i="8"/>
  <c r="D206" i="8"/>
  <c r="C206" i="8"/>
  <c r="AX205" i="8"/>
  <c r="AW205" i="8"/>
  <c r="AV205" i="8"/>
  <c r="AU205" i="8"/>
  <c r="AT205" i="8"/>
  <c r="AS205" i="8"/>
  <c r="AR205" i="8"/>
  <c r="AQ205" i="8"/>
  <c r="AP205" i="8"/>
  <c r="AO205" i="8"/>
  <c r="AN205" i="8"/>
  <c r="AM205" i="8"/>
  <c r="AL205" i="8"/>
  <c r="AK205" i="8"/>
  <c r="AJ205" i="8"/>
  <c r="AI205" i="8"/>
  <c r="AH205" i="8"/>
  <c r="AG205" i="8"/>
  <c r="AF205" i="8"/>
  <c r="AE205" i="8"/>
  <c r="AD205" i="8"/>
  <c r="AC205" i="8"/>
  <c r="AB205" i="8"/>
  <c r="AA205" i="8"/>
  <c r="Z205" i="8"/>
  <c r="Y205" i="8"/>
  <c r="X205" i="8"/>
  <c r="W205" i="8"/>
  <c r="V205" i="8"/>
  <c r="U205" i="8"/>
  <c r="T205" i="8"/>
  <c r="S205" i="8"/>
  <c r="R205" i="8"/>
  <c r="Q205" i="8"/>
  <c r="P205" i="8"/>
  <c r="O205" i="8"/>
  <c r="N205" i="8"/>
  <c r="M205" i="8"/>
  <c r="L205" i="8"/>
  <c r="K205" i="8"/>
  <c r="J205" i="8"/>
  <c r="I205" i="8"/>
  <c r="H205" i="8"/>
  <c r="G205" i="8"/>
  <c r="F205" i="8"/>
  <c r="E205" i="8"/>
  <c r="D205" i="8"/>
  <c r="C205" i="8"/>
  <c r="AX204" i="8"/>
  <c r="AW204" i="8"/>
  <c r="AV204" i="8"/>
  <c r="AU204" i="8"/>
  <c r="AT204" i="8"/>
  <c r="AS204" i="8"/>
  <c r="AR204" i="8"/>
  <c r="AQ204" i="8"/>
  <c r="AP204" i="8"/>
  <c r="AO204" i="8"/>
  <c r="AN204" i="8"/>
  <c r="AM204" i="8"/>
  <c r="AL204" i="8"/>
  <c r="AK204" i="8"/>
  <c r="AJ204" i="8"/>
  <c r="AI204" i="8"/>
  <c r="AH204" i="8"/>
  <c r="AG204" i="8"/>
  <c r="AF204" i="8"/>
  <c r="AE204" i="8"/>
  <c r="AD204" i="8"/>
  <c r="AC204" i="8"/>
  <c r="AB204" i="8"/>
  <c r="AA204" i="8"/>
  <c r="Z204" i="8"/>
  <c r="Y204" i="8"/>
  <c r="X204" i="8"/>
  <c r="W204" i="8"/>
  <c r="V204" i="8"/>
  <c r="U204" i="8"/>
  <c r="T204" i="8"/>
  <c r="S204" i="8"/>
  <c r="R204" i="8"/>
  <c r="Q204" i="8"/>
  <c r="P204" i="8"/>
  <c r="O204" i="8"/>
  <c r="N204" i="8"/>
  <c r="M204" i="8"/>
  <c r="L204" i="8"/>
  <c r="K204" i="8"/>
  <c r="J204" i="8"/>
  <c r="I204" i="8"/>
  <c r="H204" i="8"/>
  <c r="G204" i="8"/>
  <c r="F204" i="8"/>
  <c r="E204" i="8"/>
  <c r="D204" i="8"/>
  <c r="C204" i="8"/>
  <c r="AX203" i="8"/>
  <c r="AW203" i="8"/>
  <c r="AV203" i="8"/>
  <c r="AU203" i="8"/>
  <c r="AT203" i="8"/>
  <c r="AS203" i="8"/>
  <c r="AR203" i="8"/>
  <c r="AQ203" i="8"/>
  <c r="AP203" i="8"/>
  <c r="AO203" i="8"/>
  <c r="AN203" i="8"/>
  <c r="AM203" i="8"/>
  <c r="AL203" i="8"/>
  <c r="AK203" i="8"/>
  <c r="AJ203" i="8"/>
  <c r="AI203" i="8"/>
  <c r="AH203" i="8"/>
  <c r="AG203" i="8"/>
  <c r="AF203" i="8"/>
  <c r="AE203" i="8"/>
  <c r="AD203" i="8"/>
  <c r="AC203" i="8"/>
  <c r="AB203" i="8"/>
  <c r="AA203" i="8"/>
  <c r="Z203" i="8"/>
  <c r="Y203" i="8"/>
  <c r="X203" i="8"/>
  <c r="W203" i="8"/>
  <c r="V203" i="8"/>
  <c r="U203" i="8"/>
  <c r="T203" i="8"/>
  <c r="S203" i="8"/>
  <c r="R203" i="8"/>
  <c r="Q203" i="8"/>
  <c r="P203" i="8"/>
  <c r="O203" i="8"/>
  <c r="N203" i="8"/>
  <c r="M203" i="8"/>
  <c r="L203" i="8"/>
  <c r="K203" i="8"/>
  <c r="J203" i="8"/>
  <c r="I203" i="8"/>
  <c r="H203" i="8"/>
  <c r="G203" i="8"/>
  <c r="F203" i="8"/>
  <c r="E203" i="8"/>
  <c r="D203" i="8"/>
  <c r="C203" i="8"/>
  <c r="AX202" i="8"/>
  <c r="AW202" i="8"/>
  <c r="AV202" i="8"/>
  <c r="AU202" i="8"/>
  <c r="AT202" i="8"/>
  <c r="AS202" i="8"/>
  <c r="AR202" i="8"/>
  <c r="AQ202" i="8"/>
  <c r="AP202" i="8"/>
  <c r="AO202" i="8"/>
  <c r="AN202" i="8"/>
  <c r="AM202" i="8"/>
  <c r="AL202" i="8"/>
  <c r="AK202" i="8"/>
  <c r="AJ202" i="8"/>
  <c r="AI202" i="8"/>
  <c r="AH202" i="8"/>
  <c r="AG202" i="8"/>
  <c r="AF202" i="8"/>
  <c r="AE202" i="8"/>
  <c r="AD202" i="8"/>
  <c r="AC202" i="8"/>
  <c r="AB202" i="8"/>
  <c r="AA202" i="8"/>
  <c r="Z202" i="8"/>
  <c r="Y202" i="8"/>
  <c r="X202" i="8"/>
  <c r="W202" i="8"/>
  <c r="V202" i="8"/>
  <c r="U202" i="8"/>
  <c r="T202" i="8"/>
  <c r="S202" i="8"/>
  <c r="R202" i="8"/>
  <c r="Q202" i="8"/>
  <c r="P202" i="8"/>
  <c r="O202" i="8"/>
  <c r="N202" i="8"/>
  <c r="M202" i="8"/>
  <c r="L202" i="8"/>
  <c r="K202" i="8"/>
  <c r="J202" i="8"/>
  <c r="I202" i="8"/>
  <c r="H202" i="8"/>
  <c r="G202" i="8"/>
  <c r="F202" i="8"/>
  <c r="E202" i="8"/>
  <c r="D202" i="8"/>
  <c r="C202" i="8"/>
  <c r="AX201" i="8"/>
  <c r="AW201" i="8"/>
  <c r="AV201" i="8"/>
  <c r="AU201" i="8"/>
  <c r="AT201" i="8"/>
  <c r="AS201" i="8"/>
  <c r="AR201" i="8"/>
  <c r="AQ201" i="8"/>
  <c r="AP201" i="8"/>
  <c r="AO201" i="8"/>
  <c r="AN201" i="8"/>
  <c r="AM201" i="8"/>
  <c r="AL201" i="8"/>
  <c r="AK201" i="8"/>
  <c r="AJ201" i="8"/>
  <c r="AI201" i="8"/>
  <c r="AH201" i="8"/>
  <c r="AG201" i="8"/>
  <c r="AF201" i="8"/>
  <c r="AE201" i="8"/>
  <c r="AD201" i="8"/>
  <c r="AC201" i="8"/>
  <c r="AB201" i="8"/>
  <c r="AA201" i="8"/>
  <c r="Z201" i="8"/>
  <c r="Y201" i="8"/>
  <c r="X201" i="8"/>
  <c r="W201" i="8"/>
  <c r="V201" i="8"/>
  <c r="U201" i="8"/>
  <c r="T201" i="8"/>
  <c r="S201" i="8"/>
  <c r="R201" i="8"/>
  <c r="Q201" i="8"/>
  <c r="P201" i="8"/>
  <c r="O201" i="8"/>
  <c r="N201" i="8"/>
  <c r="M201" i="8"/>
  <c r="L201" i="8"/>
  <c r="K201" i="8"/>
  <c r="J201" i="8"/>
  <c r="I201" i="8"/>
  <c r="H201" i="8"/>
  <c r="G201" i="8"/>
  <c r="F201" i="8"/>
  <c r="E201" i="8"/>
  <c r="D201" i="8"/>
  <c r="C201" i="8"/>
  <c r="AX200" i="8"/>
  <c r="AW200" i="8"/>
  <c r="AV200" i="8"/>
  <c r="AU200" i="8"/>
  <c r="AT200" i="8"/>
  <c r="AS200" i="8"/>
  <c r="AR200" i="8"/>
  <c r="AQ200" i="8"/>
  <c r="AP200" i="8"/>
  <c r="AO200" i="8"/>
  <c r="AN200" i="8"/>
  <c r="AM200" i="8"/>
  <c r="AL200" i="8"/>
  <c r="AK200" i="8"/>
  <c r="AJ200" i="8"/>
  <c r="AI200" i="8"/>
  <c r="AH200" i="8"/>
  <c r="AG200" i="8"/>
  <c r="AF200" i="8"/>
  <c r="AE200" i="8"/>
  <c r="AD200" i="8"/>
  <c r="AC200" i="8"/>
  <c r="AB200" i="8"/>
  <c r="AA200" i="8"/>
  <c r="Z200" i="8"/>
  <c r="Y200" i="8"/>
  <c r="X200" i="8"/>
  <c r="W200" i="8"/>
  <c r="V200" i="8"/>
  <c r="U200" i="8"/>
  <c r="T200" i="8"/>
  <c r="S200" i="8"/>
  <c r="R200" i="8"/>
  <c r="Q200" i="8"/>
  <c r="P200" i="8"/>
  <c r="O200" i="8"/>
  <c r="N200" i="8"/>
  <c r="M200" i="8"/>
  <c r="L200" i="8"/>
  <c r="K200" i="8"/>
  <c r="J200" i="8"/>
  <c r="I200" i="8"/>
  <c r="H200" i="8"/>
  <c r="G200" i="8"/>
  <c r="F200" i="8"/>
  <c r="E200" i="8"/>
  <c r="D200" i="8"/>
  <c r="C200" i="8"/>
  <c r="AX199" i="8"/>
  <c r="AW199" i="8"/>
  <c r="AV199" i="8"/>
  <c r="AU199" i="8"/>
  <c r="AT199" i="8"/>
  <c r="AS199" i="8"/>
  <c r="AR199" i="8"/>
  <c r="AQ199" i="8"/>
  <c r="AP199" i="8"/>
  <c r="AO199" i="8"/>
  <c r="AN199" i="8"/>
  <c r="AM199" i="8"/>
  <c r="AL199" i="8"/>
  <c r="AK199" i="8"/>
  <c r="AJ199" i="8"/>
  <c r="AI199" i="8"/>
  <c r="AH199" i="8"/>
  <c r="AG199" i="8"/>
  <c r="AF199" i="8"/>
  <c r="AE199" i="8"/>
  <c r="AD199" i="8"/>
  <c r="AC199" i="8"/>
  <c r="AB199" i="8"/>
  <c r="AA199" i="8"/>
  <c r="Z199" i="8"/>
  <c r="Y199" i="8"/>
  <c r="X199" i="8"/>
  <c r="W199" i="8"/>
  <c r="V199" i="8"/>
  <c r="U199" i="8"/>
  <c r="T199" i="8"/>
  <c r="S199" i="8"/>
  <c r="R199" i="8"/>
  <c r="Q199" i="8"/>
  <c r="P199" i="8"/>
  <c r="O199" i="8"/>
  <c r="N199" i="8"/>
  <c r="M199" i="8"/>
  <c r="L199" i="8"/>
  <c r="K199" i="8"/>
  <c r="J199" i="8"/>
  <c r="I199" i="8"/>
  <c r="H199" i="8"/>
  <c r="G199" i="8"/>
  <c r="F199" i="8"/>
  <c r="E199" i="8"/>
  <c r="D199" i="8"/>
  <c r="C199" i="8"/>
  <c r="AX198" i="8"/>
  <c r="AW198" i="8"/>
  <c r="AV198" i="8"/>
  <c r="AU198" i="8"/>
  <c r="AT198" i="8"/>
  <c r="AS198" i="8"/>
  <c r="AR198" i="8"/>
  <c r="AQ198" i="8"/>
  <c r="AP198" i="8"/>
  <c r="AO198" i="8"/>
  <c r="AN198" i="8"/>
  <c r="AM198" i="8"/>
  <c r="AL198" i="8"/>
  <c r="AK198" i="8"/>
  <c r="AJ198" i="8"/>
  <c r="AI198" i="8"/>
  <c r="AH198" i="8"/>
  <c r="AG198" i="8"/>
  <c r="AF198" i="8"/>
  <c r="AE198" i="8"/>
  <c r="AD198" i="8"/>
  <c r="AC198" i="8"/>
  <c r="AB198" i="8"/>
  <c r="AA198" i="8"/>
  <c r="Z198" i="8"/>
  <c r="Y198" i="8"/>
  <c r="X198" i="8"/>
  <c r="W198" i="8"/>
  <c r="V198" i="8"/>
  <c r="U198" i="8"/>
  <c r="T198" i="8"/>
  <c r="S198" i="8"/>
  <c r="R198" i="8"/>
  <c r="Q198" i="8"/>
  <c r="P198" i="8"/>
  <c r="O198" i="8"/>
  <c r="N198" i="8"/>
  <c r="M198" i="8"/>
  <c r="L198" i="8"/>
  <c r="K198" i="8"/>
  <c r="J198" i="8"/>
  <c r="I198" i="8"/>
  <c r="H198" i="8"/>
  <c r="G198" i="8"/>
  <c r="F198" i="8"/>
  <c r="E198" i="8"/>
  <c r="D198" i="8"/>
  <c r="C198" i="8"/>
  <c r="AX197" i="8"/>
  <c r="AW197" i="8"/>
  <c r="AV197" i="8"/>
  <c r="AU197" i="8"/>
  <c r="AT197" i="8"/>
  <c r="AS197" i="8"/>
  <c r="AR197" i="8"/>
  <c r="AQ197" i="8"/>
  <c r="AP197" i="8"/>
  <c r="AO197" i="8"/>
  <c r="AN197" i="8"/>
  <c r="AM197" i="8"/>
  <c r="AL197" i="8"/>
  <c r="AK197" i="8"/>
  <c r="AJ197" i="8"/>
  <c r="AI197" i="8"/>
  <c r="AH197" i="8"/>
  <c r="AG197" i="8"/>
  <c r="AF197" i="8"/>
  <c r="AE197" i="8"/>
  <c r="AD197" i="8"/>
  <c r="AC197" i="8"/>
  <c r="AB197" i="8"/>
  <c r="AA197" i="8"/>
  <c r="Z197" i="8"/>
  <c r="Y197" i="8"/>
  <c r="X197" i="8"/>
  <c r="W197" i="8"/>
  <c r="V197" i="8"/>
  <c r="U197" i="8"/>
  <c r="T197" i="8"/>
  <c r="S197" i="8"/>
  <c r="R197" i="8"/>
  <c r="Q197" i="8"/>
  <c r="P197" i="8"/>
  <c r="O197" i="8"/>
  <c r="N197" i="8"/>
  <c r="M197" i="8"/>
  <c r="L197" i="8"/>
  <c r="K197" i="8"/>
  <c r="J197" i="8"/>
  <c r="I197" i="8"/>
  <c r="H197" i="8"/>
  <c r="G197" i="8"/>
  <c r="F197" i="8"/>
  <c r="E197" i="8"/>
  <c r="D197" i="8"/>
  <c r="C197" i="8"/>
  <c r="AX196" i="8"/>
  <c r="AW196" i="8"/>
  <c r="AV196" i="8"/>
  <c r="AU196" i="8"/>
  <c r="AT196" i="8"/>
  <c r="AS196" i="8"/>
  <c r="AR196" i="8"/>
  <c r="AQ196" i="8"/>
  <c r="AP196" i="8"/>
  <c r="AO196" i="8"/>
  <c r="AN196" i="8"/>
  <c r="AM196" i="8"/>
  <c r="AL196" i="8"/>
  <c r="AK196" i="8"/>
  <c r="AJ196" i="8"/>
  <c r="AI196" i="8"/>
  <c r="AH196" i="8"/>
  <c r="AG196" i="8"/>
  <c r="AF196" i="8"/>
  <c r="AE196" i="8"/>
  <c r="AD196" i="8"/>
  <c r="AC196" i="8"/>
  <c r="AB196" i="8"/>
  <c r="AA196" i="8"/>
  <c r="Z196" i="8"/>
  <c r="Y196" i="8"/>
  <c r="X196" i="8"/>
  <c r="W196" i="8"/>
  <c r="V196" i="8"/>
  <c r="U196" i="8"/>
  <c r="T196" i="8"/>
  <c r="S196" i="8"/>
  <c r="R196" i="8"/>
  <c r="Q196" i="8"/>
  <c r="P196" i="8"/>
  <c r="O196" i="8"/>
  <c r="N196" i="8"/>
  <c r="M196" i="8"/>
  <c r="L196" i="8"/>
  <c r="K196" i="8"/>
  <c r="J196" i="8"/>
  <c r="I196" i="8"/>
  <c r="H196" i="8"/>
  <c r="G196" i="8"/>
  <c r="F196" i="8"/>
  <c r="E196" i="8"/>
  <c r="D196" i="8"/>
  <c r="C196" i="8"/>
  <c r="AX195" i="8"/>
  <c r="AW195" i="8"/>
  <c r="AV195" i="8"/>
  <c r="AU195" i="8"/>
  <c r="AT195" i="8"/>
  <c r="AS195" i="8"/>
  <c r="AR195" i="8"/>
  <c r="AQ195" i="8"/>
  <c r="AP195" i="8"/>
  <c r="AO195" i="8"/>
  <c r="AN195" i="8"/>
  <c r="AM195" i="8"/>
  <c r="AL195" i="8"/>
  <c r="AK195" i="8"/>
  <c r="AJ195" i="8"/>
  <c r="AI195" i="8"/>
  <c r="AH195" i="8"/>
  <c r="AG195" i="8"/>
  <c r="AF195" i="8"/>
  <c r="AE195" i="8"/>
  <c r="AD195" i="8"/>
  <c r="AC195" i="8"/>
  <c r="AB195" i="8"/>
  <c r="AA195" i="8"/>
  <c r="Z195" i="8"/>
  <c r="Y195" i="8"/>
  <c r="X195" i="8"/>
  <c r="W195" i="8"/>
  <c r="V195" i="8"/>
  <c r="U195" i="8"/>
  <c r="T195" i="8"/>
  <c r="S195" i="8"/>
  <c r="R195" i="8"/>
  <c r="Q195" i="8"/>
  <c r="P195" i="8"/>
  <c r="O195" i="8"/>
  <c r="N195" i="8"/>
  <c r="M195" i="8"/>
  <c r="L195" i="8"/>
  <c r="K195" i="8"/>
  <c r="J195" i="8"/>
  <c r="I195" i="8"/>
  <c r="H195" i="8"/>
  <c r="G195" i="8"/>
  <c r="F195" i="8"/>
  <c r="E195" i="8"/>
  <c r="D195" i="8"/>
  <c r="C195" i="8"/>
  <c r="AX194" i="8"/>
  <c r="AW194" i="8"/>
  <c r="AV194" i="8"/>
  <c r="AU194" i="8"/>
  <c r="AT194" i="8"/>
  <c r="AS194" i="8"/>
  <c r="AR194" i="8"/>
  <c r="AQ194" i="8"/>
  <c r="AP194" i="8"/>
  <c r="AO194" i="8"/>
  <c r="AN194" i="8"/>
  <c r="AM194" i="8"/>
  <c r="AL194" i="8"/>
  <c r="AK194" i="8"/>
  <c r="AJ194" i="8"/>
  <c r="AI194" i="8"/>
  <c r="AH194" i="8"/>
  <c r="AG194" i="8"/>
  <c r="AF194" i="8"/>
  <c r="AE194" i="8"/>
  <c r="AD194" i="8"/>
  <c r="AC194" i="8"/>
  <c r="AB194" i="8"/>
  <c r="AA194" i="8"/>
  <c r="Z194" i="8"/>
  <c r="Y194" i="8"/>
  <c r="X194" i="8"/>
  <c r="W194" i="8"/>
  <c r="V194" i="8"/>
  <c r="U194" i="8"/>
  <c r="T194" i="8"/>
  <c r="S194" i="8"/>
  <c r="R194" i="8"/>
  <c r="Q194" i="8"/>
  <c r="P194" i="8"/>
  <c r="O194" i="8"/>
  <c r="N194" i="8"/>
  <c r="M194" i="8"/>
  <c r="L194" i="8"/>
  <c r="K194" i="8"/>
  <c r="J194" i="8"/>
  <c r="I194" i="8"/>
  <c r="H194" i="8"/>
  <c r="G194" i="8"/>
  <c r="F194" i="8"/>
  <c r="E194" i="8"/>
  <c r="D194" i="8"/>
  <c r="C194" i="8"/>
  <c r="AX193" i="8"/>
  <c r="AW193" i="8"/>
  <c r="AV193" i="8"/>
  <c r="AU193" i="8"/>
  <c r="AT193" i="8"/>
  <c r="AS193" i="8"/>
  <c r="AR193" i="8"/>
  <c r="AQ193" i="8"/>
  <c r="AP193" i="8"/>
  <c r="AO193" i="8"/>
  <c r="AN193" i="8"/>
  <c r="AM193" i="8"/>
  <c r="AL193" i="8"/>
  <c r="AK193" i="8"/>
  <c r="AJ193" i="8"/>
  <c r="AI193" i="8"/>
  <c r="AH193" i="8"/>
  <c r="AG193" i="8"/>
  <c r="AF193" i="8"/>
  <c r="AE193" i="8"/>
  <c r="AD193" i="8"/>
  <c r="AC193" i="8"/>
  <c r="AB193" i="8"/>
  <c r="AA193" i="8"/>
  <c r="Z193" i="8"/>
  <c r="Y193" i="8"/>
  <c r="X193" i="8"/>
  <c r="W193" i="8"/>
  <c r="V193" i="8"/>
  <c r="U193" i="8"/>
  <c r="T193" i="8"/>
  <c r="S193" i="8"/>
  <c r="R193" i="8"/>
  <c r="Q193" i="8"/>
  <c r="P193" i="8"/>
  <c r="O193" i="8"/>
  <c r="N193" i="8"/>
  <c r="M193" i="8"/>
  <c r="L193" i="8"/>
  <c r="K193" i="8"/>
  <c r="J193" i="8"/>
  <c r="I193" i="8"/>
  <c r="H193" i="8"/>
  <c r="G193" i="8"/>
  <c r="F193" i="8"/>
  <c r="E193" i="8"/>
  <c r="D193" i="8"/>
  <c r="C193" i="8"/>
  <c r="AX192" i="8"/>
  <c r="AW192" i="8"/>
  <c r="AV192" i="8"/>
  <c r="AU192" i="8"/>
  <c r="AT192" i="8"/>
  <c r="AS192" i="8"/>
  <c r="AR192" i="8"/>
  <c r="AQ192" i="8"/>
  <c r="AP192" i="8"/>
  <c r="AO192" i="8"/>
  <c r="AN192" i="8"/>
  <c r="AM192" i="8"/>
  <c r="AL192" i="8"/>
  <c r="AK192" i="8"/>
  <c r="AJ192" i="8"/>
  <c r="AI192" i="8"/>
  <c r="AH192" i="8"/>
  <c r="AG192" i="8"/>
  <c r="AF192" i="8"/>
  <c r="AE192" i="8"/>
  <c r="AD192" i="8"/>
  <c r="AC192" i="8"/>
  <c r="AB192" i="8"/>
  <c r="AA192" i="8"/>
  <c r="Z192" i="8"/>
  <c r="Y192" i="8"/>
  <c r="X192" i="8"/>
  <c r="W192" i="8"/>
  <c r="V192" i="8"/>
  <c r="U192" i="8"/>
  <c r="T192" i="8"/>
  <c r="S192" i="8"/>
  <c r="R192" i="8"/>
  <c r="Q192" i="8"/>
  <c r="P192" i="8"/>
  <c r="O192" i="8"/>
  <c r="N192" i="8"/>
  <c r="M192" i="8"/>
  <c r="L192" i="8"/>
  <c r="K192" i="8"/>
  <c r="J192" i="8"/>
  <c r="I192" i="8"/>
  <c r="H192" i="8"/>
  <c r="G192" i="8"/>
  <c r="F192" i="8"/>
  <c r="E192" i="8"/>
  <c r="D192" i="8"/>
  <c r="C192" i="8"/>
  <c r="AX191" i="8"/>
  <c r="AW191" i="8"/>
  <c r="AV191" i="8"/>
  <c r="AU191" i="8"/>
  <c r="AT191" i="8"/>
  <c r="AS191" i="8"/>
  <c r="AR191" i="8"/>
  <c r="AQ191" i="8"/>
  <c r="AP191" i="8"/>
  <c r="AO191" i="8"/>
  <c r="AN191" i="8"/>
  <c r="AM191" i="8"/>
  <c r="AL191" i="8"/>
  <c r="AK191" i="8"/>
  <c r="AJ191" i="8"/>
  <c r="AI191" i="8"/>
  <c r="AH191" i="8"/>
  <c r="AG191" i="8"/>
  <c r="AF191" i="8"/>
  <c r="AE191" i="8"/>
  <c r="AD191" i="8"/>
  <c r="AC191" i="8"/>
  <c r="AB191" i="8"/>
  <c r="AA191" i="8"/>
  <c r="Z191" i="8"/>
  <c r="Y191" i="8"/>
  <c r="X191" i="8"/>
  <c r="W191" i="8"/>
  <c r="V191" i="8"/>
  <c r="U191" i="8"/>
  <c r="T191" i="8"/>
  <c r="S191" i="8"/>
  <c r="R191" i="8"/>
  <c r="Q191" i="8"/>
  <c r="P191" i="8"/>
  <c r="O191" i="8"/>
  <c r="N191" i="8"/>
  <c r="M191" i="8"/>
  <c r="L191" i="8"/>
  <c r="K191" i="8"/>
  <c r="J191" i="8"/>
  <c r="I191" i="8"/>
  <c r="H191" i="8"/>
  <c r="G191" i="8"/>
  <c r="F191" i="8"/>
  <c r="E191" i="8"/>
  <c r="D191" i="8"/>
  <c r="C191" i="8"/>
  <c r="AX190" i="8"/>
  <c r="AW190" i="8"/>
  <c r="AV190" i="8"/>
  <c r="AU190" i="8"/>
  <c r="AT190" i="8"/>
  <c r="AS190" i="8"/>
  <c r="AR190" i="8"/>
  <c r="AQ190" i="8"/>
  <c r="AP190" i="8"/>
  <c r="AO190" i="8"/>
  <c r="AN190" i="8"/>
  <c r="AM190" i="8"/>
  <c r="AL190" i="8"/>
  <c r="AK190" i="8"/>
  <c r="AJ190" i="8"/>
  <c r="AI190" i="8"/>
  <c r="AH190" i="8"/>
  <c r="AG190" i="8"/>
  <c r="AF190" i="8"/>
  <c r="AE190" i="8"/>
  <c r="AD190" i="8"/>
  <c r="AC190" i="8"/>
  <c r="AB190" i="8"/>
  <c r="AA190" i="8"/>
  <c r="Z190" i="8"/>
  <c r="Y190" i="8"/>
  <c r="X190" i="8"/>
  <c r="W190" i="8"/>
  <c r="V190" i="8"/>
  <c r="U190" i="8"/>
  <c r="T190" i="8"/>
  <c r="S190" i="8"/>
  <c r="R190" i="8"/>
  <c r="Q190" i="8"/>
  <c r="P190" i="8"/>
  <c r="O190" i="8"/>
  <c r="N190" i="8"/>
  <c r="M190" i="8"/>
  <c r="L190" i="8"/>
  <c r="K190" i="8"/>
  <c r="J190" i="8"/>
  <c r="I190" i="8"/>
  <c r="H190" i="8"/>
  <c r="G190" i="8"/>
  <c r="F190" i="8"/>
  <c r="E190" i="8"/>
  <c r="D190" i="8"/>
  <c r="C190" i="8"/>
  <c r="AX189" i="8"/>
  <c r="AW189" i="8"/>
  <c r="AV189" i="8"/>
  <c r="AU189" i="8"/>
  <c r="AT189" i="8"/>
  <c r="AS189" i="8"/>
  <c r="AR189" i="8"/>
  <c r="AQ189" i="8"/>
  <c r="AP189" i="8"/>
  <c r="AO189" i="8"/>
  <c r="AN189" i="8"/>
  <c r="AM189" i="8"/>
  <c r="AL189" i="8"/>
  <c r="AK189" i="8"/>
  <c r="AJ189" i="8"/>
  <c r="AI189" i="8"/>
  <c r="AH189" i="8"/>
  <c r="AG189" i="8"/>
  <c r="AF189" i="8"/>
  <c r="AE189" i="8"/>
  <c r="AD189" i="8"/>
  <c r="AC189" i="8"/>
  <c r="AB189" i="8"/>
  <c r="AA189" i="8"/>
  <c r="Z189" i="8"/>
  <c r="Y189" i="8"/>
  <c r="X189" i="8"/>
  <c r="W189" i="8"/>
  <c r="V189" i="8"/>
  <c r="U189" i="8"/>
  <c r="T189" i="8"/>
  <c r="S189" i="8"/>
  <c r="R189" i="8"/>
  <c r="Q189" i="8"/>
  <c r="P189" i="8"/>
  <c r="O189" i="8"/>
  <c r="N189" i="8"/>
  <c r="M189" i="8"/>
  <c r="L189" i="8"/>
  <c r="K189" i="8"/>
  <c r="J189" i="8"/>
  <c r="I189" i="8"/>
  <c r="H189" i="8"/>
  <c r="G189" i="8"/>
  <c r="F189" i="8"/>
  <c r="E189" i="8"/>
  <c r="D189" i="8"/>
  <c r="C189" i="8"/>
  <c r="AX188" i="8"/>
  <c r="AX282" i="8" s="1"/>
  <c r="AW188" i="8"/>
  <c r="AW282" i="8" s="1"/>
  <c r="AV188" i="8"/>
  <c r="AV282" i="8" s="1"/>
  <c r="AU188" i="8"/>
  <c r="AT188" i="8"/>
  <c r="AT282" i="8" s="1"/>
  <c r="AS188" i="8"/>
  <c r="AS282" i="8" s="1"/>
  <c r="AR188" i="8"/>
  <c r="AR282" i="8" s="1"/>
  <c r="AQ188" i="8"/>
  <c r="AQ279" i="8" s="1"/>
  <c r="AP188" i="8"/>
  <c r="AP279" i="8" s="1"/>
  <c r="AO188" i="8"/>
  <c r="AO282" i="8" s="1"/>
  <c r="AN188" i="8"/>
  <c r="AN282" i="8" s="1"/>
  <c r="AM188" i="8"/>
  <c r="AL188" i="8"/>
  <c r="AL282" i="8" s="1"/>
  <c r="AK188" i="8"/>
  <c r="AK282" i="8" s="1"/>
  <c r="AJ188" i="8"/>
  <c r="AJ282" i="8" s="1"/>
  <c r="AI188" i="8"/>
  <c r="AH188" i="8"/>
  <c r="AH282" i="8" s="1"/>
  <c r="AG188" i="8"/>
  <c r="AG282" i="8" s="1"/>
  <c r="AF188" i="8"/>
  <c r="AF282" i="8" s="1"/>
  <c r="AE188" i="8"/>
  <c r="AE282" i="8" s="1"/>
  <c r="AD188" i="8"/>
  <c r="AD282" i="8" s="1"/>
  <c r="AC188" i="8"/>
  <c r="AC282" i="8" s="1"/>
  <c r="AB188" i="8"/>
  <c r="AB282" i="8" s="1"/>
  <c r="AA188" i="8"/>
  <c r="Z188" i="8"/>
  <c r="Z282" i="8" s="1"/>
  <c r="Y188" i="8"/>
  <c r="Y282" i="8" s="1"/>
  <c r="X188" i="8"/>
  <c r="X282" i="8" s="1"/>
  <c r="W188" i="8"/>
  <c r="V188" i="8"/>
  <c r="V282" i="8" s="1"/>
  <c r="U188" i="8"/>
  <c r="U282" i="8" s="1"/>
  <c r="T188" i="8"/>
  <c r="T282" i="8" s="1"/>
  <c r="S188" i="8"/>
  <c r="S282" i="8" s="1"/>
  <c r="R188" i="8"/>
  <c r="R282" i="8" s="1"/>
  <c r="Q188" i="8"/>
  <c r="Q282" i="8" s="1"/>
  <c r="P188" i="8"/>
  <c r="P282" i="8" s="1"/>
  <c r="O188" i="8"/>
  <c r="O282" i="8" s="1"/>
  <c r="N188" i="8"/>
  <c r="N279" i="8" s="1"/>
  <c r="M188" i="8"/>
  <c r="M282" i="8" s="1"/>
  <c r="L188" i="8"/>
  <c r="L282" i="8" s="1"/>
  <c r="K188" i="8"/>
  <c r="K282" i="8" s="1"/>
  <c r="J188" i="8"/>
  <c r="J282" i="8" s="1"/>
  <c r="I188" i="8"/>
  <c r="I282" i="8" s="1"/>
  <c r="H188" i="8"/>
  <c r="H282" i="8" s="1"/>
  <c r="G188" i="8"/>
  <c r="G282" i="8" s="1"/>
  <c r="F188" i="8"/>
  <c r="F282" i="8" s="1"/>
  <c r="E188" i="8"/>
  <c r="E282" i="8" s="1"/>
  <c r="D188" i="8"/>
  <c r="D282" i="8" s="1"/>
  <c r="C188" i="8"/>
  <c r="C282" i="8" s="1"/>
  <c r="AX187" i="8"/>
  <c r="AX281" i="8" s="1"/>
  <c r="AW187" i="8"/>
  <c r="AW281" i="8" s="1"/>
  <c r="AV187" i="8"/>
  <c r="AV281" i="8" s="1"/>
  <c r="AU187" i="8"/>
  <c r="AU281" i="8" s="1"/>
  <c r="AT187" i="8"/>
  <c r="AT281" i="8" s="1"/>
  <c r="AS187" i="8"/>
  <c r="AS281" i="8" s="1"/>
  <c r="AR187" i="8"/>
  <c r="AR281" i="8" s="1"/>
  <c r="AQ187" i="8"/>
  <c r="AQ281" i="8" s="1"/>
  <c r="AP187" i="8"/>
  <c r="AP281" i="8" s="1"/>
  <c r="AO187" i="8"/>
  <c r="AO281" i="8" s="1"/>
  <c r="AN187" i="8"/>
  <c r="AN281" i="8" s="1"/>
  <c r="AM187" i="8"/>
  <c r="AM281" i="8" s="1"/>
  <c r="AL187" i="8"/>
  <c r="AL278" i="8" s="1"/>
  <c r="AK187" i="8"/>
  <c r="AK281" i="8" s="1"/>
  <c r="AJ187" i="8"/>
  <c r="AJ281" i="8" s="1"/>
  <c r="AI187" i="8"/>
  <c r="AI281" i="8" s="1"/>
  <c r="AH187" i="8"/>
  <c r="AH281" i="8" s="1"/>
  <c r="AG187" i="8"/>
  <c r="AG281" i="8" s="1"/>
  <c r="AF187" i="8"/>
  <c r="AF281" i="8" s="1"/>
  <c r="AE187" i="8"/>
  <c r="AE281" i="8" s="1"/>
  <c r="AD187" i="8"/>
  <c r="AD278" i="8" s="1"/>
  <c r="AC187" i="8"/>
  <c r="AC281" i="8" s="1"/>
  <c r="AB187" i="8"/>
  <c r="AB281" i="8" s="1"/>
  <c r="AA187" i="8"/>
  <c r="AA281" i="8" s="1"/>
  <c r="Z187" i="8"/>
  <c r="Z281" i="8" s="1"/>
  <c r="Y187" i="8"/>
  <c r="Y281" i="8" s="1"/>
  <c r="X187" i="8"/>
  <c r="X281" i="8" s="1"/>
  <c r="W187" i="8"/>
  <c r="W281" i="8" s="1"/>
  <c r="V187" i="8"/>
  <c r="V281" i="8" s="1"/>
  <c r="U187" i="8"/>
  <c r="U281" i="8" s="1"/>
  <c r="T187" i="8"/>
  <c r="T281" i="8" s="1"/>
  <c r="S187" i="8"/>
  <c r="S281" i="8" s="1"/>
  <c r="R187" i="8"/>
  <c r="R278" i="8" s="1"/>
  <c r="Q187" i="8"/>
  <c r="Q281" i="8" s="1"/>
  <c r="P187" i="8"/>
  <c r="P281" i="8" s="1"/>
  <c r="O187" i="8"/>
  <c r="O281" i="8" s="1"/>
  <c r="N187" i="8"/>
  <c r="N278" i="8" s="1"/>
  <c r="M187" i="8"/>
  <c r="M281" i="8" s="1"/>
  <c r="L187" i="8"/>
  <c r="L281" i="8" s="1"/>
  <c r="K187" i="8"/>
  <c r="K281" i="8" s="1"/>
  <c r="J187" i="8"/>
  <c r="J281" i="8" s="1"/>
  <c r="I187" i="8"/>
  <c r="I281" i="8" s="1"/>
  <c r="H187" i="8"/>
  <c r="H281" i="8" s="1"/>
  <c r="G187" i="8"/>
  <c r="G281" i="8" s="1"/>
  <c r="F187" i="8"/>
  <c r="F281" i="8" s="1"/>
  <c r="E187" i="8"/>
  <c r="E281" i="8" s="1"/>
  <c r="D187" i="8"/>
  <c r="D281" i="8" s="1"/>
  <c r="C187" i="8"/>
  <c r="C281" i="8" s="1"/>
  <c r="AX276" i="7"/>
  <c r="AW276" i="7"/>
  <c r="AV276" i="7"/>
  <c r="AU276" i="7"/>
  <c r="AT276" i="7"/>
  <c r="AS276" i="7"/>
  <c r="AR276" i="7"/>
  <c r="AQ276" i="7"/>
  <c r="AP276" i="7"/>
  <c r="AO276" i="7"/>
  <c r="AN276" i="7"/>
  <c r="AM276" i="7"/>
  <c r="AL276" i="7"/>
  <c r="AK276" i="7"/>
  <c r="AJ276" i="7"/>
  <c r="AI276" i="7"/>
  <c r="AH276" i="7"/>
  <c r="AG276" i="7"/>
  <c r="AF276" i="7"/>
  <c r="AE276" i="7"/>
  <c r="AD276" i="7"/>
  <c r="AC276" i="7"/>
  <c r="AB276" i="7"/>
  <c r="AA276" i="7"/>
  <c r="Z276" i="7"/>
  <c r="Y276" i="7"/>
  <c r="X276" i="7"/>
  <c r="W276" i="7"/>
  <c r="V276" i="7"/>
  <c r="U276" i="7"/>
  <c r="T276" i="7"/>
  <c r="S276" i="7"/>
  <c r="R276" i="7"/>
  <c r="Q276" i="7"/>
  <c r="P276" i="7"/>
  <c r="O276" i="7"/>
  <c r="N276" i="7"/>
  <c r="M276" i="7"/>
  <c r="L276" i="7"/>
  <c r="K276" i="7"/>
  <c r="J276" i="7"/>
  <c r="I276" i="7"/>
  <c r="H276" i="7"/>
  <c r="G276" i="7"/>
  <c r="F276" i="7"/>
  <c r="E276" i="7"/>
  <c r="D276" i="7"/>
  <c r="C276" i="7"/>
  <c r="AX275" i="7"/>
  <c r="AW275" i="7"/>
  <c r="AV275" i="7"/>
  <c r="AU275" i="7"/>
  <c r="AT275" i="7"/>
  <c r="AS275" i="7"/>
  <c r="AR275" i="7"/>
  <c r="AQ275" i="7"/>
  <c r="AP275" i="7"/>
  <c r="AO275" i="7"/>
  <c r="AN275" i="7"/>
  <c r="AM275" i="7"/>
  <c r="AL275" i="7"/>
  <c r="AK275" i="7"/>
  <c r="AJ275" i="7"/>
  <c r="AI275" i="7"/>
  <c r="AH275" i="7"/>
  <c r="AG275" i="7"/>
  <c r="AF275" i="7"/>
  <c r="AE275" i="7"/>
  <c r="AD275" i="7"/>
  <c r="AC275" i="7"/>
  <c r="AB275" i="7"/>
  <c r="AA275" i="7"/>
  <c r="Z275" i="7"/>
  <c r="Y275" i="7"/>
  <c r="X275" i="7"/>
  <c r="W275" i="7"/>
  <c r="V275" i="7"/>
  <c r="U275" i="7"/>
  <c r="T275" i="7"/>
  <c r="S275" i="7"/>
  <c r="R275" i="7"/>
  <c r="Q275" i="7"/>
  <c r="P275" i="7"/>
  <c r="O275" i="7"/>
  <c r="N275" i="7"/>
  <c r="M275" i="7"/>
  <c r="L275" i="7"/>
  <c r="K275" i="7"/>
  <c r="J275" i="7"/>
  <c r="I275" i="7"/>
  <c r="H275" i="7"/>
  <c r="G275" i="7"/>
  <c r="F275" i="7"/>
  <c r="E275" i="7"/>
  <c r="D275" i="7"/>
  <c r="C275" i="7"/>
  <c r="AX274" i="7"/>
  <c r="AW274" i="7"/>
  <c r="AV274" i="7"/>
  <c r="AU274" i="7"/>
  <c r="AT274" i="7"/>
  <c r="AS274" i="7"/>
  <c r="AR274" i="7"/>
  <c r="AQ274" i="7"/>
  <c r="AP274" i="7"/>
  <c r="AO274" i="7"/>
  <c r="AN274" i="7"/>
  <c r="AM274" i="7"/>
  <c r="AL274" i="7"/>
  <c r="AK274" i="7"/>
  <c r="AJ274" i="7"/>
  <c r="AI274" i="7"/>
  <c r="AH274" i="7"/>
  <c r="AG274" i="7"/>
  <c r="AF274" i="7"/>
  <c r="AE274" i="7"/>
  <c r="AD274" i="7"/>
  <c r="AC274" i="7"/>
  <c r="AB274" i="7"/>
  <c r="AA274" i="7"/>
  <c r="Z274" i="7"/>
  <c r="Y274" i="7"/>
  <c r="X274" i="7"/>
  <c r="W274" i="7"/>
  <c r="V274" i="7"/>
  <c r="U274" i="7"/>
  <c r="T274" i="7"/>
  <c r="S274" i="7"/>
  <c r="R274" i="7"/>
  <c r="Q274" i="7"/>
  <c r="P274" i="7"/>
  <c r="O274" i="7"/>
  <c r="N274" i="7"/>
  <c r="M274" i="7"/>
  <c r="L274" i="7"/>
  <c r="K274" i="7"/>
  <c r="J274" i="7"/>
  <c r="I274" i="7"/>
  <c r="H274" i="7"/>
  <c r="G274" i="7"/>
  <c r="F274" i="7"/>
  <c r="E274" i="7"/>
  <c r="D274" i="7"/>
  <c r="C274" i="7"/>
  <c r="AX273" i="7"/>
  <c r="AW273" i="7"/>
  <c r="AV273" i="7"/>
  <c r="AU273" i="7"/>
  <c r="AT273" i="7"/>
  <c r="AS273" i="7"/>
  <c r="AR273" i="7"/>
  <c r="AQ273" i="7"/>
  <c r="AP273" i="7"/>
  <c r="AO273" i="7"/>
  <c r="AN273" i="7"/>
  <c r="AM273" i="7"/>
  <c r="AL273" i="7"/>
  <c r="AK273" i="7"/>
  <c r="AJ273" i="7"/>
  <c r="AI273" i="7"/>
  <c r="AH273" i="7"/>
  <c r="AG273" i="7"/>
  <c r="AF273" i="7"/>
  <c r="AE273" i="7"/>
  <c r="AD273" i="7"/>
  <c r="AC273" i="7"/>
  <c r="AB273" i="7"/>
  <c r="AA273" i="7"/>
  <c r="Z273" i="7"/>
  <c r="Y273" i="7"/>
  <c r="X273" i="7"/>
  <c r="W273" i="7"/>
  <c r="V273" i="7"/>
  <c r="U273" i="7"/>
  <c r="T273" i="7"/>
  <c r="S273" i="7"/>
  <c r="R273" i="7"/>
  <c r="Q273" i="7"/>
  <c r="P273" i="7"/>
  <c r="O273" i="7"/>
  <c r="N273" i="7"/>
  <c r="M273" i="7"/>
  <c r="L273" i="7"/>
  <c r="K273" i="7"/>
  <c r="J273" i="7"/>
  <c r="I273" i="7"/>
  <c r="H273" i="7"/>
  <c r="G273" i="7"/>
  <c r="F273" i="7"/>
  <c r="E273" i="7"/>
  <c r="D273" i="7"/>
  <c r="C273" i="7"/>
  <c r="AX272" i="7"/>
  <c r="AW272" i="7"/>
  <c r="AV272" i="7"/>
  <c r="AU272" i="7"/>
  <c r="AT272" i="7"/>
  <c r="AS272" i="7"/>
  <c r="AR272" i="7"/>
  <c r="AQ272" i="7"/>
  <c r="AP272" i="7"/>
  <c r="AO272" i="7"/>
  <c r="AN272" i="7"/>
  <c r="AM272" i="7"/>
  <c r="AL272" i="7"/>
  <c r="AK272" i="7"/>
  <c r="AJ272" i="7"/>
  <c r="AI272" i="7"/>
  <c r="AH272" i="7"/>
  <c r="AG272" i="7"/>
  <c r="AF272" i="7"/>
  <c r="AE272" i="7"/>
  <c r="AD272" i="7"/>
  <c r="AC272" i="7"/>
  <c r="AB272" i="7"/>
  <c r="AA272" i="7"/>
  <c r="Z272" i="7"/>
  <c r="Y272" i="7"/>
  <c r="X272" i="7"/>
  <c r="W272" i="7"/>
  <c r="V272" i="7"/>
  <c r="U272" i="7"/>
  <c r="T272" i="7"/>
  <c r="S272" i="7"/>
  <c r="R272" i="7"/>
  <c r="Q272" i="7"/>
  <c r="P272" i="7"/>
  <c r="O272" i="7"/>
  <c r="N272" i="7"/>
  <c r="M272" i="7"/>
  <c r="L272" i="7"/>
  <c r="K272" i="7"/>
  <c r="J272" i="7"/>
  <c r="I272" i="7"/>
  <c r="H272" i="7"/>
  <c r="G272" i="7"/>
  <c r="F272" i="7"/>
  <c r="E272" i="7"/>
  <c r="D272" i="7"/>
  <c r="C272" i="7"/>
  <c r="AX271" i="7"/>
  <c r="AW271" i="7"/>
  <c r="AV271" i="7"/>
  <c r="AU271" i="7"/>
  <c r="AT271" i="7"/>
  <c r="AS271" i="7"/>
  <c r="AR271" i="7"/>
  <c r="AQ271" i="7"/>
  <c r="AP271" i="7"/>
  <c r="AO271" i="7"/>
  <c r="AN271" i="7"/>
  <c r="AM271" i="7"/>
  <c r="AL271" i="7"/>
  <c r="AK271" i="7"/>
  <c r="AJ271" i="7"/>
  <c r="AI271" i="7"/>
  <c r="AH271" i="7"/>
  <c r="AG271" i="7"/>
  <c r="AF271" i="7"/>
  <c r="AE271" i="7"/>
  <c r="AD271" i="7"/>
  <c r="AC271" i="7"/>
  <c r="AB271" i="7"/>
  <c r="AA271" i="7"/>
  <c r="Z271" i="7"/>
  <c r="Y271" i="7"/>
  <c r="X271" i="7"/>
  <c r="W271" i="7"/>
  <c r="V271" i="7"/>
  <c r="U271" i="7"/>
  <c r="T271" i="7"/>
  <c r="S271" i="7"/>
  <c r="R271" i="7"/>
  <c r="Q271" i="7"/>
  <c r="P271" i="7"/>
  <c r="O271" i="7"/>
  <c r="N271" i="7"/>
  <c r="M271" i="7"/>
  <c r="L271" i="7"/>
  <c r="K271" i="7"/>
  <c r="J271" i="7"/>
  <c r="I271" i="7"/>
  <c r="H271" i="7"/>
  <c r="G271" i="7"/>
  <c r="F271" i="7"/>
  <c r="E271" i="7"/>
  <c r="D271" i="7"/>
  <c r="C271" i="7"/>
  <c r="AX270" i="7"/>
  <c r="AW270" i="7"/>
  <c r="AV270" i="7"/>
  <c r="AU270" i="7"/>
  <c r="AT270" i="7"/>
  <c r="AS270" i="7"/>
  <c r="AR270" i="7"/>
  <c r="AQ270" i="7"/>
  <c r="AP270" i="7"/>
  <c r="AO270" i="7"/>
  <c r="AN270" i="7"/>
  <c r="AM270" i="7"/>
  <c r="AL270" i="7"/>
  <c r="AK270" i="7"/>
  <c r="AJ270" i="7"/>
  <c r="AI270" i="7"/>
  <c r="AH270" i="7"/>
  <c r="AG270" i="7"/>
  <c r="AF270" i="7"/>
  <c r="AE270" i="7"/>
  <c r="AD270" i="7"/>
  <c r="AC270" i="7"/>
  <c r="AB270" i="7"/>
  <c r="AA270" i="7"/>
  <c r="Z270" i="7"/>
  <c r="Y270" i="7"/>
  <c r="X270" i="7"/>
  <c r="W270" i="7"/>
  <c r="V270" i="7"/>
  <c r="U270" i="7"/>
  <c r="T270" i="7"/>
  <c r="S270" i="7"/>
  <c r="R270" i="7"/>
  <c r="Q270" i="7"/>
  <c r="P270" i="7"/>
  <c r="O270" i="7"/>
  <c r="N270" i="7"/>
  <c r="M270" i="7"/>
  <c r="L270" i="7"/>
  <c r="K270" i="7"/>
  <c r="J270" i="7"/>
  <c r="I270" i="7"/>
  <c r="H270" i="7"/>
  <c r="G270" i="7"/>
  <c r="F270" i="7"/>
  <c r="E270" i="7"/>
  <c r="D270" i="7"/>
  <c r="C270" i="7"/>
  <c r="AX269" i="7"/>
  <c r="AW269" i="7"/>
  <c r="AV269" i="7"/>
  <c r="AU269" i="7"/>
  <c r="AT269" i="7"/>
  <c r="AS269" i="7"/>
  <c r="AR269" i="7"/>
  <c r="AQ269" i="7"/>
  <c r="AP269" i="7"/>
  <c r="AO269" i="7"/>
  <c r="AN269" i="7"/>
  <c r="AM269" i="7"/>
  <c r="AL269" i="7"/>
  <c r="AK269" i="7"/>
  <c r="AJ269" i="7"/>
  <c r="AI269" i="7"/>
  <c r="AH269" i="7"/>
  <c r="AG269" i="7"/>
  <c r="AF269" i="7"/>
  <c r="AE269" i="7"/>
  <c r="AD269" i="7"/>
  <c r="AC269" i="7"/>
  <c r="AB269" i="7"/>
  <c r="AA269" i="7"/>
  <c r="Z269" i="7"/>
  <c r="Y269" i="7"/>
  <c r="X269" i="7"/>
  <c r="W269" i="7"/>
  <c r="V269" i="7"/>
  <c r="U269" i="7"/>
  <c r="T269" i="7"/>
  <c r="S269" i="7"/>
  <c r="R269" i="7"/>
  <c r="Q269" i="7"/>
  <c r="P269" i="7"/>
  <c r="O269" i="7"/>
  <c r="N269" i="7"/>
  <c r="M269" i="7"/>
  <c r="L269" i="7"/>
  <c r="K269" i="7"/>
  <c r="J269" i="7"/>
  <c r="I269" i="7"/>
  <c r="H269" i="7"/>
  <c r="G269" i="7"/>
  <c r="F269" i="7"/>
  <c r="E269" i="7"/>
  <c r="D269" i="7"/>
  <c r="C269" i="7"/>
  <c r="AX268" i="7"/>
  <c r="AW268" i="7"/>
  <c r="AV268" i="7"/>
  <c r="AU268" i="7"/>
  <c r="AT268" i="7"/>
  <c r="AS268" i="7"/>
  <c r="AR268" i="7"/>
  <c r="AQ268" i="7"/>
  <c r="AP268" i="7"/>
  <c r="AO268" i="7"/>
  <c r="AN268" i="7"/>
  <c r="AM268" i="7"/>
  <c r="AL268" i="7"/>
  <c r="AK268" i="7"/>
  <c r="AJ268" i="7"/>
  <c r="AI268" i="7"/>
  <c r="AH268" i="7"/>
  <c r="AG268" i="7"/>
  <c r="AF268" i="7"/>
  <c r="AE268" i="7"/>
  <c r="AD268" i="7"/>
  <c r="AC268" i="7"/>
  <c r="AB268" i="7"/>
  <c r="AA268" i="7"/>
  <c r="Z268" i="7"/>
  <c r="Y268" i="7"/>
  <c r="X268" i="7"/>
  <c r="W268" i="7"/>
  <c r="V268" i="7"/>
  <c r="U268" i="7"/>
  <c r="T268" i="7"/>
  <c r="S268" i="7"/>
  <c r="R268" i="7"/>
  <c r="Q268" i="7"/>
  <c r="P268" i="7"/>
  <c r="O268" i="7"/>
  <c r="N268" i="7"/>
  <c r="M268" i="7"/>
  <c r="L268" i="7"/>
  <c r="K268" i="7"/>
  <c r="J268" i="7"/>
  <c r="I268" i="7"/>
  <c r="H268" i="7"/>
  <c r="G268" i="7"/>
  <c r="F268" i="7"/>
  <c r="E268" i="7"/>
  <c r="D268" i="7"/>
  <c r="C268" i="7"/>
  <c r="AX267" i="7"/>
  <c r="AW267" i="7"/>
  <c r="AV267" i="7"/>
  <c r="AU267" i="7"/>
  <c r="AT267" i="7"/>
  <c r="AS267" i="7"/>
  <c r="AR267" i="7"/>
  <c r="AQ267" i="7"/>
  <c r="AP267" i="7"/>
  <c r="AO267" i="7"/>
  <c r="AN267" i="7"/>
  <c r="AM267" i="7"/>
  <c r="AL267" i="7"/>
  <c r="AK267" i="7"/>
  <c r="AJ267" i="7"/>
  <c r="AI267" i="7"/>
  <c r="AH267" i="7"/>
  <c r="AG267" i="7"/>
  <c r="AF267" i="7"/>
  <c r="AE267" i="7"/>
  <c r="AD267" i="7"/>
  <c r="AC267" i="7"/>
  <c r="AB267" i="7"/>
  <c r="AA267" i="7"/>
  <c r="Z267" i="7"/>
  <c r="Y267" i="7"/>
  <c r="X267" i="7"/>
  <c r="W267" i="7"/>
  <c r="V267" i="7"/>
  <c r="U267" i="7"/>
  <c r="T267" i="7"/>
  <c r="S267" i="7"/>
  <c r="R267" i="7"/>
  <c r="Q267" i="7"/>
  <c r="P267" i="7"/>
  <c r="O267" i="7"/>
  <c r="N267" i="7"/>
  <c r="M267" i="7"/>
  <c r="L267" i="7"/>
  <c r="K267" i="7"/>
  <c r="J267" i="7"/>
  <c r="I267" i="7"/>
  <c r="H267" i="7"/>
  <c r="G267" i="7"/>
  <c r="F267" i="7"/>
  <c r="E267" i="7"/>
  <c r="D267" i="7"/>
  <c r="C267" i="7"/>
  <c r="AX266" i="7"/>
  <c r="AW266" i="7"/>
  <c r="AV266" i="7"/>
  <c r="AU266" i="7"/>
  <c r="AT266" i="7"/>
  <c r="AS266" i="7"/>
  <c r="AR266" i="7"/>
  <c r="AQ266" i="7"/>
  <c r="AP266" i="7"/>
  <c r="AO266" i="7"/>
  <c r="AN266" i="7"/>
  <c r="AM266" i="7"/>
  <c r="AL266" i="7"/>
  <c r="AK266" i="7"/>
  <c r="AJ266" i="7"/>
  <c r="AI266" i="7"/>
  <c r="AH266" i="7"/>
  <c r="AG266" i="7"/>
  <c r="AF266" i="7"/>
  <c r="AE266" i="7"/>
  <c r="AD266" i="7"/>
  <c r="AC266" i="7"/>
  <c r="AB266" i="7"/>
  <c r="AA266" i="7"/>
  <c r="Z266" i="7"/>
  <c r="Y266" i="7"/>
  <c r="X266" i="7"/>
  <c r="W266" i="7"/>
  <c r="V266" i="7"/>
  <c r="U266" i="7"/>
  <c r="T266" i="7"/>
  <c r="S266" i="7"/>
  <c r="R266" i="7"/>
  <c r="Q266" i="7"/>
  <c r="P266" i="7"/>
  <c r="O266" i="7"/>
  <c r="N266" i="7"/>
  <c r="M266" i="7"/>
  <c r="L266" i="7"/>
  <c r="K266" i="7"/>
  <c r="J266" i="7"/>
  <c r="I266" i="7"/>
  <c r="H266" i="7"/>
  <c r="G266" i="7"/>
  <c r="F266" i="7"/>
  <c r="E266" i="7"/>
  <c r="D266" i="7"/>
  <c r="C266" i="7"/>
  <c r="AX265" i="7"/>
  <c r="AW265" i="7"/>
  <c r="AV265" i="7"/>
  <c r="AU265" i="7"/>
  <c r="AT265" i="7"/>
  <c r="AS265" i="7"/>
  <c r="AR265" i="7"/>
  <c r="AQ265" i="7"/>
  <c r="AP265" i="7"/>
  <c r="AO265" i="7"/>
  <c r="AN265" i="7"/>
  <c r="AM265" i="7"/>
  <c r="AL265" i="7"/>
  <c r="AK265" i="7"/>
  <c r="AJ265" i="7"/>
  <c r="AI265" i="7"/>
  <c r="AH265" i="7"/>
  <c r="AG265" i="7"/>
  <c r="AF265" i="7"/>
  <c r="AE265" i="7"/>
  <c r="AD265" i="7"/>
  <c r="AC265" i="7"/>
  <c r="AB265" i="7"/>
  <c r="AA265" i="7"/>
  <c r="Z265" i="7"/>
  <c r="Y265" i="7"/>
  <c r="X265" i="7"/>
  <c r="W265" i="7"/>
  <c r="V265" i="7"/>
  <c r="U265" i="7"/>
  <c r="T265" i="7"/>
  <c r="S265" i="7"/>
  <c r="R265" i="7"/>
  <c r="Q265" i="7"/>
  <c r="P265" i="7"/>
  <c r="O265" i="7"/>
  <c r="N265" i="7"/>
  <c r="M265" i="7"/>
  <c r="L265" i="7"/>
  <c r="K265" i="7"/>
  <c r="J265" i="7"/>
  <c r="I265" i="7"/>
  <c r="H265" i="7"/>
  <c r="G265" i="7"/>
  <c r="F265" i="7"/>
  <c r="E265" i="7"/>
  <c r="D265" i="7"/>
  <c r="C265" i="7"/>
  <c r="AX264" i="7"/>
  <c r="AW264" i="7"/>
  <c r="AV264" i="7"/>
  <c r="AU264" i="7"/>
  <c r="AT264" i="7"/>
  <c r="AS264" i="7"/>
  <c r="AR264" i="7"/>
  <c r="AQ264" i="7"/>
  <c r="AP264" i="7"/>
  <c r="AO264" i="7"/>
  <c r="AN264" i="7"/>
  <c r="AM264" i="7"/>
  <c r="AL264" i="7"/>
  <c r="AK264" i="7"/>
  <c r="AJ264" i="7"/>
  <c r="AI264" i="7"/>
  <c r="AH264" i="7"/>
  <c r="AG264" i="7"/>
  <c r="AF264" i="7"/>
  <c r="AE264" i="7"/>
  <c r="AD264" i="7"/>
  <c r="AC264" i="7"/>
  <c r="AB264" i="7"/>
  <c r="AA264" i="7"/>
  <c r="Z264" i="7"/>
  <c r="Y264" i="7"/>
  <c r="X264" i="7"/>
  <c r="W264" i="7"/>
  <c r="V264" i="7"/>
  <c r="U264" i="7"/>
  <c r="T264" i="7"/>
  <c r="S264" i="7"/>
  <c r="R264" i="7"/>
  <c r="Q264" i="7"/>
  <c r="P264" i="7"/>
  <c r="O264" i="7"/>
  <c r="N264" i="7"/>
  <c r="M264" i="7"/>
  <c r="L264" i="7"/>
  <c r="K264" i="7"/>
  <c r="J264" i="7"/>
  <c r="I264" i="7"/>
  <c r="H264" i="7"/>
  <c r="G264" i="7"/>
  <c r="F264" i="7"/>
  <c r="E264" i="7"/>
  <c r="D264" i="7"/>
  <c r="C264" i="7"/>
  <c r="AX263" i="7"/>
  <c r="AW263" i="7"/>
  <c r="AV263" i="7"/>
  <c r="AU263" i="7"/>
  <c r="AT263" i="7"/>
  <c r="AS263" i="7"/>
  <c r="AR263" i="7"/>
  <c r="AQ263" i="7"/>
  <c r="AP263" i="7"/>
  <c r="AO263" i="7"/>
  <c r="AN263" i="7"/>
  <c r="AM263" i="7"/>
  <c r="AL263" i="7"/>
  <c r="AK263" i="7"/>
  <c r="AJ263" i="7"/>
  <c r="AI263" i="7"/>
  <c r="AH263" i="7"/>
  <c r="AG263" i="7"/>
  <c r="AF263" i="7"/>
  <c r="AE263" i="7"/>
  <c r="AD263" i="7"/>
  <c r="AC263" i="7"/>
  <c r="AB263" i="7"/>
  <c r="AA263" i="7"/>
  <c r="Z263" i="7"/>
  <c r="Y263" i="7"/>
  <c r="X263" i="7"/>
  <c r="W263" i="7"/>
  <c r="V263" i="7"/>
  <c r="U263" i="7"/>
  <c r="T263" i="7"/>
  <c r="S263" i="7"/>
  <c r="R263" i="7"/>
  <c r="Q263" i="7"/>
  <c r="P263" i="7"/>
  <c r="O263" i="7"/>
  <c r="N263" i="7"/>
  <c r="M263" i="7"/>
  <c r="L263" i="7"/>
  <c r="K263" i="7"/>
  <c r="J263" i="7"/>
  <c r="I263" i="7"/>
  <c r="H263" i="7"/>
  <c r="G263" i="7"/>
  <c r="F263" i="7"/>
  <c r="E263" i="7"/>
  <c r="D263" i="7"/>
  <c r="C263" i="7"/>
  <c r="AX262" i="7"/>
  <c r="AW262" i="7"/>
  <c r="AV262" i="7"/>
  <c r="AU262" i="7"/>
  <c r="AT262" i="7"/>
  <c r="AS262" i="7"/>
  <c r="AR262" i="7"/>
  <c r="AQ262" i="7"/>
  <c r="AP262" i="7"/>
  <c r="AO262" i="7"/>
  <c r="AN262" i="7"/>
  <c r="AM262" i="7"/>
  <c r="AL262" i="7"/>
  <c r="AK262" i="7"/>
  <c r="AJ262" i="7"/>
  <c r="AI262" i="7"/>
  <c r="AH262" i="7"/>
  <c r="AG262" i="7"/>
  <c r="AF262" i="7"/>
  <c r="AE262" i="7"/>
  <c r="AD262" i="7"/>
  <c r="AC262" i="7"/>
  <c r="AB262" i="7"/>
  <c r="AA262" i="7"/>
  <c r="Z262" i="7"/>
  <c r="Y262" i="7"/>
  <c r="X262" i="7"/>
  <c r="W262" i="7"/>
  <c r="V262" i="7"/>
  <c r="U262" i="7"/>
  <c r="T262" i="7"/>
  <c r="S262" i="7"/>
  <c r="R262" i="7"/>
  <c r="Q262" i="7"/>
  <c r="P262" i="7"/>
  <c r="O262" i="7"/>
  <c r="N262" i="7"/>
  <c r="M262" i="7"/>
  <c r="L262" i="7"/>
  <c r="K262" i="7"/>
  <c r="J262" i="7"/>
  <c r="I262" i="7"/>
  <c r="H262" i="7"/>
  <c r="G262" i="7"/>
  <c r="F262" i="7"/>
  <c r="E262" i="7"/>
  <c r="D262" i="7"/>
  <c r="C262" i="7"/>
  <c r="AX261" i="7"/>
  <c r="AW261" i="7"/>
  <c r="AV261" i="7"/>
  <c r="AU261" i="7"/>
  <c r="AT261" i="7"/>
  <c r="AS261" i="7"/>
  <c r="AR261" i="7"/>
  <c r="AQ261" i="7"/>
  <c r="AP261" i="7"/>
  <c r="AO261" i="7"/>
  <c r="AN261" i="7"/>
  <c r="AM261" i="7"/>
  <c r="AL261" i="7"/>
  <c r="AK261" i="7"/>
  <c r="AJ261" i="7"/>
  <c r="AI261" i="7"/>
  <c r="AH261" i="7"/>
  <c r="AG261" i="7"/>
  <c r="AF261" i="7"/>
  <c r="AE261" i="7"/>
  <c r="AD261" i="7"/>
  <c r="AC261" i="7"/>
  <c r="AB261" i="7"/>
  <c r="AA261" i="7"/>
  <c r="Z261" i="7"/>
  <c r="Y261" i="7"/>
  <c r="X261" i="7"/>
  <c r="W261" i="7"/>
  <c r="V261" i="7"/>
  <c r="U261" i="7"/>
  <c r="T261" i="7"/>
  <c r="S261" i="7"/>
  <c r="R261" i="7"/>
  <c r="Q261" i="7"/>
  <c r="P261" i="7"/>
  <c r="O261" i="7"/>
  <c r="N261" i="7"/>
  <c r="M261" i="7"/>
  <c r="L261" i="7"/>
  <c r="K261" i="7"/>
  <c r="J261" i="7"/>
  <c r="I261" i="7"/>
  <c r="H261" i="7"/>
  <c r="G261" i="7"/>
  <c r="F261" i="7"/>
  <c r="E261" i="7"/>
  <c r="D261" i="7"/>
  <c r="C261" i="7"/>
  <c r="AX260" i="7"/>
  <c r="AW260" i="7"/>
  <c r="AV260" i="7"/>
  <c r="AU260" i="7"/>
  <c r="AT260" i="7"/>
  <c r="AS260" i="7"/>
  <c r="AR260" i="7"/>
  <c r="AQ260" i="7"/>
  <c r="AP260" i="7"/>
  <c r="AO260" i="7"/>
  <c r="AN260" i="7"/>
  <c r="AM260" i="7"/>
  <c r="AL260" i="7"/>
  <c r="AK260" i="7"/>
  <c r="AJ260" i="7"/>
  <c r="AI260" i="7"/>
  <c r="AH260" i="7"/>
  <c r="AG260" i="7"/>
  <c r="AF260" i="7"/>
  <c r="AE260" i="7"/>
  <c r="AD260" i="7"/>
  <c r="AC260" i="7"/>
  <c r="AB260" i="7"/>
  <c r="AA260" i="7"/>
  <c r="Z260" i="7"/>
  <c r="Y260" i="7"/>
  <c r="X260" i="7"/>
  <c r="W260" i="7"/>
  <c r="V260" i="7"/>
  <c r="U260" i="7"/>
  <c r="T260" i="7"/>
  <c r="S260" i="7"/>
  <c r="R260" i="7"/>
  <c r="Q260" i="7"/>
  <c r="P260" i="7"/>
  <c r="O260" i="7"/>
  <c r="N260" i="7"/>
  <c r="M260" i="7"/>
  <c r="L260" i="7"/>
  <c r="K260" i="7"/>
  <c r="J260" i="7"/>
  <c r="I260" i="7"/>
  <c r="H260" i="7"/>
  <c r="G260" i="7"/>
  <c r="F260" i="7"/>
  <c r="E260" i="7"/>
  <c r="D260" i="7"/>
  <c r="C260" i="7"/>
  <c r="AX259" i="7"/>
  <c r="AW259" i="7"/>
  <c r="AV259" i="7"/>
  <c r="AU259" i="7"/>
  <c r="AT259" i="7"/>
  <c r="AS259" i="7"/>
  <c r="AR259" i="7"/>
  <c r="AQ259" i="7"/>
  <c r="AP259" i="7"/>
  <c r="AO259" i="7"/>
  <c r="AN259" i="7"/>
  <c r="AM259" i="7"/>
  <c r="AL259" i="7"/>
  <c r="AK259" i="7"/>
  <c r="AJ259" i="7"/>
  <c r="AI259" i="7"/>
  <c r="AH259" i="7"/>
  <c r="AG259" i="7"/>
  <c r="AF259" i="7"/>
  <c r="AE259" i="7"/>
  <c r="AD259" i="7"/>
  <c r="AC259" i="7"/>
  <c r="AB259" i="7"/>
  <c r="AA259" i="7"/>
  <c r="Z259" i="7"/>
  <c r="Y259" i="7"/>
  <c r="X259" i="7"/>
  <c r="W259" i="7"/>
  <c r="V259" i="7"/>
  <c r="U259" i="7"/>
  <c r="T259" i="7"/>
  <c r="S259" i="7"/>
  <c r="R259" i="7"/>
  <c r="Q259" i="7"/>
  <c r="P259" i="7"/>
  <c r="O259" i="7"/>
  <c r="N259" i="7"/>
  <c r="M259" i="7"/>
  <c r="L259" i="7"/>
  <c r="K259" i="7"/>
  <c r="J259" i="7"/>
  <c r="I259" i="7"/>
  <c r="H259" i="7"/>
  <c r="G259" i="7"/>
  <c r="F259" i="7"/>
  <c r="E259" i="7"/>
  <c r="D259" i="7"/>
  <c r="C259" i="7"/>
  <c r="AX258" i="7"/>
  <c r="AW258" i="7"/>
  <c r="AV258" i="7"/>
  <c r="AU258" i="7"/>
  <c r="AT258" i="7"/>
  <c r="AS258" i="7"/>
  <c r="AR258" i="7"/>
  <c r="AQ258" i="7"/>
  <c r="AP258" i="7"/>
  <c r="AO258" i="7"/>
  <c r="AN258" i="7"/>
  <c r="AM258" i="7"/>
  <c r="AL258" i="7"/>
  <c r="AK258" i="7"/>
  <c r="AJ258" i="7"/>
  <c r="AI258" i="7"/>
  <c r="AH258" i="7"/>
  <c r="AG258" i="7"/>
  <c r="AF258" i="7"/>
  <c r="AE258" i="7"/>
  <c r="AD258" i="7"/>
  <c r="AC258" i="7"/>
  <c r="AB258" i="7"/>
  <c r="AA258" i="7"/>
  <c r="Z258" i="7"/>
  <c r="Y258" i="7"/>
  <c r="X258" i="7"/>
  <c r="W258" i="7"/>
  <c r="V258" i="7"/>
  <c r="U258" i="7"/>
  <c r="T258" i="7"/>
  <c r="S258" i="7"/>
  <c r="R258" i="7"/>
  <c r="Q258" i="7"/>
  <c r="P258" i="7"/>
  <c r="O258" i="7"/>
  <c r="N258" i="7"/>
  <c r="M258" i="7"/>
  <c r="L258" i="7"/>
  <c r="K258" i="7"/>
  <c r="J258" i="7"/>
  <c r="I258" i="7"/>
  <c r="H258" i="7"/>
  <c r="G258" i="7"/>
  <c r="F258" i="7"/>
  <c r="E258" i="7"/>
  <c r="D258" i="7"/>
  <c r="C258" i="7"/>
  <c r="AX257" i="7"/>
  <c r="AW257" i="7"/>
  <c r="AV257" i="7"/>
  <c r="AU257" i="7"/>
  <c r="AT257" i="7"/>
  <c r="AS257" i="7"/>
  <c r="AR257" i="7"/>
  <c r="AQ257" i="7"/>
  <c r="AP257" i="7"/>
  <c r="AO257" i="7"/>
  <c r="AN257" i="7"/>
  <c r="AM257" i="7"/>
  <c r="AL257" i="7"/>
  <c r="AK257" i="7"/>
  <c r="AJ257" i="7"/>
  <c r="AI257" i="7"/>
  <c r="AH257" i="7"/>
  <c r="AG257" i="7"/>
  <c r="AF257" i="7"/>
  <c r="AE257" i="7"/>
  <c r="AD257" i="7"/>
  <c r="AC257" i="7"/>
  <c r="AB257" i="7"/>
  <c r="AA257" i="7"/>
  <c r="Z257" i="7"/>
  <c r="Y257" i="7"/>
  <c r="X257" i="7"/>
  <c r="W257" i="7"/>
  <c r="V257" i="7"/>
  <c r="U257" i="7"/>
  <c r="T257" i="7"/>
  <c r="S257" i="7"/>
  <c r="R257" i="7"/>
  <c r="Q257" i="7"/>
  <c r="P257" i="7"/>
  <c r="O257" i="7"/>
  <c r="N257" i="7"/>
  <c r="M257" i="7"/>
  <c r="L257" i="7"/>
  <c r="K257" i="7"/>
  <c r="J257" i="7"/>
  <c r="I257" i="7"/>
  <c r="H257" i="7"/>
  <c r="G257" i="7"/>
  <c r="F257" i="7"/>
  <c r="E257" i="7"/>
  <c r="D257" i="7"/>
  <c r="C257" i="7"/>
  <c r="AX256" i="7"/>
  <c r="AW256" i="7"/>
  <c r="AV256" i="7"/>
  <c r="AU256" i="7"/>
  <c r="AT256" i="7"/>
  <c r="AS256" i="7"/>
  <c r="AR256" i="7"/>
  <c r="AQ256" i="7"/>
  <c r="AP256" i="7"/>
  <c r="AO256" i="7"/>
  <c r="AN256" i="7"/>
  <c r="AM256" i="7"/>
  <c r="AL256" i="7"/>
  <c r="AK256" i="7"/>
  <c r="AJ256" i="7"/>
  <c r="AI256" i="7"/>
  <c r="AH256" i="7"/>
  <c r="AG256" i="7"/>
  <c r="AF256" i="7"/>
  <c r="AE256" i="7"/>
  <c r="AD256" i="7"/>
  <c r="AC256" i="7"/>
  <c r="AB256" i="7"/>
  <c r="AA256" i="7"/>
  <c r="Z256" i="7"/>
  <c r="Y256" i="7"/>
  <c r="X256" i="7"/>
  <c r="W256" i="7"/>
  <c r="V256" i="7"/>
  <c r="U256" i="7"/>
  <c r="T256" i="7"/>
  <c r="S256" i="7"/>
  <c r="R256" i="7"/>
  <c r="Q256" i="7"/>
  <c r="P256" i="7"/>
  <c r="O256" i="7"/>
  <c r="N256" i="7"/>
  <c r="M256" i="7"/>
  <c r="L256" i="7"/>
  <c r="K256" i="7"/>
  <c r="J256" i="7"/>
  <c r="I256" i="7"/>
  <c r="H256" i="7"/>
  <c r="G256" i="7"/>
  <c r="F256" i="7"/>
  <c r="E256" i="7"/>
  <c r="D256" i="7"/>
  <c r="C256" i="7"/>
  <c r="AX255" i="7"/>
  <c r="AW255" i="7"/>
  <c r="AV255" i="7"/>
  <c r="AU255" i="7"/>
  <c r="AT255" i="7"/>
  <c r="AS255" i="7"/>
  <c r="AR255" i="7"/>
  <c r="AQ255" i="7"/>
  <c r="AP255" i="7"/>
  <c r="AO255" i="7"/>
  <c r="AN255" i="7"/>
  <c r="AM255" i="7"/>
  <c r="AL255" i="7"/>
  <c r="AK255" i="7"/>
  <c r="AJ255" i="7"/>
  <c r="AI255" i="7"/>
  <c r="AH255" i="7"/>
  <c r="AG255" i="7"/>
  <c r="AF255" i="7"/>
  <c r="AE255" i="7"/>
  <c r="AD255" i="7"/>
  <c r="AC255" i="7"/>
  <c r="AB255" i="7"/>
  <c r="AA255" i="7"/>
  <c r="Z255" i="7"/>
  <c r="Y255" i="7"/>
  <c r="X255" i="7"/>
  <c r="W255" i="7"/>
  <c r="V255" i="7"/>
  <c r="U255" i="7"/>
  <c r="T255" i="7"/>
  <c r="S255" i="7"/>
  <c r="R255" i="7"/>
  <c r="Q255" i="7"/>
  <c r="P255" i="7"/>
  <c r="O255" i="7"/>
  <c r="N255" i="7"/>
  <c r="M255" i="7"/>
  <c r="L255" i="7"/>
  <c r="K255" i="7"/>
  <c r="J255" i="7"/>
  <c r="I255" i="7"/>
  <c r="H255" i="7"/>
  <c r="G255" i="7"/>
  <c r="F255" i="7"/>
  <c r="E255" i="7"/>
  <c r="D255" i="7"/>
  <c r="C255" i="7"/>
  <c r="AX254" i="7"/>
  <c r="AW254" i="7"/>
  <c r="AV254" i="7"/>
  <c r="AU254" i="7"/>
  <c r="AT254" i="7"/>
  <c r="AS254" i="7"/>
  <c r="AR254" i="7"/>
  <c r="AQ254" i="7"/>
  <c r="AP254" i="7"/>
  <c r="AO254" i="7"/>
  <c r="AN254" i="7"/>
  <c r="AM254" i="7"/>
  <c r="AL254" i="7"/>
  <c r="AK254" i="7"/>
  <c r="AJ254" i="7"/>
  <c r="AI254" i="7"/>
  <c r="AH254" i="7"/>
  <c r="AG254" i="7"/>
  <c r="AF254" i="7"/>
  <c r="AE254" i="7"/>
  <c r="AD254" i="7"/>
  <c r="AC254" i="7"/>
  <c r="AB254" i="7"/>
  <c r="AA254" i="7"/>
  <c r="Z254" i="7"/>
  <c r="Y254" i="7"/>
  <c r="X254" i="7"/>
  <c r="W254" i="7"/>
  <c r="V254" i="7"/>
  <c r="U254" i="7"/>
  <c r="T254" i="7"/>
  <c r="S254" i="7"/>
  <c r="R254" i="7"/>
  <c r="Q254" i="7"/>
  <c r="P254" i="7"/>
  <c r="O254" i="7"/>
  <c r="N254" i="7"/>
  <c r="M254" i="7"/>
  <c r="L254" i="7"/>
  <c r="K254" i="7"/>
  <c r="J254" i="7"/>
  <c r="I254" i="7"/>
  <c r="H254" i="7"/>
  <c r="G254" i="7"/>
  <c r="F254" i="7"/>
  <c r="E254" i="7"/>
  <c r="D254" i="7"/>
  <c r="C254" i="7"/>
  <c r="AX253" i="7"/>
  <c r="AW253" i="7"/>
  <c r="AV253" i="7"/>
  <c r="AU253" i="7"/>
  <c r="AT253" i="7"/>
  <c r="AS253" i="7"/>
  <c r="AR253" i="7"/>
  <c r="AQ253" i="7"/>
  <c r="AP253" i="7"/>
  <c r="AO253" i="7"/>
  <c r="AN253" i="7"/>
  <c r="AM253" i="7"/>
  <c r="AL253" i="7"/>
  <c r="AK253" i="7"/>
  <c r="AJ253" i="7"/>
  <c r="AI253" i="7"/>
  <c r="AH253" i="7"/>
  <c r="AG253" i="7"/>
  <c r="AF253" i="7"/>
  <c r="AE253" i="7"/>
  <c r="AD253" i="7"/>
  <c r="AC253" i="7"/>
  <c r="AB253" i="7"/>
  <c r="AA253" i="7"/>
  <c r="Z253" i="7"/>
  <c r="Y253" i="7"/>
  <c r="X253" i="7"/>
  <c r="W253" i="7"/>
  <c r="V253" i="7"/>
  <c r="U253" i="7"/>
  <c r="T253" i="7"/>
  <c r="S253" i="7"/>
  <c r="R253" i="7"/>
  <c r="Q253" i="7"/>
  <c r="P253" i="7"/>
  <c r="O253" i="7"/>
  <c r="N253" i="7"/>
  <c r="M253" i="7"/>
  <c r="L253" i="7"/>
  <c r="K253" i="7"/>
  <c r="J253" i="7"/>
  <c r="I253" i="7"/>
  <c r="H253" i="7"/>
  <c r="G253" i="7"/>
  <c r="F253" i="7"/>
  <c r="E253" i="7"/>
  <c r="D253" i="7"/>
  <c r="C253" i="7"/>
  <c r="AX252" i="7"/>
  <c r="AW252" i="7"/>
  <c r="AV252" i="7"/>
  <c r="AU252" i="7"/>
  <c r="AT252" i="7"/>
  <c r="AS252" i="7"/>
  <c r="AR252" i="7"/>
  <c r="AQ252" i="7"/>
  <c r="AP252" i="7"/>
  <c r="AO252" i="7"/>
  <c r="AN252" i="7"/>
  <c r="AM252" i="7"/>
  <c r="AL252" i="7"/>
  <c r="AK252" i="7"/>
  <c r="AJ252" i="7"/>
  <c r="AI252" i="7"/>
  <c r="AH252" i="7"/>
  <c r="AG252" i="7"/>
  <c r="AF252" i="7"/>
  <c r="AE252" i="7"/>
  <c r="AD252" i="7"/>
  <c r="AC252" i="7"/>
  <c r="AB252" i="7"/>
  <c r="AA252" i="7"/>
  <c r="Z252" i="7"/>
  <c r="Y252" i="7"/>
  <c r="X252" i="7"/>
  <c r="W252" i="7"/>
  <c r="V252" i="7"/>
  <c r="U252" i="7"/>
  <c r="T252" i="7"/>
  <c r="S252" i="7"/>
  <c r="R252" i="7"/>
  <c r="Q252" i="7"/>
  <c r="P252" i="7"/>
  <c r="O252" i="7"/>
  <c r="N252" i="7"/>
  <c r="M252" i="7"/>
  <c r="L252" i="7"/>
  <c r="K252" i="7"/>
  <c r="J252" i="7"/>
  <c r="I252" i="7"/>
  <c r="H252" i="7"/>
  <c r="G252" i="7"/>
  <c r="F252" i="7"/>
  <c r="E252" i="7"/>
  <c r="D252" i="7"/>
  <c r="C252" i="7"/>
  <c r="AX251" i="7"/>
  <c r="AW251" i="7"/>
  <c r="AV251" i="7"/>
  <c r="AU251" i="7"/>
  <c r="AT251" i="7"/>
  <c r="AS251" i="7"/>
  <c r="AR251" i="7"/>
  <c r="AQ251" i="7"/>
  <c r="AP251" i="7"/>
  <c r="AO251" i="7"/>
  <c r="AN251" i="7"/>
  <c r="AM251" i="7"/>
  <c r="AL251" i="7"/>
  <c r="AK251" i="7"/>
  <c r="AJ251" i="7"/>
  <c r="AI251" i="7"/>
  <c r="AH251" i="7"/>
  <c r="AG251" i="7"/>
  <c r="AF251" i="7"/>
  <c r="AE251" i="7"/>
  <c r="AD251" i="7"/>
  <c r="AC251" i="7"/>
  <c r="AB251" i="7"/>
  <c r="AA251" i="7"/>
  <c r="Z251" i="7"/>
  <c r="Y251" i="7"/>
  <c r="X251" i="7"/>
  <c r="W251" i="7"/>
  <c r="V251" i="7"/>
  <c r="U251" i="7"/>
  <c r="T251" i="7"/>
  <c r="S251" i="7"/>
  <c r="R251" i="7"/>
  <c r="Q251" i="7"/>
  <c r="P251" i="7"/>
  <c r="O251" i="7"/>
  <c r="N251" i="7"/>
  <c r="M251" i="7"/>
  <c r="L251" i="7"/>
  <c r="K251" i="7"/>
  <c r="J251" i="7"/>
  <c r="I251" i="7"/>
  <c r="H251" i="7"/>
  <c r="G251" i="7"/>
  <c r="F251" i="7"/>
  <c r="E251" i="7"/>
  <c r="D251" i="7"/>
  <c r="C251" i="7"/>
  <c r="AX250" i="7"/>
  <c r="AW250" i="7"/>
  <c r="AV250" i="7"/>
  <c r="AU250" i="7"/>
  <c r="AT250" i="7"/>
  <c r="AS250" i="7"/>
  <c r="AR250" i="7"/>
  <c r="AQ250" i="7"/>
  <c r="AP250" i="7"/>
  <c r="AO250" i="7"/>
  <c r="AN250" i="7"/>
  <c r="AM250" i="7"/>
  <c r="AL250" i="7"/>
  <c r="AK250" i="7"/>
  <c r="AJ250" i="7"/>
  <c r="AI250" i="7"/>
  <c r="AH250" i="7"/>
  <c r="AG250" i="7"/>
  <c r="AF250" i="7"/>
  <c r="AE250" i="7"/>
  <c r="AD250" i="7"/>
  <c r="AC250" i="7"/>
  <c r="AB250" i="7"/>
  <c r="AA250" i="7"/>
  <c r="Z250" i="7"/>
  <c r="Y250" i="7"/>
  <c r="X250" i="7"/>
  <c r="W250" i="7"/>
  <c r="V250" i="7"/>
  <c r="U250" i="7"/>
  <c r="T250" i="7"/>
  <c r="S250" i="7"/>
  <c r="R250" i="7"/>
  <c r="Q250" i="7"/>
  <c r="P250" i="7"/>
  <c r="O250" i="7"/>
  <c r="N250" i="7"/>
  <c r="M250" i="7"/>
  <c r="L250" i="7"/>
  <c r="K250" i="7"/>
  <c r="J250" i="7"/>
  <c r="I250" i="7"/>
  <c r="H250" i="7"/>
  <c r="G250" i="7"/>
  <c r="F250" i="7"/>
  <c r="E250" i="7"/>
  <c r="D250" i="7"/>
  <c r="C250" i="7"/>
  <c r="AX249" i="7"/>
  <c r="AW249" i="7"/>
  <c r="AV249" i="7"/>
  <c r="AU249" i="7"/>
  <c r="AT249" i="7"/>
  <c r="AS249" i="7"/>
  <c r="AR249" i="7"/>
  <c r="AQ249" i="7"/>
  <c r="AP249" i="7"/>
  <c r="AO249" i="7"/>
  <c r="AN249" i="7"/>
  <c r="AM249" i="7"/>
  <c r="AL249" i="7"/>
  <c r="AK249" i="7"/>
  <c r="AJ249" i="7"/>
  <c r="AI249" i="7"/>
  <c r="AH249" i="7"/>
  <c r="AG249" i="7"/>
  <c r="AF249" i="7"/>
  <c r="AE249" i="7"/>
  <c r="AD249" i="7"/>
  <c r="AC249" i="7"/>
  <c r="AB249" i="7"/>
  <c r="AA249" i="7"/>
  <c r="Z249" i="7"/>
  <c r="Y249" i="7"/>
  <c r="X249" i="7"/>
  <c r="W249" i="7"/>
  <c r="V249" i="7"/>
  <c r="U249" i="7"/>
  <c r="T249" i="7"/>
  <c r="S249" i="7"/>
  <c r="R249" i="7"/>
  <c r="Q249" i="7"/>
  <c r="P249" i="7"/>
  <c r="O249" i="7"/>
  <c r="N249" i="7"/>
  <c r="M249" i="7"/>
  <c r="L249" i="7"/>
  <c r="K249" i="7"/>
  <c r="J249" i="7"/>
  <c r="I249" i="7"/>
  <c r="H249" i="7"/>
  <c r="G249" i="7"/>
  <c r="F249" i="7"/>
  <c r="E249" i="7"/>
  <c r="D249" i="7"/>
  <c r="C249" i="7"/>
  <c r="AX248" i="7"/>
  <c r="AW248" i="7"/>
  <c r="AV248" i="7"/>
  <c r="AU248" i="7"/>
  <c r="AT248" i="7"/>
  <c r="AS248" i="7"/>
  <c r="AR248" i="7"/>
  <c r="AQ248" i="7"/>
  <c r="AP248" i="7"/>
  <c r="AO248" i="7"/>
  <c r="AN248" i="7"/>
  <c r="AM248" i="7"/>
  <c r="AL248" i="7"/>
  <c r="AK248" i="7"/>
  <c r="AJ248" i="7"/>
  <c r="AI248" i="7"/>
  <c r="AH248" i="7"/>
  <c r="AG248" i="7"/>
  <c r="AF248" i="7"/>
  <c r="AE248" i="7"/>
  <c r="AD248" i="7"/>
  <c r="AC248" i="7"/>
  <c r="AB248" i="7"/>
  <c r="AA248" i="7"/>
  <c r="Z248" i="7"/>
  <c r="Y248" i="7"/>
  <c r="X248" i="7"/>
  <c r="W248" i="7"/>
  <c r="V248" i="7"/>
  <c r="U248" i="7"/>
  <c r="T248" i="7"/>
  <c r="S248" i="7"/>
  <c r="R248" i="7"/>
  <c r="Q248" i="7"/>
  <c r="P248" i="7"/>
  <c r="O248" i="7"/>
  <c r="N248" i="7"/>
  <c r="M248" i="7"/>
  <c r="L248" i="7"/>
  <c r="K248" i="7"/>
  <c r="J248" i="7"/>
  <c r="I248" i="7"/>
  <c r="H248" i="7"/>
  <c r="G248" i="7"/>
  <c r="F248" i="7"/>
  <c r="E248" i="7"/>
  <c r="D248" i="7"/>
  <c r="C248" i="7"/>
  <c r="AX247" i="7"/>
  <c r="AW247" i="7"/>
  <c r="AV247" i="7"/>
  <c r="AU247" i="7"/>
  <c r="AT247" i="7"/>
  <c r="AS247" i="7"/>
  <c r="AR247" i="7"/>
  <c r="AQ247" i="7"/>
  <c r="AP247" i="7"/>
  <c r="AO247" i="7"/>
  <c r="AN247" i="7"/>
  <c r="AM247" i="7"/>
  <c r="AL247" i="7"/>
  <c r="AK247" i="7"/>
  <c r="AJ247" i="7"/>
  <c r="AI247" i="7"/>
  <c r="AH247" i="7"/>
  <c r="AG247" i="7"/>
  <c r="AF247" i="7"/>
  <c r="AE247" i="7"/>
  <c r="AD247" i="7"/>
  <c r="AC247" i="7"/>
  <c r="AB247" i="7"/>
  <c r="AA247" i="7"/>
  <c r="Z247" i="7"/>
  <c r="Y247" i="7"/>
  <c r="X247" i="7"/>
  <c r="W247" i="7"/>
  <c r="V247" i="7"/>
  <c r="U247" i="7"/>
  <c r="T247" i="7"/>
  <c r="S247" i="7"/>
  <c r="R247" i="7"/>
  <c r="Q247" i="7"/>
  <c r="P247" i="7"/>
  <c r="O247" i="7"/>
  <c r="N247" i="7"/>
  <c r="M247" i="7"/>
  <c r="L247" i="7"/>
  <c r="K247" i="7"/>
  <c r="J247" i="7"/>
  <c r="I247" i="7"/>
  <c r="H247" i="7"/>
  <c r="G247" i="7"/>
  <c r="F247" i="7"/>
  <c r="E247" i="7"/>
  <c r="D247" i="7"/>
  <c r="C247" i="7"/>
  <c r="AX246" i="7"/>
  <c r="AW246" i="7"/>
  <c r="AV246" i="7"/>
  <c r="AU246" i="7"/>
  <c r="AT246" i="7"/>
  <c r="AS246" i="7"/>
  <c r="AR246" i="7"/>
  <c r="AQ246" i="7"/>
  <c r="AP246" i="7"/>
  <c r="AO246" i="7"/>
  <c r="AN246" i="7"/>
  <c r="AM246" i="7"/>
  <c r="AL246" i="7"/>
  <c r="AK246" i="7"/>
  <c r="AJ246" i="7"/>
  <c r="AI246" i="7"/>
  <c r="AH246" i="7"/>
  <c r="AG246" i="7"/>
  <c r="AF246" i="7"/>
  <c r="AE246" i="7"/>
  <c r="AD246" i="7"/>
  <c r="AC246" i="7"/>
  <c r="AB246" i="7"/>
  <c r="AA246" i="7"/>
  <c r="Z246" i="7"/>
  <c r="Y246" i="7"/>
  <c r="X246" i="7"/>
  <c r="W246" i="7"/>
  <c r="V246" i="7"/>
  <c r="U246" i="7"/>
  <c r="T246" i="7"/>
  <c r="S246" i="7"/>
  <c r="R246" i="7"/>
  <c r="Q246" i="7"/>
  <c r="P246" i="7"/>
  <c r="O246" i="7"/>
  <c r="N246" i="7"/>
  <c r="M246" i="7"/>
  <c r="L246" i="7"/>
  <c r="K246" i="7"/>
  <c r="J246" i="7"/>
  <c r="I246" i="7"/>
  <c r="H246" i="7"/>
  <c r="G246" i="7"/>
  <c r="F246" i="7"/>
  <c r="E246" i="7"/>
  <c r="D246" i="7"/>
  <c r="C246" i="7"/>
  <c r="AX245" i="7"/>
  <c r="AW245" i="7"/>
  <c r="AV245" i="7"/>
  <c r="AU245" i="7"/>
  <c r="AT245" i="7"/>
  <c r="AS245" i="7"/>
  <c r="AR245" i="7"/>
  <c r="AQ245" i="7"/>
  <c r="AP245" i="7"/>
  <c r="AO245" i="7"/>
  <c r="AN245" i="7"/>
  <c r="AM245" i="7"/>
  <c r="AL245" i="7"/>
  <c r="AK245" i="7"/>
  <c r="AJ245" i="7"/>
  <c r="AI245" i="7"/>
  <c r="AH245" i="7"/>
  <c r="AG245" i="7"/>
  <c r="AF245" i="7"/>
  <c r="AE245" i="7"/>
  <c r="AD245" i="7"/>
  <c r="AC245" i="7"/>
  <c r="AB245" i="7"/>
  <c r="AA245" i="7"/>
  <c r="Z245" i="7"/>
  <c r="Y245" i="7"/>
  <c r="X245" i="7"/>
  <c r="W245" i="7"/>
  <c r="V245" i="7"/>
  <c r="U245" i="7"/>
  <c r="T245" i="7"/>
  <c r="S245" i="7"/>
  <c r="R245" i="7"/>
  <c r="Q245" i="7"/>
  <c r="P245" i="7"/>
  <c r="O245" i="7"/>
  <c r="N245" i="7"/>
  <c r="M245" i="7"/>
  <c r="L245" i="7"/>
  <c r="K245" i="7"/>
  <c r="J245" i="7"/>
  <c r="I245" i="7"/>
  <c r="H245" i="7"/>
  <c r="G245" i="7"/>
  <c r="F245" i="7"/>
  <c r="E245" i="7"/>
  <c r="D245" i="7"/>
  <c r="C245" i="7"/>
  <c r="AX244" i="7"/>
  <c r="AW244" i="7"/>
  <c r="AV244" i="7"/>
  <c r="AU244" i="7"/>
  <c r="AT244" i="7"/>
  <c r="AS244" i="7"/>
  <c r="AR244" i="7"/>
  <c r="AQ244" i="7"/>
  <c r="AP244" i="7"/>
  <c r="AO244" i="7"/>
  <c r="AN244" i="7"/>
  <c r="AM244" i="7"/>
  <c r="AL244" i="7"/>
  <c r="AK244" i="7"/>
  <c r="AJ244" i="7"/>
  <c r="AI244" i="7"/>
  <c r="AH244" i="7"/>
  <c r="AG244" i="7"/>
  <c r="AF244" i="7"/>
  <c r="AE244" i="7"/>
  <c r="AD244" i="7"/>
  <c r="AC244" i="7"/>
  <c r="AB244" i="7"/>
  <c r="AA244" i="7"/>
  <c r="Z244" i="7"/>
  <c r="Y244" i="7"/>
  <c r="X244" i="7"/>
  <c r="W244" i="7"/>
  <c r="V244" i="7"/>
  <c r="U244" i="7"/>
  <c r="T244" i="7"/>
  <c r="S244" i="7"/>
  <c r="R244" i="7"/>
  <c r="Q244" i="7"/>
  <c r="P244" i="7"/>
  <c r="O244" i="7"/>
  <c r="N244" i="7"/>
  <c r="M244" i="7"/>
  <c r="L244" i="7"/>
  <c r="K244" i="7"/>
  <c r="J244" i="7"/>
  <c r="I244" i="7"/>
  <c r="H244" i="7"/>
  <c r="G244" i="7"/>
  <c r="F244" i="7"/>
  <c r="E244" i="7"/>
  <c r="D244" i="7"/>
  <c r="C244" i="7"/>
  <c r="AX243" i="7"/>
  <c r="AW243" i="7"/>
  <c r="AV243" i="7"/>
  <c r="AU243" i="7"/>
  <c r="AT243" i="7"/>
  <c r="AS243" i="7"/>
  <c r="AR243" i="7"/>
  <c r="AQ243" i="7"/>
  <c r="AP243" i="7"/>
  <c r="AO243" i="7"/>
  <c r="AN243" i="7"/>
  <c r="AM243" i="7"/>
  <c r="AL243" i="7"/>
  <c r="AK243" i="7"/>
  <c r="AJ243" i="7"/>
  <c r="AI243" i="7"/>
  <c r="AH243" i="7"/>
  <c r="AG243" i="7"/>
  <c r="AF243" i="7"/>
  <c r="AE243" i="7"/>
  <c r="AD243" i="7"/>
  <c r="AC243" i="7"/>
  <c r="AB243" i="7"/>
  <c r="AA243" i="7"/>
  <c r="Z243" i="7"/>
  <c r="Y243" i="7"/>
  <c r="X243" i="7"/>
  <c r="W243" i="7"/>
  <c r="V243" i="7"/>
  <c r="U243" i="7"/>
  <c r="T243" i="7"/>
  <c r="S243" i="7"/>
  <c r="R243" i="7"/>
  <c r="Q243" i="7"/>
  <c r="P243" i="7"/>
  <c r="O243" i="7"/>
  <c r="N243" i="7"/>
  <c r="M243" i="7"/>
  <c r="L243" i="7"/>
  <c r="K243" i="7"/>
  <c r="J243" i="7"/>
  <c r="I243" i="7"/>
  <c r="H243" i="7"/>
  <c r="G243" i="7"/>
  <c r="F243" i="7"/>
  <c r="E243" i="7"/>
  <c r="D243" i="7"/>
  <c r="C243" i="7"/>
  <c r="AX242" i="7"/>
  <c r="AW242" i="7"/>
  <c r="AV242" i="7"/>
  <c r="AU242" i="7"/>
  <c r="AT242" i="7"/>
  <c r="AS242" i="7"/>
  <c r="AR242" i="7"/>
  <c r="AQ242" i="7"/>
  <c r="AP242" i="7"/>
  <c r="AO242" i="7"/>
  <c r="AN242" i="7"/>
  <c r="AM242" i="7"/>
  <c r="AL242" i="7"/>
  <c r="AK242" i="7"/>
  <c r="AJ242" i="7"/>
  <c r="AI242" i="7"/>
  <c r="AH242" i="7"/>
  <c r="AG242" i="7"/>
  <c r="AF242" i="7"/>
  <c r="AE242" i="7"/>
  <c r="AD242" i="7"/>
  <c r="AC242" i="7"/>
  <c r="AB242" i="7"/>
  <c r="AA242" i="7"/>
  <c r="Z242" i="7"/>
  <c r="Y242" i="7"/>
  <c r="X242" i="7"/>
  <c r="W242" i="7"/>
  <c r="V242" i="7"/>
  <c r="U242" i="7"/>
  <c r="T242" i="7"/>
  <c r="S242" i="7"/>
  <c r="R242" i="7"/>
  <c r="Q242" i="7"/>
  <c r="P242" i="7"/>
  <c r="O242" i="7"/>
  <c r="N242" i="7"/>
  <c r="M242" i="7"/>
  <c r="L242" i="7"/>
  <c r="K242" i="7"/>
  <c r="J242" i="7"/>
  <c r="I242" i="7"/>
  <c r="H242" i="7"/>
  <c r="G242" i="7"/>
  <c r="F242" i="7"/>
  <c r="E242" i="7"/>
  <c r="D242" i="7"/>
  <c r="C242" i="7"/>
  <c r="AX241" i="7"/>
  <c r="AW241" i="7"/>
  <c r="AV241" i="7"/>
  <c r="AU241" i="7"/>
  <c r="AT241" i="7"/>
  <c r="AS241" i="7"/>
  <c r="AR241" i="7"/>
  <c r="AQ241" i="7"/>
  <c r="AP241" i="7"/>
  <c r="AO241" i="7"/>
  <c r="AN241" i="7"/>
  <c r="AM241" i="7"/>
  <c r="AL241" i="7"/>
  <c r="AK241" i="7"/>
  <c r="AJ241" i="7"/>
  <c r="AI241" i="7"/>
  <c r="AH241" i="7"/>
  <c r="AG241" i="7"/>
  <c r="AF241" i="7"/>
  <c r="AE241" i="7"/>
  <c r="AD241" i="7"/>
  <c r="AC241" i="7"/>
  <c r="AB241" i="7"/>
  <c r="AA241" i="7"/>
  <c r="Z241" i="7"/>
  <c r="Y241" i="7"/>
  <c r="X241" i="7"/>
  <c r="W241" i="7"/>
  <c r="V241" i="7"/>
  <c r="U241" i="7"/>
  <c r="T241" i="7"/>
  <c r="S241" i="7"/>
  <c r="R241" i="7"/>
  <c r="Q241" i="7"/>
  <c r="P241" i="7"/>
  <c r="O241" i="7"/>
  <c r="N241" i="7"/>
  <c r="M241" i="7"/>
  <c r="L241" i="7"/>
  <c r="K241" i="7"/>
  <c r="J241" i="7"/>
  <c r="I241" i="7"/>
  <c r="H241" i="7"/>
  <c r="G241" i="7"/>
  <c r="F241" i="7"/>
  <c r="E241" i="7"/>
  <c r="D241" i="7"/>
  <c r="C241" i="7"/>
  <c r="AX240" i="7"/>
  <c r="AW240" i="7"/>
  <c r="AV240" i="7"/>
  <c r="AU240" i="7"/>
  <c r="AT240" i="7"/>
  <c r="AS240" i="7"/>
  <c r="AR240" i="7"/>
  <c r="AQ240" i="7"/>
  <c r="AP240" i="7"/>
  <c r="AO240" i="7"/>
  <c r="AN240" i="7"/>
  <c r="AM240" i="7"/>
  <c r="AL240" i="7"/>
  <c r="AK240" i="7"/>
  <c r="AJ240" i="7"/>
  <c r="AI240" i="7"/>
  <c r="AH240" i="7"/>
  <c r="AG240" i="7"/>
  <c r="AF240" i="7"/>
  <c r="AE240" i="7"/>
  <c r="AD240" i="7"/>
  <c r="AC240" i="7"/>
  <c r="AB240" i="7"/>
  <c r="AA240" i="7"/>
  <c r="Z240" i="7"/>
  <c r="Y240" i="7"/>
  <c r="X240" i="7"/>
  <c r="W240" i="7"/>
  <c r="V240" i="7"/>
  <c r="U240" i="7"/>
  <c r="T240" i="7"/>
  <c r="S240" i="7"/>
  <c r="R240" i="7"/>
  <c r="Q240" i="7"/>
  <c r="P240" i="7"/>
  <c r="O240" i="7"/>
  <c r="N240" i="7"/>
  <c r="M240" i="7"/>
  <c r="L240" i="7"/>
  <c r="K240" i="7"/>
  <c r="J240" i="7"/>
  <c r="I240" i="7"/>
  <c r="H240" i="7"/>
  <c r="G240" i="7"/>
  <c r="F240" i="7"/>
  <c r="E240" i="7"/>
  <c r="D240" i="7"/>
  <c r="C240" i="7"/>
  <c r="AX239" i="7"/>
  <c r="AW239" i="7"/>
  <c r="AV239" i="7"/>
  <c r="AU239" i="7"/>
  <c r="AT239" i="7"/>
  <c r="AS239" i="7"/>
  <c r="AR239" i="7"/>
  <c r="AQ239" i="7"/>
  <c r="AP239" i="7"/>
  <c r="AO239" i="7"/>
  <c r="AN239" i="7"/>
  <c r="AM239" i="7"/>
  <c r="AL239" i="7"/>
  <c r="AK239" i="7"/>
  <c r="AJ239" i="7"/>
  <c r="AI239" i="7"/>
  <c r="AH239" i="7"/>
  <c r="AG239" i="7"/>
  <c r="AF239" i="7"/>
  <c r="AE239" i="7"/>
  <c r="AD239" i="7"/>
  <c r="AC239" i="7"/>
  <c r="AB239" i="7"/>
  <c r="AA239" i="7"/>
  <c r="Z239" i="7"/>
  <c r="Y239" i="7"/>
  <c r="X239" i="7"/>
  <c r="W239" i="7"/>
  <c r="V239" i="7"/>
  <c r="U239" i="7"/>
  <c r="T239" i="7"/>
  <c r="S239" i="7"/>
  <c r="R239" i="7"/>
  <c r="Q239" i="7"/>
  <c r="P239" i="7"/>
  <c r="O239" i="7"/>
  <c r="N239" i="7"/>
  <c r="M239" i="7"/>
  <c r="L239" i="7"/>
  <c r="K239" i="7"/>
  <c r="J239" i="7"/>
  <c r="I239" i="7"/>
  <c r="H239" i="7"/>
  <c r="G239" i="7"/>
  <c r="F239" i="7"/>
  <c r="E239" i="7"/>
  <c r="D239" i="7"/>
  <c r="C239" i="7"/>
  <c r="AX238" i="7"/>
  <c r="AW238" i="7"/>
  <c r="AV238" i="7"/>
  <c r="AU238" i="7"/>
  <c r="AT238" i="7"/>
  <c r="AS238" i="7"/>
  <c r="AR238" i="7"/>
  <c r="AQ238" i="7"/>
  <c r="AP238" i="7"/>
  <c r="AO238" i="7"/>
  <c r="AN238" i="7"/>
  <c r="AM238" i="7"/>
  <c r="AL238" i="7"/>
  <c r="AK238" i="7"/>
  <c r="AJ238" i="7"/>
  <c r="AI238" i="7"/>
  <c r="AH238" i="7"/>
  <c r="AG238" i="7"/>
  <c r="AF238" i="7"/>
  <c r="AE238" i="7"/>
  <c r="AD238" i="7"/>
  <c r="AC238" i="7"/>
  <c r="AB238" i="7"/>
  <c r="AA238" i="7"/>
  <c r="Z238" i="7"/>
  <c r="Y238" i="7"/>
  <c r="X238" i="7"/>
  <c r="W238" i="7"/>
  <c r="V238" i="7"/>
  <c r="U238" i="7"/>
  <c r="T238" i="7"/>
  <c r="S238" i="7"/>
  <c r="R238" i="7"/>
  <c r="Q238" i="7"/>
  <c r="P238" i="7"/>
  <c r="O238" i="7"/>
  <c r="N238" i="7"/>
  <c r="M238" i="7"/>
  <c r="L238" i="7"/>
  <c r="K238" i="7"/>
  <c r="J238" i="7"/>
  <c r="I238" i="7"/>
  <c r="H238" i="7"/>
  <c r="G238" i="7"/>
  <c r="F238" i="7"/>
  <c r="E238" i="7"/>
  <c r="D238" i="7"/>
  <c r="C238" i="7"/>
  <c r="AX237" i="7"/>
  <c r="AW237" i="7"/>
  <c r="AV237" i="7"/>
  <c r="AU237" i="7"/>
  <c r="AT237" i="7"/>
  <c r="AS237" i="7"/>
  <c r="AR237" i="7"/>
  <c r="AQ237" i="7"/>
  <c r="AP237" i="7"/>
  <c r="AO237" i="7"/>
  <c r="AN237" i="7"/>
  <c r="AM237" i="7"/>
  <c r="AL237" i="7"/>
  <c r="AK237" i="7"/>
  <c r="AJ237" i="7"/>
  <c r="AI237" i="7"/>
  <c r="AH237" i="7"/>
  <c r="AG237" i="7"/>
  <c r="AF237" i="7"/>
  <c r="AE237" i="7"/>
  <c r="AD237" i="7"/>
  <c r="AC237" i="7"/>
  <c r="AB237" i="7"/>
  <c r="AA237" i="7"/>
  <c r="Z237" i="7"/>
  <c r="Y237" i="7"/>
  <c r="X237" i="7"/>
  <c r="W237" i="7"/>
  <c r="V237" i="7"/>
  <c r="U237" i="7"/>
  <c r="T237" i="7"/>
  <c r="S237" i="7"/>
  <c r="R237" i="7"/>
  <c r="Q237" i="7"/>
  <c r="P237" i="7"/>
  <c r="O237" i="7"/>
  <c r="N237" i="7"/>
  <c r="M237" i="7"/>
  <c r="L237" i="7"/>
  <c r="K237" i="7"/>
  <c r="J237" i="7"/>
  <c r="I237" i="7"/>
  <c r="H237" i="7"/>
  <c r="G237" i="7"/>
  <c r="F237" i="7"/>
  <c r="E237" i="7"/>
  <c r="D237" i="7"/>
  <c r="C237" i="7"/>
  <c r="AX236" i="7"/>
  <c r="AW236" i="7"/>
  <c r="AV236" i="7"/>
  <c r="AU236" i="7"/>
  <c r="AT236" i="7"/>
  <c r="AS236" i="7"/>
  <c r="AR236" i="7"/>
  <c r="AQ236" i="7"/>
  <c r="AP236" i="7"/>
  <c r="AO236" i="7"/>
  <c r="AN236" i="7"/>
  <c r="AM236" i="7"/>
  <c r="AL236" i="7"/>
  <c r="AK236" i="7"/>
  <c r="AJ236" i="7"/>
  <c r="AI236" i="7"/>
  <c r="AH236" i="7"/>
  <c r="AG236" i="7"/>
  <c r="AF236" i="7"/>
  <c r="AE236" i="7"/>
  <c r="AD236" i="7"/>
  <c r="AC236" i="7"/>
  <c r="AB236" i="7"/>
  <c r="AA236" i="7"/>
  <c r="Z236" i="7"/>
  <c r="Y236" i="7"/>
  <c r="X236" i="7"/>
  <c r="W236" i="7"/>
  <c r="V236" i="7"/>
  <c r="U236" i="7"/>
  <c r="T236" i="7"/>
  <c r="S236" i="7"/>
  <c r="R236" i="7"/>
  <c r="Q236" i="7"/>
  <c r="P236" i="7"/>
  <c r="O236" i="7"/>
  <c r="N236" i="7"/>
  <c r="M236" i="7"/>
  <c r="L236" i="7"/>
  <c r="K236" i="7"/>
  <c r="J236" i="7"/>
  <c r="I236" i="7"/>
  <c r="H236" i="7"/>
  <c r="G236" i="7"/>
  <c r="F236" i="7"/>
  <c r="E236" i="7"/>
  <c r="D236" i="7"/>
  <c r="C236" i="7"/>
  <c r="AX235" i="7"/>
  <c r="AW235" i="7"/>
  <c r="AV235" i="7"/>
  <c r="AU235" i="7"/>
  <c r="AT235" i="7"/>
  <c r="AS235" i="7"/>
  <c r="AR235" i="7"/>
  <c r="AQ235" i="7"/>
  <c r="AP235" i="7"/>
  <c r="AO235" i="7"/>
  <c r="AN235" i="7"/>
  <c r="AM235" i="7"/>
  <c r="AL235" i="7"/>
  <c r="AK235" i="7"/>
  <c r="AJ235" i="7"/>
  <c r="AI235" i="7"/>
  <c r="AH235" i="7"/>
  <c r="AG235" i="7"/>
  <c r="AF235" i="7"/>
  <c r="AE235" i="7"/>
  <c r="AD235" i="7"/>
  <c r="AC235" i="7"/>
  <c r="AB235" i="7"/>
  <c r="AA235" i="7"/>
  <c r="Z235" i="7"/>
  <c r="Y235" i="7"/>
  <c r="X235" i="7"/>
  <c r="W235" i="7"/>
  <c r="V235" i="7"/>
  <c r="U235" i="7"/>
  <c r="T235" i="7"/>
  <c r="S235" i="7"/>
  <c r="R235" i="7"/>
  <c r="Q235" i="7"/>
  <c r="P235" i="7"/>
  <c r="O235" i="7"/>
  <c r="N235" i="7"/>
  <c r="M235" i="7"/>
  <c r="L235" i="7"/>
  <c r="K235" i="7"/>
  <c r="J235" i="7"/>
  <c r="I235" i="7"/>
  <c r="H235" i="7"/>
  <c r="G235" i="7"/>
  <c r="F235" i="7"/>
  <c r="E235" i="7"/>
  <c r="D235" i="7"/>
  <c r="C235" i="7"/>
  <c r="AX234" i="7"/>
  <c r="AW234" i="7"/>
  <c r="AV234" i="7"/>
  <c r="AU234" i="7"/>
  <c r="AT234" i="7"/>
  <c r="AS234" i="7"/>
  <c r="AR234" i="7"/>
  <c r="AQ234" i="7"/>
  <c r="AP234" i="7"/>
  <c r="AO234" i="7"/>
  <c r="AN234" i="7"/>
  <c r="AM234" i="7"/>
  <c r="AL234" i="7"/>
  <c r="AK234" i="7"/>
  <c r="AJ234" i="7"/>
  <c r="AI234" i="7"/>
  <c r="AH234" i="7"/>
  <c r="AG234" i="7"/>
  <c r="AF234" i="7"/>
  <c r="AE234" i="7"/>
  <c r="AD234" i="7"/>
  <c r="AC234" i="7"/>
  <c r="AB234" i="7"/>
  <c r="AA234" i="7"/>
  <c r="Z234" i="7"/>
  <c r="Y234" i="7"/>
  <c r="X234" i="7"/>
  <c r="W234" i="7"/>
  <c r="V234" i="7"/>
  <c r="U234" i="7"/>
  <c r="T234" i="7"/>
  <c r="S234" i="7"/>
  <c r="R234" i="7"/>
  <c r="Q234" i="7"/>
  <c r="P234" i="7"/>
  <c r="O234" i="7"/>
  <c r="N234" i="7"/>
  <c r="M234" i="7"/>
  <c r="L234" i="7"/>
  <c r="K234" i="7"/>
  <c r="J234" i="7"/>
  <c r="I234" i="7"/>
  <c r="H234" i="7"/>
  <c r="G234" i="7"/>
  <c r="F234" i="7"/>
  <c r="E234" i="7"/>
  <c r="D234" i="7"/>
  <c r="C234" i="7"/>
  <c r="AX233" i="7"/>
  <c r="AW233" i="7"/>
  <c r="AV233" i="7"/>
  <c r="AU233" i="7"/>
  <c r="AT233" i="7"/>
  <c r="AS233" i="7"/>
  <c r="AR233" i="7"/>
  <c r="AQ233" i="7"/>
  <c r="AP233" i="7"/>
  <c r="AO233" i="7"/>
  <c r="AN233" i="7"/>
  <c r="AM233" i="7"/>
  <c r="AL233" i="7"/>
  <c r="AK233" i="7"/>
  <c r="AJ233" i="7"/>
  <c r="AI233" i="7"/>
  <c r="AH233" i="7"/>
  <c r="AG233" i="7"/>
  <c r="AF233" i="7"/>
  <c r="AE233" i="7"/>
  <c r="AD233" i="7"/>
  <c r="AC233" i="7"/>
  <c r="AB233" i="7"/>
  <c r="AA233" i="7"/>
  <c r="Z233" i="7"/>
  <c r="Y233" i="7"/>
  <c r="X233" i="7"/>
  <c r="W233" i="7"/>
  <c r="V233" i="7"/>
  <c r="U233" i="7"/>
  <c r="T233" i="7"/>
  <c r="S233" i="7"/>
  <c r="R233" i="7"/>
  <c r="Q233" i="7"/>
  <c r="P233" i="7"/>
  <c r="O233" i="7"/>
  <c r="N233" i="7"/>
  <c r="M233" i="7"/>
  <c r="L233" i="7"/>
  <c r="K233" i="7"/>
  <c r="J233" i="7"/>
  <c r="I233" i="7"/>
  <c r="H233" i="7"/>
  <c r="G233" i="7"/>
  <c r="F233" i="7"/>
  <c r="E233" i="7"/>
  <c r="D233" i="7"/>
  <c r="C233" i="7"/>
  <c r="AX232" i="7"/>
  <c r="AW232" i="7"/>
  <c r="AV232" i="7"/>
  <c r="AU232" i="7"/>
  <c r="AT232" i="7"/>
  <c r="AS232" i="7"/>
  <c r="AR232" i="7"/>
  <c r="AQ232" i="7"/>
  <c r="AP232" i="7"/>
  <c r="AO232" i="7"/>
  <c r="AN232" i="7"/>
  <c r="AM232" i="7"/>
  <c r="AL232" i="7"/>
  <c r="AK232" i="7"/>
  <c r="AJ232" i="7"/>
  <c r="AI232" i="7"/>
  <c r="AH232" i="7"/>
  <c r="AG232" i="7"/>
  <c r="AF232" i="7"/>
  <c r="AE232" i="7"/>
  <c r="AD232" i="7"/>
  <c r="AC232" i="7"/>
  <c r="AB232" i="7"/>
  <c r="AA232" i="7"/>
  <c r="Z232" i="7"/>
  <c r="Y232" i="7"/>
  <c r="X232" i="7"/>
  <c r="W232" i="7"/>
  <c r="V232" i="7"/>
  <c r="U232" i="7"/>
  <c r="T232" i="7"/>
  <c r="S232" i="7"/>
  <c r="R232" i="7"/>
  <c r="Q232" i="7"/>
  <c r="P232" i="7"/>
  <c r="O232" i="7"/>
  <c r="N232" i="7"/>
  <c r="M232" i="7"/>
  <c r="L232" i="7"/>
  <c r="K232" i="7"/>
  <c r="J232" i="7"/>
  <c r="I232" i="7"/>
  <c r="H232" i="7"/>
  <c r="G232" i="7"/>
  <c r="F232" i="7"/>
  <c r="E232" i="7"/>
  <c r="D232" i="7"/>
  <c r="C232" i="7"/>
  <c r="AX231" i="7"/>
  <c r="AW231" i="7"/>
  <c r="AV231" i="7"/>
  <c r="AU231" i="7"/>
  <c r="AT231" i="7"/>
  <c r="AS231" i="7"/>
  <c r="AR231" i="7"/>
  <c r="AQ231" i="7"/>
  <c r="AP231" i="7"/>
  <c r="AO231" i="7"/>
  <c r="AN231" i="7"/>
  <c r="AM231" i="7"/>
  <c r="AL231" i="7"/>
  <c r="AK231" i="7"/>
  <c r="AJ231" i="7"/>
  <c r="AI231" i="7"/>
  <c r="AH231" i="7"/>
  <c r="AG231" i="7"/>
  <c r="AF231" i="7"/>
  <c r="AE231" i="7"/>
  <c r="AD231" i="7"/>
  <c r="AC231" i="7"/>
  <c r="AB231" i="7"/>
  <c r="AA231" i="7"/>
  <c r="Z231" i="7"/>
  <c r="Y231" i="7"/>
  <c r="X231" i="7"/>
  <c r="W231" i="7"/>
  <c r="V231" i="7"/>
  <c r="U231" i="7"/>
  <c r="T231" i="7"/>
  <c r="S231" i="7"/>
  <c r="R231" i="7"/>
  <c r="Q231" i="7"/>
  <c r="P231" i="7"/>
  <c r="O231" i="7"/>
  <c r="N231" i="7"/>
  <c r="M231" i="7"/>
  <c r="L231" i="7"/>
  <c r="K231" i="7"/>
  <c r="J231" i="7"/>
  <c r="I231" i="7"/>
  <c r="H231" i="7"/>
  <c r="G231" i="7"/>
  <c r="F231" i="7"/>
  <c r="E231" i="7"/>
  <c r="D231" i="7"/>
  <c r="C231" i="7"/>
  <c r="AX230" i="7"/>
  <c r="AW230" i="7"/>
  <c r="AV230" i="7"/>
  <c r="AU230" i="7"/>
  <c r="AT230" i="7"/>
  <c r="AS230" i="7"/>
  <c r="AR230" i="7"/>
  <c r="AQ230" i="7"/>
  <c r="AP230" i="7"/>
  <c r="AO230" i="7"/>
  <c r="AN230" i="7"/>
  <c r="AM230" i="7"/>
  <c r="AL230" i="7"/>
  <c r="AK230" i="7"/>
  <c r="AJ230" i="7"/>
  <c r="AI230" i="7"/>
  <c r="AH230" i="7"/>
  <c r="AG230" i="7"/>
  <c r="AF230" i="7"/>
  <c r="AE230" i="7"/>
  <c r="AD230" i="7"/>
  <c r="AC230" i="7"/>
  <c r="AB230" i="7"/>
  <c r="AA230" i="7"/>
  <c r="Z230" i="7"/>
  <c r="Y230" i="7"/>
  <c r="X230" i="7"/>
  <c r="W230" i="7"/>
  <c r="V230" i="7"/>
  <c r="U230" i="7"/>
  <c r="T230" i="7"/>
  <c r="S230" i="7"/>
  <c r="R230" i="7"/>
  <c r="Q230" i="7"/>
  <c r="P230" i="7"/>
  <c r="O230" i="7"/>
  <c r="N230" i="7"/>
  <c r="M230" i="7"/>
  <c r="L230" i="7"/>
  <c r="K230" i="7"/>
  <c r="J230" i="7"/>
  <c r="I230" i="7"/>
  <c r="H230" i="7"/>
  <c r="G230" i="7"/>
  <c r="F230" i="7"/>
  <c r="E230" i="7"/>
  <c r="D230" i="7"/>
  <c r="C230" i="7"/>
  <c r="AX229" i="7"/>
  <c r="AW229" i="7"/>
  <c r="AV229" i="7"/>
  <c r="AU229" i="7"/>
  <c r="AT229" i="7"/>
  <c r="AS229" i="7"/>
  <c r="AR229" i="7"/>
  <c r="AQ229" i="7"/>
  <c r="AP229" i="7"/>
  <c r="AO229" i="7"/>
  <c r="AN229" i="7"/>
  <c r="AM229" i="7"/>
  <c r="AL229" i="7"/>
  <c r="AK229" i="7"/>
  <c r="AJ229" i="7"/>
  <c r="AI229" i="7"/>
  <c r="AH229" i="7"/>
  <c r="AG229" i="7"/>
  <c r="AF229" i="7"/>
  <c r="AE229" i="7"/>
  <c r="AD229" i="7"/>
  <c r="AC229" i="7"/>
  <c r="AB229" i="7"/>
  <c r="AA229" i="7"/>
  <c r="Z229" i="7"/>
  <c r="Y229" i="7"/>
  <c r="X229" i="7"/>
  <c r="W229" i="7"/>
  <c r="V229" i="7"/>
  <c r="U229" i="7"/>
  <c r="T229" i="7"/>
  <c r="S229" i="7"/>
  <c r="R229" i="7"/>
  <c r="Q229" i="7"/>
  <c r="P229" i="7"/>
  <c r="O229" i="7"/>
  <c r="N229" i="7"/>
  <c r="M229" i="7"/>
  <c r="L229" i="7"/>
  <c r="K229" i="7"/>
  <c r="J229" i="7"/>
  <c r="I229" i="7"/>
  <c r="H229" i="7"/>
  <c r="G229" i="7"/>
  <c r="F229" i="7"/>
  <c r="E229" i="7"/>
  <c r="D229" i="7"/>
  <c r="C229" i="7"/>
  <c r="AX228" i="7"/>
  <c r="AW228" i="7"/>
  <c r="AV228" i="7"/>
  <c r="AU228" i="7"/>
  <c r="AT228" i="7"/>
  <c r="AS228" i="7"/>
  <c r="AR228" i="7"/>
  <c r="AQ228" i="7"/>
  <c r="AP228" i="7"/>
  <c r="AO228" i="7"/>
  <c r="AN228" i="7"/>
  <c r="AM228" i="7"/>
  <c r="AL228" i="7"/>
  <c r="AK228" i="7"/>
  <c r="AJ228" i="7"/>
  <c r="AI228" i="7"/>
  <c r="AH228" i="7"/>
  <c r="AG228" i="7"/>
  <c r="AF228" i="7"/>
  <c r="AE228" i="7"/>
  <c r="AD228" i="7"/>
  <c r="AC228" i="7"/>
  <c r="AB228" i="7"/>
  <c r="AA228" i="7"/>
  <c r="Z228" i="7"/>
  <c r="Y228" i="7"/>
  <c r="X228" i="7"/>
  <c r="W228" i="7"/>
  <c r="V228" i="7"/>
  <c r="U228" i="7"/>
  <c r="T228" i="7"/>
  <c r="S228" i="7"/>
  <c r="R228" i="7"/>
  <c r="Q228" i="7"/>
  <c r="P228" i="7"/>
  <c r="O228" i="7"/>
  <c r="N228" i="7"/>
  <c r="M228" i="7"/>
  <c r="L228" i="7"/>
  <c r="K228" i="7"/>
  <c r="J228" i="7"/>
  <c r="I228" i="7"/>
  <c r="H228" i="7"/>
  <c r="G228" i="7"/>
  <c r="F228" i="7"/>
  <c r="E228" i="7"/>
  <c r="D228" i="7"/>
  <c r="C228" i="7"/>
  <c r="AX227" i="7"/>
  <c r="AW227" i="7"/>
  <c r="AV227" i="7"/>
  <c r="AU227" i="7"/>
  <c r="AT227" i="7"/>
  <c r="AS227" i="7"/>
  <c r="AR227" i="7"/>
  <c r="AQ227" i="7"/>
  <c r="AP227" i="7"/>
  <c r="AO227" i="7"/>
  <c r="AN227" i="7"/>
  <c r="AM227" i="7"/>
  <c r="AL227" i="7"/>
  <c r="AK227" i="7"/>
  <c r="AJ227" i="7"/>
  <c r="AI227" i="7"/>
  <c r="AH227" i="7"/>
  <c r="AG227" i="7"/>
  <c r="AF227" i="7"/>
  <c r="AE227" i="7"/>
  <c r="AD227" i="7"/>
  <c r="AC227" i="7"/>
  <c r="AB227" i="7"/>
  <c r="AA227" i="7"/>
  <c r="Z227" i="7"/>
  <c r="Y227" i="7"/>
  <c r="X227" i="7"/>
  <c r="W227" i="7"/>
  <c r="V227" i="7"/>
  <c r="U227" i="7"/>
  <c r="T227" i="7"/>
  <c r="S227" i="7"/>
  <c r="R227" i="7"/>
  <c r="Q227" i="7"/>
  <c r="P227" i="7"/>
  <c r="O227" i="7"/>
  <c r="N227" i="7"/>
  <c r="M227" i="7"/>
  <c r="L227" i="7"/>
  <c r="K227" i="7"/>
  <c r="J227" i="7"/>
  <c r="I227" i="7"/>
  <c r="H227" i="7"/>
  <c r="G227" i="7"/>
  <c r="F227" i="7"/>
  <c r="E227" i="7"/>
  <c r="D227" i="7"/>
  <c r="C227" i="7"/>
  <c r="AX226" i="7"/>
  <c r="AW226" i="7"/>
  <c r="AV226" i="7"/>
  <c r="AU226" i="7"/>
  <c r="AT226" i="7"/>
  <c r="AS226" i="7"/>
  <c r="AR226" i="7"/>
  <c r="AQ226" i="7"/>
  <c r="AP226" i="7"/>
  <c r="AO226" i="7"/>
  <c r="AN226" i="7"/>
  <c r="AM226" i="7"/>
  <c r="AL226" i="7"/>
  <c r="AK226" i="7"/>
  <c r="AJ226" i="7"/>
  <c r="AI226" i="7"/>
  <c r="AH226" i="7"/>
  <c r="AG226" i="7"/>
  <c r="AF226" i="7"/>
  <c r="AE226" i="7"/>
  <c r="AD226" i="7"/>
  <c r="AC226" i="7"/>
  <c r="AB226" i="7"/>
  <c r="AA226" i="7"/>
  <c r="Z226" i="7"/>
  <c r="Y226" i="7"/>
  <c r="X226" i="7"/>
  <c r="W226" i="7"/>
  <c r="V226" i="7"/>
  <c r="U226" i="7"/>
  <c r="T226" i="7"/>
  <c r="S226" i="7"/>
  <c r="R226" i="7"/>
  <c r="Q226" i="7"/>
  <c r="P226" i="7"/>
  <c r="O226" i="7"/>
  <c r="N226" i="7"/>
  <c r="M226" i="7"/>
  <c r="L226" i="7"/>
  <c r="K226" i="7"/>
  <c r="J226" i="7"/>
  <c r="I226" i="7"/>
  <c r="H226" i="7"/>
  <c r="G226" i="7"/>
  <c r="F226" i="7"/>
  <c r="E226" i="7"/>
  <c r="D226" i="7"/>
  <c r="C226" i="7"/>
  <c r="AX225" i="7"/>
  <c r="AW225" i="7"/>
  <c r="AV225" i="7"/>
  <c r="AU225" i="7"/>
  <c r="AT225" i="7"/>
  <c r="AS225" i="7"/>
  <c r="AR225" i="7"/>
  <c r="AQ225" i="7"/>
  <c r="AP225" i="7"/>
  <c r="AO225" i="7"/>
  <c r="AN225" i="7"/>
  <c r="AM225" i="7"/>
  <c r="AL225" i="7"/>
  <c r="AK225" i="7"/>
  <c r="AJ225" i="7"/>
  <c r="AI225" i="7"/>
  <c r="AH225" i="7"/>
  <c r="AG225" i="7"/>
  <c r="AF225" i="7"/>
  <c r="AE225" i="7"/>
  <c r="AD225" i="7"/>
  <c r="AC225" i="7"/>
  <c r="AB225" i="7"/>
  <c r="AA225" i="7"/>
  <c r="Z225" i="7"/>
  <c r="Y225" i="7"/>
  <c r="X225" i="7"/>
  <c r="W225" i="7"/>
  <c r="V225" i="7"/>
  <c r="U225" i="7"/>
  <c r="T225" i="7"/>
  <c r="S225" i="7"/>
  <c r="R225" i="7"/>
  <c r="Q225" i="7"/>
  <c r="P225" i="7"/>
  <c r="O225" i="7"/>
  <c r="N225" i="7"/>
  <c r="M225" i="7"/>
  <c r="L225" i="7"/>
  <c r="K225" i="7"/>
  <c r="J225" i="7"/>
  <c r="I225" i="7"/>
  <c r="H225" i="7"/>
  <c r="G225" i="7"/>
  <c r="F225" i="7"/>
  <c r="E225" i="7"/>
  <c r="D225" i="7"/>
  <c r="C225" i="7"/>
  <c r="AX224" i="7"/>
  <c r="AW224" i="7"/>
  <c r="AV224" i="7"/>
  <c r="AU224" i="7"/>
  <c r="AT224" i="7"/>
  <c r="AS224" i="7"/>
  <c r="AR224" i="7"/>
  <c r="AQ224" i="7"/>
  <c r="AP224" i="7"/>
  <c r="AO224" i="7"/>
  <c r="AN224" i="7"/>
  <c r="AM224" i="7"/>
  <c r="AL224" i="7"/>
  <c r="AK224" i="7"/>
  <c r="AJ224" i="7"/>
  <c r="AI224" i="7"/>
  <c r="AH224" i="7"/>
  <c r="AG224" i="7"/>
  <c r="AF224" i="7"/>
  <c r="AE224" i="7"/>
  <c r="AD224" i="7"/>
  <c r="AC224" i="7"/>
  <c r="AB224" i="7"/>
  <c r="AA224" i="7"/>
  <c r="Z224" i="7"/>
  <c r="Y224" i="7"/>
  <c r="X224" i="7"/>
  <c r="W224" i="7"/>
  <c r="V224" i="7"/>
  <c r="U224" i="7"/>
  <c r="T224" i="7"/>
  <c r="S224" i="7"/>
  <c r="R224" i="7"/>
  <c r="Q224" i="7"/>
  <c r="P224" i="7"/>
  <c r="O224" i="7"/>
  <c r="N224" i="7"/>
  <c r="M224" i="7"/>
  <c r="L224" i="7"/>
  <c r="K224" i="7"/>
  <c r="J224" i="7"/>
  <c r="I224" i="7"/>
  <c r="H224" i="7"/>
  <c r="G224" i="7"/>
  <c r="F224" i="7"/>
  <c r="E224" i="7"/>
  <c r="D224" i="7"/>
  <c r="C224" i="7"/>
  <c r="AX223" i="7"/>
  <c r="AW223" i="7"/>
  <c r="AV223" i="7"/>
  <c r="AU223" i="7"/>
  <c r="AT223" i="7"/>
  <c r="AS223" i="7"/>
  <c r="AR223" i="7"/>
  <c r="AQ223" i="7"/>
  <c r="AP223" i="7"/>
  <c r="AO223" i="7"/>
  <c r="AN223" i="7"/>
  <c r="AM223" i="7"/>
  <c r="AL223" i="7"/>
  <c r="AK223" i="7"/>
  <c r="AJ223" i="7"/>
  <c r="AI223" i="7"/>
  <c r="AH223" i="7"/>
  <c r="AG223" i="7"/>
  <c r="AF223" i="7"/>
  <c r="AE223" i="7"/>
  <c r="AD223" i="7"/>
  <c r="AC223" i="7"/>
  <c r="AB223" i="7"/>
  <c r="AA223" i="7"/>
  <c r="Z223" i="7"/>
  <c r="Y223" i="7"/>
  <c r="X223" i="7"/>
  <c r="W223" i="7"/>
  <c r="V223" i="7"/>
  <c r="U223" i="7"/>
  <c r="T223" i="7"/>
  <c r="S223" i="7"/>
  <c r="R223" i="7"/>
  <c r="Q223" i="7"/>
  <c r="P223" i="7"/>
  <c r="O223" i="7"/>
  <c r="N223" i="7"/>
  <c r="M223" i="7"/>
  <c r="L223" i="7"/>
  <c r="K223" i="7"/>
  <c r="J223" i="7"/>
  <c r="I223" i="7"/>
  <c r="H223" i="7"/>
  <c r="G223" i="7"/>
  <c r="F223" i="7"/>
  <c r="E223" i="7"/>
  <c r="D223" i="7"/>
  <c r="C223" i="7"/>
  <c r="AX222" i="7"/>
  <c r="AW222" i="7"/>
  <c r="AV222" i="7"/>
  <c r="AU222" i="7"/>
  <c r="AT222" i="7"/>
  <c r="AS222" i="7"/>
  <c r="AR222" i="7"/>
  <c r="AQ222" i="7"/>
  <c r="AP222" i="7"/>
  <c r="AO222" i="7"/>
  <c r="AN222" i="7"/>
  <c r="AM222" i="7"/>
  <c r="AL222" i="7"/>
  <c r="AK222" i="7"/>
  <c r="AJ222" i="7"/>
  <c r="AI222" i="7"/>
  <c r="AH222" i="7"/>
  <c r="AG222" i="7"/>
  <c r="AF222" i="7"/>
  <c r="AE222" i="7"/>
  <c r="AD222" i="7"/>
  <c r="AC222" i="7"/>
  <c r="AB222" i="7"/>
  <c r="AA222" i="7"/>
  <c r="Z222" i="7"/>
  <c r="Y222" i="7"/>
  <c r="X222" i="7"/>
  <c r="W222" i="7"/>
  <c r="V222" i="7"/>
  <c r="U222" i="7"/>
  <c r="T222" i="7"/>
  <c r="S222" i="7"/>
  <c r="R222" i="7"/>
  <c r="Q222" i="7"/>
  <c r="P222" i="7"/>
  <c r="O222" i="7"/>
  <c r="N222" i="7"/>
  <c r="M222" i="7"/>
  <c r="L222" i="7"/>
  <c r="K222" i="7"/>
  <c r="J222" i="7"/>
  <c r="I222" i="7"/>
  <c r="H222" i="7"/>
  <c r="G222" i="7"/>
  <c r="F222" i="7"/>
  <c r="E222" i="7"/>
  <c r="D222" i="7"/>
  <c r="C222" i="7"/>
  <c r="AX221" i="7"/>
  <c r="AW221" i="7"/>
  <c r="AV221" i="7"/>
  <c r="AU221" i="7"/>
  <c r="AT221" i="7"/>
  <c r="AS221" i="7"/>
  <c r="AR221" i="7"/>
  <c r="AQ221" i="7"/>
  <c r="AP221" i="7"/>
  <c r="AO221" i="7"/>
  <c r="AN221" i="7"/>
  <c r="AM221" i="7"/>
  <c r="AL221" i="7"/>
  <c r="AK221" i="7"/>
  <c r="AJ221" i="7"/>
  <c r="AI221" i="7"/>
  <c r="AH221" i="7"/>
  <c r="AG221" i="7"/>
  <c r="AF221" i="7"/>
  <c r="AE221" i="7"/>
  <c r="AD221" i="7"/>
  <c r="AC221" i="7"/>
  <c r="AB221" i="7"/>
  <c r="AA221" i="7"/>
  <c r="Z221" i="7"/>
  <c r="Y221" i="7"/>
  <c r="X221" i="7"/>
  <c r="W221" i="7"/>
  <c r="V221" i="7"/>
  <c r="U221" i="7"/>
  <c r="T221" i="7"/>
  <c r="S221" i="7"/>
  <c r="R221" i="7"/>
  <c r="Q221" i="7"/>
  <c r="P221" i="7"/>
  <c r="O221" i="7"/>
  <c r="N221" i="7"/>
  <c r="M221" i="7"/>
  <c r="L221" i="7"/>
  <c r="K221" i="7"/>
  <c r="J221" i="7"/>
  <c r="I221" i="7"/>
  <c r="H221" i="7"/>
  <c r="G221" i="7"/>
  <c r="F221" i="7"/>
  <c r="E221" i="7"/>
  <c r="D221" i="7"/>
  <c r="C221" i="7"/>
  <c r="AX220" i="7"/>
  <c r="AW220" i="7"/>
  <c r="AV220" i="7"/>
  <c r="AU220" i="7"/>
  <c r="AT220" i="7"/>
  <c r="AS220" i="7"/>
  <c r="AR220" i="7"/>
  <c r="AQ220" i="7"/>
  <c r="AP220" i="7"/>
  <c r="AO220" i="7"/>
  <c r="AN220" i="7"/>
  <c r="AM220" i="7"/>
  <c r="AL220" i="7"/>
  <c r="AK220" i="7"/>
  <c r="AJ220" i="7"/>
  <c r="AI220" i="7"/>
  <c r="AH220" i="7"/>
  <c r="AG220" i="7"/>
  <c r="AF220" i="7"/>
  <c r="AE220" i="7"/>
  <c r="AD220" i="7"/>
  <c r="AC220" i="7"/>
  <c r="AB220" i="7"/>
  <c r="AA220" i="7"/>
  <c r="Z220" i="7"/>
  <c r="Y220" i="7"/>
  <c r="X220" i="7"/>
  <c r="W220" i="7"/>
  <c r="V220" i="7"/>
  <c r="U220" i="7"/>
  <c r="T220" i="7"/>
  <c r="S220" i="7"/>
  <c r="R220" i="7"/>
  <c r="Q220" i="7"/>
  <c r="P220" i="7"/>
  <c r="O220" i="7"/>
  <c r="N220" i="7"/>
  <c r="M220" i="7"/>
  <c r="L220" i="7"/>
  <c r="K220" i="7"/>
  <c r="J220" i="7"/>
  <c r="I220" i="7"/>
  <c r="H220" i="7"/>
  <c r="G220" i="7"/>
  <c r="F220" i="7"/>
  <c r="E220" i="7"/>
  <c r="D220" i="7"/>
  <c r="C220" i="7"/>
  <c r="AX219" i="7"/>
  <c r="AW219" i="7"/>
  <c r="AV219" i="7"/>
  <c r="AU219" i="7"/>
  <c r="AT219" i="7"/>
  <c r="AS219" i="7"/>
  <c r="AR219" i="7"/>
  <c r="AQ219" i="7"/>
  <c r="AP219" i="7"/>
  <c r="AO219" i="7"/>
  <c r="AN219" i="7"/>
  <c r="AM219" i="7"/>
  <c r="AL219" i="7"/>
  <c r="AK219" i="7"/>
  <c r="AJ219" i="7"/>
  <c r="AI219" i="7"/>
  <c r="AH219" i="7"/>
  <c r="AG219" i="7"/>
  <c r="AF219" i="7"/>
  <c r="AE219" i="7"/>
  <c r="AD219" i="7"/>
  <c r="AC219" i="7"/>
  <c r="AB219" i="7"/>
  <c r="AA219" i="7"/>
  <c r="Z219" i="7"/>
  <c r="Y219" i="7"/>
  <c r="X219" i="7"/>
  <c r="W219" i="7"/>
  <c r="V219" i="7"/>
  <c r="U219" i="7"/>
  <c r="T219" i="7"/>
  <c r="S219" i="7"/>
  <c r="R219" i="7"/>
  <c r="Q219" i="7"/>
  <c r="P219" i="7"/>
  <c r="O219" i="7"/>
  <c r="N219" i="7"/>
  <c r="M219" i="7"/>
  <c r="L219" i="7"/>
  <c r="K219" i="7"/>
  <c r="J219" i="7"/>
  <c r="I219" i="7"/>
  <c r="H219" i="7"/>
  <c r="G219" i="7"/>
  <c r="F219" i="7"/>
  <c r="E219" i="7"/>
  <c r="D219" i="7"/>
  <c r="C219" i="7"/>
  <c r="AX218" i="7"/>
  <c r="AW218" i="7"/>
  <c r="AV218" i="7"/>
  <c r="AU218" i="7"/>
  <c r="AT218" i="7"/>
  <c r="AS218" i="7"/>
  <c r="AR218" i="7"/>
  <c r="AQ218" i="7"/>
  <c r="AP218" i="7"/>
  <c r="AO218" i="7"/>
  <c r="AN218" i="7"/>
  <c r="AM218" i="7"/>
  <c r="AL218" i="7"/>
  <c r="AK218" i="7"/>
  <c r="AJ218" i="7"/>
  <c r="AI218" i="7"/>
  <c r="AH218" i="7"/>
  <c r="AG218" i="7"/>
  <c r="AF218" i="7"/>
  <c r="AE218" i="7"/>
  <c r="AD218" i="7"/>
  <c r="AC218" i="7"/>
  <c r="AB218" i="7"/>
  <c r="AA218" i="7"/>
  <c r="Z218" i="7"/>
  <c r="Y218" i="7"/>
  <c r="X218" i="7"/>
  <c r="W218" i="7"/>
  <c r="V218" i="7"/>
  <c r="U218" i="7"/>
  <c r="T218" i="7"/>
  <c r="S218" i="7"/>
  <c r="R218" i="7"/>
  <c r="Q218" i="7"/>
  <c r="P218" i="7"/>
  <c r="O218" i="7"/>
  <c r="N218" i="7"/>
  <c r="M218" i="7"/>
  <c r="L218" i="7"/>
  <c r="K218" i="7"/>
  <c r="J218" i="7"/>
  <c r="I218" i="7"/>
  <c r="H218" i="7"/>
  <c r="G218" i="7"/>
  <c r="F218" i="7"/>
  <c r="E218" i="7"/>
  <c r="D218" i="7"/>
  <c r="C218" i="7"/>
  <c r="AX217" i="7"/>
  <c r="AW217" i="7"/>
  <c r="AV217" i="7"/>
  <c r="AU217" i="7"/>
  <c r="AT217" i="7"/>
  <c r="AS217" i="7"/>
  <c r="AR217" i="7"/>
  <c r="AQ217" i="7"/>
  <c r="AP217" i="7"/>
  <c r="AO217" i="7"/>
  <c r="AN217" i="7"/>
  <c r="AM217" i="7"/>
  <c r="AL217" i="7"/>
  <c r="AK217" i="7"/>
  <c r="AJ217" i="7"/>
  <c r="AI217" i="7"/>
  <c r="AH217" i="7"/>
  <c r="AG217" i="7"/>
  <c r="AF217" i="7"/>
  <c r="AE217" i="7"/>
  <c r="AD217" i="7"/>
  <c r="AC217" i="7"/>
  <c r="AB217" i="7"/>
  <c r="AA217" i="7"/>
  <c r="Z217" i="7"/>
  <c r="Y217" i="7"/>
  <c r="X217" i="7"/>
  <c r="W217" i="7"/>
  <c r="V217" i="7"/>
  <c r="U217" i="7"/>
  <c r="T217" i="7"/>
  <c r="S217" i="7"/>
  <c r="R217" i="7"/>
  <c r="Q217" i="7"/>
  <c r="P217" i="7"/>
  <c r="O217" i="7"/>
  <c r="N217" i="7"/>
  <c r="M217" i="7"/>
  <c r="L217" i="7"/>
  <c r="K217" i="7"/>
  <c r="J217" i="7"/>
  <c r="I217" i="7"/>
  <c r="H217" i="7"/>
  <c r="G217" i="7"/>
  <c r="F217" i="7"/>
  <c r="E217" i="7"/>
  <c r="D217" i="7"/>
  <c r="C217" i="7"/>
  <c r="AX216" i="7"/>
  <c r="AW216" i="7"/>
  <c r="AV216" i="7"/>
  <c r="AU216" i="7"/>
  <c r="AT216" i="7"/>
  <c r="AS216" i="7"/>
  <c r="AR216" i="7"/>
  <c r="AQ216" i="7"/>
  <c r="AP216" i="7"/>
  <c r="AO216" i="7"/>
  <c r="AN216" i="7"/>
  <c r="AM216" i="7"/>
  <c r="AL216" i="7"/>
  <c r="AK216" i="7"/>
  <c r="AJ216" i="7"/>
  <c r="AI216" i="7"/>
  <c r="AH216" i="7"/>
  <c r="AG216" i="7"/>
  <c r="AF216" i="7"/>
  <c r="AE216" i="7"/>
  <c r="AD216" i="7"/>
  <c r="AC216" i="7"/>
  <c r="AB216" i="7"/>
  <c r="AA216" i="7"/>
  <c r="Z216" i="7"/>
  <c r="Y216" i="7"/>
  <c r="X216" i="7"/>
  <c r="W216" i="7"/>
  <c r="V216" i="7"/>
  <c r="U216" i="7"/>
  <c r="T216" i="7"/>
  <c r="S216" i="7"/>
  <c r="R216" i="7"/>
  <c r="Q216" i="7"/>
  <c r="P216" i="7"/>
  <c r="O216" i="7"/>
  <c r="N216" i="7"/>
  <c r="M216" i="7"/>
  <c r="L216" i="7"/>
  <c r="K216" i="7"/>
  <c r="J216" i="7"/>
  <c r="I216" i="7"/>
  <c r="H216" i="7"/>
  <c r="G216" i="7"/>
  <c r="F216" i="7"/>
  <c r="E216" i="7"/>
  <c r="D216" i="7"/>
  <c r="C216" i="7"/>
  <c r="AX215" i="7"/>
  <c r="AW215" i="7"/>
  <c r="AV215" i="7"/>
  <c r="AU215" i="7"/>
  <c r="AT215" i="7"/>
  <c r="AS215" i="7"/>
  <c r="AR215" i="7"/>
  <c r="AQ215" i="7"/>
  <c r="AP215" i="7"/>
  <c r="AO215" i="7"/>
  <c r="AN215" i="7"/>
  <c r="AM215" i="7"/>
  <c r="AL215" i="7"/>
  <c r="AK215" i="7"/>
  <c r="AJ215" i="7"/>
  <c r="AI215" i="7"/>
  <c r="AH215" i="7"/>
  <c r="AG215" i="7"/>
  <c r="AF215" i="7"/>
  <c r="AE215" i="7"/>
  <c r="AD215" i="7"/>
  <c r="AC215" i="7"/>
  <c r="AB215" i="7"/>
  <c r="AA215" i="7"/>
  <c r="Z215" i="7"/>
  <c r="Y215" i="7"/>
  <c r="X215" i="7"/>
  <c r="W215" i="7"/>
  <c r="V215" i="7"/>
  <c r="U215" i="7"/>
  <c r="T215" i="7"/>
  <c r="S215" i="7"/>
  <c r="R215" i="7"/>
  <c r="Q215" i="7"/>
  <c r="P215" i="7"/>
  <c r="O215" i="7"/>
  <c r="N215" i="7"/>
  <c r="M215" i="7"/>
  <c r="L215" i="7"/>
  <c r="K215" i="7"/>
  <c r="J215" i="7"/>
  <c r="I215" i="7"/>
  <c r="H215" i="7"/>
  <c r="G215" i="7"/>
  <c r="F215" i="7"/>
  <c r="E215" i="7"/>
  <c r="D215" i="7"/>
  <c r="C215" i="7"/>
  <c r="AX214" i="7"/>
  <c r="AW214" i="7"/>
  <c r="AV214" i="7"/>
  <c r="AU214" i="7"/>
  <c r="AT214" i="7"/>
  <c r="AS214" i="7"/>
  <c r="AR214" i="7"/>
  <c r="AQ214" i="7"/>
  <c r="AP214" i="7"/>
  <c r="AO214" i="7"/>
  <c r="AN214" i="7"/>
  <c r="AM214" i="7"/>
  <c r="AL214" i="7"/>
  <c r="AK214" i="7"/>
  <c r="AJ214" i="7"/>
  <c r="AI214" i="7"/>
  <c r="AH214" i="7"/>
  <c r="AG214" i="7"/>
  <c r="AF214" i="7"/>
  <c r="AE214" i="7"/>
  <c r="AD214" i="7"/>
  <c r="AC214" i="7"/>
  <c r="AB214" i="7"/>
  <c r="AA214" i="7"/>
  <c r="Z214" i="7"/>
  <c r="Y214" i="7"/>
  <c r="X214" i="7"/>
  <c r="W214" i="7"/>
  <c r="V214" i="7"/>
  <c r="U214" i="7"/>
  <c r="T214" i="7"/>
  <c r="S214" i="7"/>
  <c r="R214" i="7"/>
  <c r="Q214" i="7"/>
  <c r="P214" i="7"/>
  <c r="O214" i="7"/>
  <c r="N214" i="7"/>
  <c r="M214" i="7"/>
  <c r="L214" i="7"/>
  <c r="K214" i="7"/>
  <c r="J214" i="7"/>
  <c r="I214" i="7"/>
  <c r="H214" i="7"/>
  <c r="G214" i="7"/>
  <c r="F214" i="7"/>
  <c r="E214" i="7"/>
  <c r="D214" i="7"/>
  <c r="C214" i="7"/>
  <c r="AX213" i="7"/>
  <c r="AW213" i="7"/>
  <c r="AV213" i="7"/>
  <c r="AU213" i="7"/>
  <c r="AT213" i="7"/>
  <c r="AS213" i="7"/>
  <c r="AR213" i="7"/>
  <c r="AQ213" i="7"/>
  <c r="AP213" i="7"/>
  <c r="AO213" i="7"/>
  <c r="AN213" i="7"/>
  <c r="AM213" i="7"/>
  <c r="AL213" i="7"/>
  <c r="AK213" i="7"/>
  <c r="AJ213" i="7"/>
  <c r="AI213" i="7"/>
  <c r="AH213" i="7"/>
  <c r="AG213" i="7"/>
  <c r="AF213" i="7"/>
  <c r="AE213" i="7"/>
  <c r="AD213" i="7"/>
  <c r="AC213" i="7"/>
  <c r="AB213" i="7"/>
  <c r="AA213" i="7"/>
  <c r="Z213" i="7"/>
  <c r="Y213" i="7"/>
  <c r="X213" i="7"/>
  <c r="W213" i="7"/>
  <c r="V213" i="7"/>
  <c r="U213" i="7"/>
  <c r="T213" i="7"/>
  <c r="S213" i="7"/>
  <c r="R213" i="7"/>
  <c r="Q213" i="7"/>
  <c r="P213" i="7"/>
  <c r="O213" i="7"/>
  <c r="N213" i="7"/>
  <c r="M213" i="7"/>
  <c r="L213" i="7"/>
  <c r="K213" i="7"/>
  <c r="J213" i="7"/>
  <c r="I213" i="7"/>
  <c r="H213" i="7"/>
  <c r="G213" i="7"/>
  <c r="F213" i="7"/>
  <c r="E213" i="7"/>
  <c r="D213" i="7"/>
  <c r="C213" i="7"/>
  <c r="AX212" i="7"/>
  <c r="AW212" i="7"/>
  <c r="AV212" i="7"/>
  <c r="AU212" i="7"/>
  <c r="AT212" i="7"/>
  <c r="AS212" i="7"/>
  <c r="AR212" i="7"/>
  <c r="AQ212" i="7"/>
  <c r="AP212" i="7"/>
  <c r="AO212" i="7"/>
  <c r="AN212" i="7"/>
  <c r="AM212" i="7"/>
  <c r="AL212" i="7"/>
  <c r="AK212" i="7"/>
  <c r="AJ212" i="7"/>
  <c r="AI212" i="7"/>
  <c r="AH212" i="7"/>
  <c r="AG212" i="7"/>
  <c r="AF212" i="7"/>
  <c r="AE212" i="7"/>
  <c r="AD212" i="7"/>
  <c r="AC212" i="7"/>
  <c r="AB212" i="7"/>
  <c r="AA212" i="7"/>
  <c r="Z212" i="7"/>
  <c r="Y212" i="7"/>
  <c r="X212" i="7"/>
  <c r="W212" i="7"/>
  <c r="V212" i="7"/>
  <c r="U212" i="7"/>
  <c r="T212" i="7"/>
  <c r="S212" i="7"/>
  <c r="R212" i="7"/>
  <c r="Q212" i="7"/>
  <c r="P212" i="7"/>
  <c r="O212" i="7"/>
  <c r="N212" i="7"/>
  <c r="M212" i="7"/>
  <c r="L212" i="7"/>
  <c r="K212" i="7"/>
  <c r="J212" i="7"/>
  <c r="I212" i="7"/>
  <c r="H212" i="7"/>
  <c r="G212" i="7"/>
  <c r="F212" i="7"/>
  <c r="E212" i="7"/>
  <c r="D212" i="7"/>
  <c r="C212" i="7"/>
  <c r="AX211" i="7"/>
  <c r="AW211" i="7"/>
  <c r="AV211" i="7"/>
  <c r="AU211" i="7"/>
  <c r="AT211" i="7"/>
  <c r="AS211" i="7"/>
  <c r="AR211" i="7"/>
  <c r="AQ211" i="7"/>
  <c r="AP211" i="7"/>
  <c r="AO211" i="7"/>
  <c r="AN211" i="7"/>
  <c r="AM211" i="7"/>
  <c r="AL211" i="7"/>
  <c r="AK211" i="7"/>
  <c r="AJ211" i="7"/>
  <c r="AI211" i="7"/>
  <c r="AH211" i="7"/>
  <c r="AG211" i="7"/>
  <c r="AF211" i="7"/>
  <c r="AE211" i="7"/>
  <c r="AD211" i="7"/>
  <c r="AC211" i="7"/>
  <c r="AB211" i="7"/>
  <c r="AA211" i="7"/>
  <c r="Z211" i="7"/>
  <c r="Y211" i="7"/>
  <c r="X211" i="7"/>
  <c r="W211" i="7"/>
  <c r="V211" i="7"/>
  <c r="U211" i="7"/>
  <c r="T211" i="7"/>
  <c r="S211" i="7"/>
  <c r="R211" i="7"/>
  <c r="Q211" i="7"/>
  <c r="P211" i="7"/>
  <c r="O211" i="7"/>
  <c r="N211" i="7"/>
  <c r="M211" i="7"/>
  <c r="L211" i="7"/>
  <c r="K211" i="7"/>
  <c r="J211" i="7"/>
  <c r="I211" i="7"/>
  <c r="H211" i="7"/>
  <c r="G211" i="7"/>
  <c r="F211" i="7"/>
  <c r="E211" i="7"/>
  <c r="D211" i="7"/>
  <c r="C211" i="7"/>
  <c r="AX210" i="7"/>
  <c r="AW210" i="7"/>
  <c r="AV210" i="7"/>
  <c r="AU210" i="7"/>
  <c r="AT210" i="7"/>
  <c r="AS210" i="7"/>
  <c r="AR210" i="7"/>
  <c r="AQ210" i="7"/>
  <c r="AP210" i="7"/>
  <c r="AO210" i="7"/>
  <c r="AN210" i="7"/>
  <c r="AM210" i="7"/>
  <c r="AL210" i="7"/>
  <c r="AK210" i="7"/>
  <c r="AJ210" i="7"/>
  <c r="AI210" i="7"/>
  <c r="AH210" i="7"/>
  <c r="AG210" i="7"/>
  <c r="AF210" i="7"/>
  <c r="AE210" i="7"/>
  <c r="AD210" i="7"/>
  <c r="AC210" i="7"/>
  <c r="AB210" i="7"/>
  <c r="AA210" i="7"/>
  <c r="Z210" i="7"/>
  <c r="Y210" i="7"/>
  <c r="X210" i="7"/>
  <c r="W210" i="7"/>
  <c r="V210" i="7"/>
  <c r="U210" i="7"/>
  <c r="T210" i="7"/>
  <c r="S210" i="7"/>
  <c r="R210" i="7"/>
  <c r="Q210" i="7"/>
  <c r="P210" i="7"/>
  <c r="O210" i="7"/>
  <c r="N210" i="7"/>
  <c r="M210" i="7"/>
  <c r="L210" i="7"/>
  <c r="K210" i="7"/>
  <c r="J210" i="7"/>
  <c r="I210" i="7"/>
  <c r="H210" i="7"/>
  <c r="G210" i="7"/>
  <c r="F210" i="7"/>
  <c r="E210" i="7"/>
  <c r="D210" i="7"/>
  <c r="C210" i="7"/>
  <c r="AX209" i="7"/>
  <c r="AW209" i="7"/>
  <c r="AV209" i="7"/>
  <c r="AU209" i="7"/>
  <c r="AT209" i="7"/>
  <c r="AS209" i="7"/>
  <c r="AR209" i="7"/>
  <c r="AQ209" i="7"/>
  <c r="AP209" i="7"/>
  <c r="AO209" i="7"/>
  <c r="AN209" i="7"/>
  <c r="AM209" i="7"/>
  <c r="AL209" i="7"/>
  <c r="AK209" i="7"/>
  <c r="AJ209" i="7"/>
  <c r="AI209" i="7"/>
  <c r="AH209" i="7"/>
  <c r="AG209" i="7"/>
  <c r="AF209" i="7"/>
  <c r="AE209" i="7"/>
  <c r="AD209" i="7"/>
  <c r="AC209" i="7"/>
  <c r="AB209" i="7"/>
  <c r="AA209" i="7"/>
  <c r="Z209" i="7"/>
  <c r="Y209" i="7"/>
  <c r="X209" i="7"/>
  <c r="W209" i="7"/>
  <c r="V209" i="7"/>
  <c r="U209" i="7"/>
  <c r="T209" i="7"/>
  <c r="S209" i="7"/>
  <c r="R209" i="7"/>
  <c r="Q209" i="7"/>
  <c r="P209" i="7"/>
  <c r="O209" i="7"/>
  <c r="N209" i="7"/>
  <c r="M209" i="7"/>
  <c r="L209" i="7"/>
  <c r="K209" i="7"/>
  <c r="J209" i="7"/>
  <c r="I209" i="7"/>
  <c r="H209" i="7"/>
  <c r="G209" i="7"/>
  <c r="F209" i="7"/>
  <c r="E209" i="7"/>
  <c r="D209" i="7"/>
  <c r="C209" i="7"/>
  <c r="AX208" i="7"/>
  <c r="AW208" i="7"/>
  <c r="AV208" i="7"/>
  <c r="AU208" i="7"/>
  <c r="AT208" i="7"/>
  <c r="AS208" i="7"/>
  <c r="AR208" i="7"/>
  <c r="AQ208" i="7"/>
  <c r="AP208" i="7"/>
  <c r="AO208" i="7"/>
  <c r="AN208" i="7"/>
  <c r="AM208" i="7"/>
  <c r="AL208" i="7"/>
  <c r="AK208" i="7"/>
  <c r="AJ208" i="7"/>
  <c r="AI208" i="7"/>
  <c r="AH208" i="7"/>
  <c r="AG208" i="7"/>
  <c r="AF208" i="7"/>
  <c r="AE208" i="7"/>
  <c r="AD208" i="7"/>
  <c r="AC208" i="7"/>
  <c r="AB208" i="7"/>
  <c r="AA208" i="7"/>
  <c r="Z208" i="7"/>
  <c r="Y208" i="7"/>
  <c r="X208" i="7"/>
  <c r="W208" i="7"/>
  <c r="V208" i="7"/>
  <c r="U208" i="7"/>
  <c r="T208" i="7"/>
  <c r="S208" i="7"/>
  <c r="R208" i="7"/>
  <c r="Q208" i="7"/>
  <c r="P208" i="7"/>
  <c r="O208" i="7"/>
  <c r="N208" i="7"/>
  <c r="M208" i="7"/>
  <c r="L208" i="7"/>
  <c r="K208" i="7"/>
  <c r="J208" i="7"/>
  <c r="I208" i="7"/>
  <c r="H208" i="7"/>
  <c r="G208" i="7"/>
  <c r="F208" i="7"/>
  <c r="E208" i="7"/>
  <c r="D208" i="7"/>
  <c r="C208" i="7"/>
  <c r="AX207" i="7"/>
  <c r="AW207" i="7"/>
  <c r="AV207" i="7"/>
  <c r="AU207" i="7"/>
  <c r="AT207" i="7"/>
  <c r="AS207" i="7"/>
  <c r="AR207" i="7"/>
  <c r="AQ207" i="7"/>
  <c r="AP207" i="7"/>
  <c r="AO207" i="7"/>
  <c r="AN207" i="7"/>
  <c r="AM207" i="7"/>
  <c r="AL207" i="7"/>
  <c r="AK207" i="7"/>
  <c r="AJ207" i="7"/>
  <c r="AI207" i="7"/>
  <c r="AH207" i="7"/>
  <c r="AG207" i="7"/>
  <c r="AF207" i="7"/>
  <c r="AE207" i="7"/>
  <c r="AD207" i="7"/>
  <c r="AC207" i="7"/>
  <c r="AB207" i="7"/>
  <c r="AA207" i="7"/>
  <c r="Z207" i="7"/>
  <c r="Y207" i="7"/>
  <c r="X207" i="7"/>
  <c r="W207" i="7"/>
  <c r="V207" i="7"/>
  <c r="U207" i="7"/>
  <c r="T207" i="7"/>
  <c r="S207" i="7"/>
  <c r="R207" i="7"/>
  <c r="Q207" i="7"/>
  <c r="P207" i="7"/>
  <c r="O207" i="7"/>
  <c r="N207" i="7"/>
  <c r="M207" i="7"/>
  <c r="L207" i="7"/>
  <c r="K207" i="7"/>
  <c r="J207" i="7"/>
  <c r="I207" i="7"/>
  <c r="H207" i="7"/>
  <c r="G207" i="7"/>
  <c r="F207" i="7"/>
  <c r="E207" i="7"/>
  <c r="D207" i="7"/>
  <c r="C207" i="7"/>
  <c r="AX206" i="7"/>
  <c r="AW206" i="7"/>
  <c r="AV206" i="7"/>
  <c r="AU206" i="7"/>
  <c r="AT206" i="7"/>
  <c r="AS206" i="7"/>
  <c r="AR206" i="7"/>
  <c r="AQ206" i="7"/>
  <c r="AP206" i="7"/>
  <c r="AO206" i="7"/>
  <c r="AN206" i="7"/>
  <c r="AM206" i="7"/>
  <c r="AL206" i="7"/>
  <c r="AK206" i="7"/>
  <c r="AJ206" i="7"/>
  <c r="AI206" i="7"/>
  <c r="AH206" i="7"/>
  <c r="AG206" i="7"/>
  <c r="AF206" i="7"/>
  <c r="AE206" i="7"/>
  <c r="AD206" i="7"/>
  <c r="AC206" i="7"/>
  <c r="AB206" i="7"/>
  <c r="AA206" i="7"/>
  <c r="Z206" i="7"/>
  <c r="Y206" i="7"/>
  <c r="X206" i="7"/>
  <c r="W206" i="7"/>
  <c r="V206" i="7"/>
  <c r="U206" i="7"/>
  <c r="T206" i="7"/>
  <c r="S206" i="7"/>
  <c r="R206" i="7"/>
  <c r="Q206" i="7"/>
  <c r="P206" i="7"/>
  <c r="O206" i="7"/>
  <c r="N206" i="7"/>
  <c r="M206" i="7"/>
  <c r="L206" i="7"/>
  <c r="K206" i="7"/>
  <c r="J206" i="7"/>
  <c r="I206" i="7"/>
  <c r="H206" i="7"/>
  <c r="G206" i="7"/>
  <c r="F206" i="7"/>
  <c r="E206" i="7"/>
  <c r="D206" i="7"/>
  <c r="C206" i="7"/>
  <c r="AX205" i="7"/>
  <c r="AW205" i="7"/>
  <c r="AV205" i="7"/>
  <c r="AU205" i="7"/>
  <c r="AT205" i="7"/>
  <c r="AS205" i="7"/>
  <c r="AR205" i="7"/>
  <c r="AQ205" i="7"/>
  <c r="AP205" i="7"/>
  <c r="AO205" i="7"/>
  <c r="AN205" i="7"/>
  <c r="AM205" i="7"/>
  <c r="AL205" i="7"/>
  <c r="AK205" i="7"/>
  <c r="AJ205" i="7"/>
  <c r="AI205" i="7"/>
  <c r="AH205" i="7"/>
  <c r="AG205" i="7"/>
  <c r="AF205" i="7"/>
  <c r="AE205" i="7"/>
  <c r="AD205" i="7"/>
  <c r="AC205" i="7"/>
  <c r="AB205" i="7"/>
  <c r="AA205" i="7"/>
  <c r="Z205" i="7"/>
  <c r="Y205" i="7"/>
  <c r="X205" i="7"/>
  <c r="W205" i="7"/>
  <c r="V205" i="7"/>
  <c r="U205" i="7"/>
  <c r="T205" i="7"/>
  <c r="S205" i="7"/>
  <c r="R205" i="7"/>
  <c r="Q205" i="7"/>
  <c r="P205" i="7"/>
  <c r="O205" i="7"/>
  <c r="N205" i="7"/>
  <c r="M205" i="7"/>
  <c r="L205" i="7"/>
  <c r="K205" i="7"/>
  <c r="J205" i="7"/>
  <c r="I205" i="7"/>
  <c r="H205" i="7"/>
  <c r="G205" i="7"/>
  <c r="F205" i="7"/>
  <c r="E205" i="7"/>
  <c r="D205" i="7"/>
  <c r="C205" i="7"/>
  <c r="AX204" i="7"/>
  <c r="AW204" i="7"/>
  <c r="AV204" i="7"/>
  <c r="AU204" i="7"/>
  <c r="AT204" i="7"/>
  <c r="AS204" i="7"/>
  <c r="AR204" i="7"/>
  <c r="AQ204" i="7"/>
  <c r="AP204" i="7"/>
  <c r="AO204" i="7"/>
  <c r="AN204" i="7"/>
  <c r="AM204" i="7"/>
  <c r="AL204" i="7"/>
  <c r="AK204" i="7"/>
  <c r="AJ204" i="7"/>
  <c r="AI204" i="7"/>
  <c r="AH204" i="7"/>
  <c r="AG204" i="7"/>
  <c r="AF204" i="7"/>
  <c r="AE204" i="7"/>
  <c r="AD204" i="7"/>
  <c r="AC204" i="7"/>
  <c r="AB204" i="7"/>
  <c r="AA204" i="7"/>
  <c r="Z204" i="7"/>
  <c r="Y204" i="7"/>
  <c r="X204" i="7"/>
  <c r="W204" i="7"/>
  <c r="V204" i="7"/>
  <c r="U204" i="7"/>
  <c r="T204" i="7"/>
  <c r="S204" i="7"/>
  <c r="R204" i="7"/>
  <c r="Q204" i="7"/>
  <c r="P204" i="7"/>
  <c r="O204" i="7"/>
  <c r="N204" i="7"/>
  <c r="M204" i="7"/>
  <c r="L204" i="7"/>
  <c r="K204" i="7"/>
  <c r="J204" i="7"/>
  <c r="I204" i="7"/>
  <c r="H204" i="7"/>
  <c r="G204" i="7"/>
  <c r="F204" i="7"/>
  <c r="E204" i="7"/>
  <c r="D204" i="7"/>
  <c r="C204" i="7"/>
  <c r="AX203" i="7"/>
  <c r="AW203" i="7"/>
  <c r="AV203" i="7"/>
  <c r="AU203" i="7"/>
  <c r="AT203" i="7"/>
  <c r="AS203" i="7"/>
  <c r="AR203" i="7"/>
  <c r="AQ203" i="7"/>
  <c r="AP203" i="7"/>
  <c r="AO203" i="7"/>
  <c r="AN203" i="7"/>
  <c r="AM203" i="7"/>
  <c r="AL203" i="7"/>
  <c r="AK203" i="7"/>
  <c r="AJ203" i="7"/>
  <c r="AI203" i="7"/>
  <c r="AH203" i="7"/>
  <c r="AG203" i="7"/>
  <c r="AF203" i="7"/>
  <c r="AE203" i="7"/>
  <c r="AD203" i="7"/>
  <c r="AC203" i="7"/>
  <c r="AB203" i="7"/>
  <c r="AA203" i="7"/>
  <c r="Z203" i="7"/>
  <c r="Y203" i="7"/>
  <c r="X203" i="7"/>
  <c r="W203" i="7"/>
  <c r="V203" i="7"/>
  <c r="U203" i="7"/>
  <c r="T203" i="7"/>
  <c r="S203" i="7"/>
  <c r="R203" i="7"/>
  <c r="Q203" i="7"/>
  <c r="P203" i="7"/>
  <c r="O203" i="7"/>
  <c r="N203" i="7"/>
  <c r="M203" i="7"/>
  <c r="L203" i="7"/>
  <c r="K203" i="7"/>
  <c r="J203" i="7"/>
  <c r="I203" i="7"/>
  <c r="H203" i="7"/>
  <c r="G203" i="7"/>
  <c r="F203" i="7"/>
  <c r="E203" i="7"/>
  <c r="D203" i="7"/>
  <c r="C203" i="7"/>
  <c r="AX202" i="7"/>
  <c r="AW202" i="7"/>
  <c r="AV202" i="7"/>
  <c r="AU202" i="7"/>
  <c r="AT202" i="7"/>
  <c r="AS202" i="7"/>
  <c r="AR202" i="7"/>
  <c r="AQ202" i="7"/>
  <c r="AP202" i="7"/>
  <c r="AO202" i="7"/>
  <c r="AN202" i="7"/>
  <c r="AM202" i="7"/>
  <c r="AL202" i="7"/>
  <c r="AK202" i="7"/>
  <c r="AJ202" i="7"/>
  <c r="AI202" i="7"/>
  <c r="AH202" i="7"/>
  <c r="AG202" i="7"/>
  <c r="AF202" i="7"/>
  <c r="AE202" i="7"/>
  <c r="AD202" i="7"/>
  <c r="AC202" i="7"/>
  <c r="AB202" i="7"/>
  <c r="AA202" i="7"/>
  <c r="Z202" i="7"/>
  <c r="Y202" i="7"/>
  <c r="X202" i="7"/>
  <c r="W202" i="7"/>
  <c r="V202" i="7"/>
  <c r="U202" i="7"/>
  <c r="T202" i="7"/>
  <c r="S202" i="7"/>
  <c r="R202" i="7"/>
  <c r="Q202" i="7"/>
  <c r="P202" i="7"/>
  <c r="O202" i="7"/>
  <c r="N202" i="7"/>
  <c r="M202" i="7"/>
  <c r="L202" i="7"/>
  <c r="K202" i="7"/>
  <c r="J202" i="7"/>
  <c r="I202" i="7"/>
  <c r="H202" i="7"/>
  <c r="G202" i="7"/>
  <c r="F202" i="7"/>
  <c r="E202" i="7"/>
  <c r="D202" i="7"/>
  <c r="C202" i="7"/>
  <c r="AX201" i="7"/>
  <c r="AW201" i="7"/>
  <c r="AV201" i="7"/>
  <c r="AU201" i="7"/>
  <c r="AT201" i="7"/>
  <c r="AS201" i="7"/>
  <c r="AR201" i="7"/>
  <c r="AQ201" i="7"/>
  <c r="AP201" i="7"/>
  <c r="AO201" i="7"/>
  <c r="AN201" i="7"/>
  <c r="AM201" i="7"/>
  <c r="AL201" i="7"/>
  <c r="AK201" i="7"/>
  <c r="AJ201" i="7"/>
  <c r="AI201" i="7"/>
  <c r="AH201" i="7"/>
  <c r="AG201" i="7"/>
  <c r="AF201" i="7"/>
  <c r="AE201" i="7"/>
  <c r="AD201" i="7"/>
  <c r="AC201" i="7"/>
  <c r="AB201" i="7"/>
  <c r="AA201" i="7"/>
  <c r="Z201" i="7"/>
  <c r="Y201" i="7"/>
  <c r="X201" i="7"/>
  <c r="W201" i="7"/>
  <c r="V201" i="7"/>
  <c r="U201" i="7"/>
  <c r="T201" i="7"/>
  <c r="S201" i="7"/>
  <c r="R201" i="7"/>
  <c r="Q201" i="7"/>
  <c r="P201" i="7"/>
  <c r="O201" i="7"/>
  <c r="N201" i="7"/>
  <c r="M201" i="7"/>
  <c r="L201" i="7"/>
  <c r="K201" i="7"/>
  <c r="J201" i="7"/>
  <c r="I201" i="7"/>
  <c r="H201" i="7"/>
  <c r="G201" i="7"/>
  <c r="F201" i="7"/>
  <c r="E201" i="7"/>
  <c r="D201" i="7"/>
  <c r="C201" i="7"/>
  <c r="AX200" i="7"/>
  <c r="AW200" i="7"/>
  <c r="AV200" i="7"/>
  <c r="AU200" i="7"/>
  <c r="AT200" i="7"/>
  <c r="AS200" i="7"/>
  <c r="AR200" i="7"/>
  <c r="AQ200" i="7"/>
  <c r="AP200" i="7"/>
  <c r="AO200" i="7"/>
  <c r="AN200" i="7"/>
  <c r="AM200" i="7"/>
  <c r="AL200" i="7"/>
  <c r="AK200" i="7"/>
  <c r="AJ200" i="7"/>
  <c r="AI200" i="7"/>
  <c r="AH200" i="7"/>
  <c r="AG200" i="7"/>
  <c r="AF200" i="7"/>
  <c r="AE200" i="7"/>
  <c r="AD200" i="7"/>
  <c r="AC200" i="7"/>
  <c r="AB200" i="7"/>
  <c r="AA200" i="7"/>
  <c r="Z200" i="7"/>
  <c r="Y200" i="7"/>
  <c r="X200" i="7"/>
  <c r="W200" i="7"/>
  <c r="V200" i="7"/>
  <c r="U200" i="7"/>
  <c r="T200" i="7"/>
  <c r="S200" i="7"/>
  <c r="R200" i="7"/>
  <c r="Q200" i="7"/>
  <c r="P200" i="7"/>
  <c r="O200" i="7"/>
  <c r="N200" i="7"/>
  <c r="M200" i="7"/>
  <c r="L200" i="7"/>
  <c r="K200" i="7"/>
  <c r="J200" i="7"/>
  <c r="I200" i="7"/>
  <c r="H200" i="7"/>
  <c r="G200" i="7"/>
  <c r="F200" i="7"/>
  <c r="E200" i="7"/>
  <c r="D200" i="7"/>
  <c r="C200" i="7"/>
  <c r="AX199" i="7"/>
  <c r="AW199" i="7"/>
  <c r="AV199" i="7"/>
  <c r="AU199" i="7"/>
  <c r="AT199" i="7"/>
  <c r="AS199" i="7"/>
  <c r="AR199" i="7"/>
  <c r="AQ199" i="7"/>
  <c r="AP199" i="7"/>
  <c r="AO199" i="7"/>
  <c r="AN199" i="7"/>
  <c r="AM199" i="7"/>
  <c r="AL199" i="7"/>
  <c r="AK199" i="7"/>
  <c r="AJ199" i="7"/>
  <c r="AI199" i="7"/>
  <c r="AH199" i="7"/>
  <c r="AG199" i="7"/>
  <c r="AF199" i="7"/>
  <c r="AE199" i="7"/>
  <c r="AD199" i="7"/>
  <c r="AC199" i="7"/>
  <c r="AB199" i="7"/>
  <c r="AA199" i="7"/>
  <c r="Z199" i="7"/>
  <c r="Y199" i="7"/>
  <c r="X199" i="7"/>
  <c r="W199" i="7"/>
  <c r="V199" i="7"/>
  <c r="U199" i="7"/>
  <c r="T199" i="7"/>
  <c r="S199" i="7"/>
  <c r="R199" i="7"/>
  <c r="Q199" i="7"/>
  <c r="P199" i="7"/>
  <c r="O199" i="7"/>
  <c r="N199" i="7"/>
  <c r="M199" i="7"/>
  <c r="L199" i="7"/>
  <c r="K199" i="7"/>
  <c r="J199" i="7"/>
  <c r="I199" i="7"/>
  <c r="H199" i="7"/>
  <c r="G199" i="7"/>
  <c r="F199" i="7"/>
  <c r="E199" i="7"/>
  <c r="D199" i="7"/>
  <c r="C199" i="7"/>
  <c r="AX198" i="7"/>
  <c r="AW198" i="7"/>
  <c r="AV198" i="7"/>
  <c r="AU198" i="7"/>
  <c r="AT198" i="7"/>
  <c r="AS198" i="7"/>
  <c r="AR198" i="7"/>
  <c r="AQ198" i="7"/>
  <c r="AP198" i="7"/>
  <c r="AO198" i="7"/>
  <c r="AN198" i="7"/>
  <c r="AM198" i="7"/>
  <c r="AL198" i="7"/>
  <c r="AK198" i="7"/>
  <c r="AJ198" i="7"/>
  <c r="AI198" i="7"/>
  <c r="AH198" i="7"/>
  <c r="AG198" i="7"/>
  <c r="AF198" i="7"/>
  <c r="AE198" i="7"/>
  <c r="AD198" i="7"/>
  <c r="AC198" i="7"/>
  <c r="AB198" i="7"/>
  <c r="AA198" i="7"/>
  <c r="Z198" i="7"/>
  <c r="Y198" i="7"/>
  <c r="X198" i="7"/>
  <c r="W198" i="7"/>
  <c r="V198" i="7"/>
  <c r="U198" i="7"/>
  <c r="T198" i="7"/>
  <c r="S198" i="7"/>
  <c r="R198" i="7"/>
  <c r="Q198" i="7"/>
  <c r="P198" i="7"/>
  <c r="O198" i="7"/>
  <c r="N198" i="7"/>
  <c r="M198" i="7"/>
  <c r="L198" i="7"/>
  <c r="K198" i="7"/>
  <c r="J198" i="7"/>
  <c r="I198" i="7"/>
  <c r="H198" i="7"/>
  <c r="G198" i="7"/>
  <c r="F198" i="7"/>
  <c r="E198" i="7"/>
  <c r="D198" i="7"/>
  <c r="C198" i="7"/>
  <c r="AX197" i="7"/>
  <c r="AW197" i="7"/>
  <c r="AV197" i="7"/>
  <c r="AU197" i="7"/>
  <c r="AT197" i="7"/>
  <c r="AS197" i="7"/>
  <c r="AR197" i="7"/>
  <c r="AQ197" i="7"/>
  <c r="AP197" i="7"/>
  <c r="AO197" i="7"/>
  <c r="AN197" i="7"/>
  <c r="AM197" i="7"/>
  <c r="AL197" i="7"/>
  <c r="AK197" i="7"/>
  <c r="AJ197" i="7"/>
  <c r="AI197" i="7"/>
  <c r="AH197" i="7"/>
  <c r="AG197" i="7"/>
  <c r="AF197" i="7"/>
  <c r="AE197" i="7"/>
  <c r="AD197" i="7"/>
  <c r="AC197" i="7"/>
  <c r="AB197" i="7"/>
  <c r="AA197" i="7"/>
  <c r="Z197" i="7"/>
  <c r="Y197" i="7"/>
  <c r="X197" i="7"/>
  <c r="W197" i="7"/>
  <c r="V197" i="7"/>
  <c r="U197" i="7"/>
  <c r="T197" i="7"/>
  <c r="S197" i="7"/>
  <c r="R197" i="7"/>
  <c r="Q197" i="7"/>
  <c r="P197" i="7"/>
  <c r="O197" i="7"/>
  <c r="N197" i="7"/>
  <c r="M197" i="7"/>
  <c r="L197" i="7"/>
  <c r="K197" i="7"/>
  <c r="J197" i="7"/>
  <c r="I197" i="7"/>
  <c r="H197" i="7"/>
  <c r="G197" i="7"/>
  <c r="F197" i="7"/>
  <c r="E197" i="7"/>
  <c r="D197" i="7"/>
  <c r="C197" i="7"/>
  <c r="AX196" i="7"/>
  <c r="AW196" i="7"/>
  <c r="AV196" i="7"/>
  <c r="AU196" i="7"/>
  <c r="AT196" i="7"/>
  <c r="AS196" i="7"/>
  <c r="AR196" i="7"/>
  <c r="AQ196" i="7"/>
  <c r="AP196" i="7"/>
  <c r="AO196" i="7"/>
  <c r="AN196" i="7"/>
  <c r="AM196" i="7"/>
  <c r="AL196" i="7"/>
  <c r="AK196" i="7"/>
  <c r="AJ196" i="7"/>
  <c r="AI196" i="7"/>
  <c r="AH196" i="7"/>
  <c r="AG196" i="7"/>
  <c r="AF196" i="7"/>
  <c r="AE196" i="7"/>
  <c r="AD196" i="7"/>
  <c r="AC196" i="7"/>
  <c r="AB196" i="7"/>
  <c r="AA196" i="7"/>
  <c r="Z196" i="7"/>
  <c r="Y196" i="7"/>
  <c r="X196" i="7"/>
  <c r="W196" i="7"/>
  <c r="V196" i="7"/>
  <c r="U196" i="7"/>
  <c r="T196" i="7"/>
  <c r="S196" i="7"/>
  <c r="R196" i="7"/>
  <c r="Q196" i="7"/>
  <c r="P196" i="7"/>
  <c r="O196" i="7"/>
  <c r="N196" i="7"/>
  <c r="M196" i="7"/>
  <c r="L196" i="7"/>
  <c r="K196" i="7"/>
  <c r="J196" i="7"/>
  <c r="I196" i="7"/>
  <c r="H196" i="7"/>
  <c r="G196" i="7"/>
  <c r="F196" i="7"/>
  <c r="E196" i="7"/>
  <c r="D196" i="7"/>
  <c r="C196" i="7"/>
  <c r="AX195" i="7"/>
  <c r="AW195" i="7"/>
  <c r="AV195" i="7"/>
  <c r="AU195" i="7"/>
  <c r="AT195" i="7"/>
  <c r="AS195" i="7"/>
  <c r="AR195" i="7"/>
  <c r="AQ195" i="7"/>
  <c r="AP195" i="7"/>
  <c r="AO195" i="7"/>
  <c r="AN195" i="7"/>
  <c r="AM195" i="7"/>
  <c r="AL195" i="7"/>
  <c r="AK195" i="7"/>
  <c r="AJ195" i="7"/>
  <c r="AI195" i="7"/>
  <c r="AH195" i="7"/>
  <c r="AG195" i="7"/>
  <c r="AF195" i="7"/>
  <c r="AE195" i="7"/>
  <c r="AD195" i="7"/>
  <c r="AC195" i="7"/>
  <c r="AB195" i="7"/>
  <c r="AA195" i="7"/>
  <c r="Z195" i="7"/>
  <c r="Y195" i="7"/>
  <c r="X195" i="7"/>
  <c r="W195" i="7"/>
  <c r="V195" i="7"/>
  <c r="U195" i="7"/>
  <c r="T195" i="7"/>
  <c r="S195" i="7"/>
  <c r="R195" i="7"/>
  <c r="Q195" i="7"/>
  <c r="P195" i="7"/>
  <c r="O195" i="7"/>
  <c r="N195" i="7"/>
  <c r="M195" i="7"/>
  <c r="L195" i="7"/>
  <c r="K195" i="7"/>
  <c r="J195" i="7"/>
  <c r="I195" i="7"/>
  <c r="H195" i="7"/>
  <c r="G195" i="7"/>
  <c r="F195" i="7"/>
  <c r="E195" i="7"/>
  <c r="D195" i="7"/>
  <c r="C195" i="7"/>
  <c r="AX194" i="7"/>
  <c r="AW194" i="7"/>
  <c r="AV194" i="7"/>
  <c r="AU194" i="7"/>
  <c r="AT194" i="7"/>
  <c r="AS194" i="7"/>
  <c r="AR194" i="7"/>
  <c r="AQ194" i="7"/>
  <c r="AP194" i="7"/>
  <c r="AO194" i="7"/>
  <c r="AN194" i="7"/>
  <c r="AM194" i="7"/>
  <c r="AL194" i="7"/>
  <c r="AK194" i="7"/>
  <c r="AJ194" i="7"/>
  <c r="AI194" i="7"/>
  <c r="AH194" i="7"/>
  <c r="AG194" i="7"/>
  <c r="AF194" i="7"/>
  <c r="AE194" i="7"/>
  <c r="AD194" i="7"/>
  <c r="AC194" i="7"/>
  <c r="AB194" i="7"/>
  <c r="AA194" i="7"/>
  <c r="Z194" i="7"/>
  <c r="Y194" i="7"/>
  <c r="X194" i="7"/>
  <c r="W194" i="7"/>
  <c r="V194" i="7"/>
  <c r="U194" i="7"/>
  <c r="T194" i="7"/>
  <c r="S194" i="7"/>
  <c r="R194" i="7"/>
  <c r="Q194" i="7"/>
  <c r="P194" i="7"/>
  <c r="O194" i="7"/>
  <c r="N194" i="7"/>
  <c r="M194" i="7"/>
  <c r="L194" i="7"/>
  <c r="K194" i="7"/>
  <c r="J194" i="7"/>
  <c r="I194" i="7"/>
  <c r="H194" i="7"/>
  <c r="G194" i="7"/>
  <c r="F194" i="7"/>
  <c r="E194" i="7"/>
  <c r="D194" i="7"/>
  <c r="C194" i="7"/>
  <c r="AX193" i="7"/>
  <c r="AW193" i="7"/>
  <c r="AV193" i="7"/>
  <c r="AU193" i="7"/>
  <c r="AT193" i="7"/>
  <c r="AS193" i="7"/>
  <c r="AR193" i="7"/>
  <c r="AQ193" i="7"/>
  <c r="AP193" i="7"/>
  <c r="AO193" i="7"/>
  <c r="AN193" i="7"/>
  <c r="AM193" i="7"/>
  <c r="AL193" i="7"/>
  <c r="AK193" i="7"/>
  <c r="AJ193" i="7"/>
  <c r="AI193" i="7"/>
  <c r="AH193" i="7"/>
  <c r="AG193" i="7"/>
  <c r="AF193" i="7"/>
  <c r="AE193" i="7"/>
  <c r="AD193" i="7"/>
  <c r="AC193" i="7"/>
  <c r="AB193" i="7"/>
  <c r="AA193" i="7"/>
  <c r="Z193" i="7"/>
  <c r="Y193" i="7"/>
  <c r="X193" i="7"/>
  <c r="W193" i="7"/>
  <c r="V193" i="7"/>
  <c r="U193" i="7"/>
  <c r="T193" i="7"/>
  <c r="S193" i="7"/>
  <c r="R193" i="7"/>
  <c r="Q193" i="7"/>
  <c r="P193" i="7"/>
  <c r="O193" i="7"/>
  <c r="N193" i="7"/>
  <c r="M193" i="7"/>
  <c r="L193" i="7"/>
  <c r="K193" i="7"/>
  <c r="J193" i="7"/>
  <c r="I193" i="7"/>
  <c r="H193" i="7"/>
  <c r="G193" i="7"/>
  <c r="F193" i="7"/>
  <c r="E193" i="7"/>
  <c r="D193" i="7"/>
  <c r="C193" i="7"/>
  <c r="AX192" i="7"/>
  <c r="AW192" i="7"/>
  <c r="AV192" i="7"/>
  <c r="AU192" i="7"/>
  <c r="AT192" i="7"/>
  <c r="AS192" i="7"/>
  <c r="AR192" i="7"/>
  <c r="AQ192" i="7"/>
  <c r="AP192" i="7"/>
  <c r="AO192" i="7"/>
  <c r="AN192" i="7"/>
  <c r="AM192" i="7"/>
  <c r="AL192" i="7"/>
  <c r="AK192" i="7"/>
  <c r="AJ192" i="7"/>
  <c r="AI192" i="7"/>
  <c r="AH192" i="7"/>
  <c r="AG192" i="7"/>
  <c r="AF192" i="7"/>
  <c r="AE192" i="7"/>
  <c r="AD192" i="7"/>
  <c r="AC192" i="7"/>
  <c r="AB192" i="7"/>
  <c r="AA192" i="7"/>
  <c r="Z192" i="7"/>
  <c r="Y192" i="7"/>
  <c r="X192" i="7"/>
  <c r="W192" i="7"/>
  <c r="V192" i="7"/>
  <c r="U192" i="7"/>
  <c r="T192" i="7"/>
  <c r="S192" i="7"/>
  <c r="R192" i="7"/>
  <c r="Q192" i="7"/>
  <c r="P192" i="7"/>
  <c r="O192" i="7"/>
  <c r="N192" i="7"/>
  <c r="M192" i="7"/>
  <c r="L192" i="7"/>
  <c r="K192" i="7"/>
  <c r="J192" i="7"/>
  <c r="I192" i="7"/>
  <c r="H192" i="7"/>
  <c r="G192" i="7"/>
  <c r="F192" i="7"/>
  <c r="E192" i="7"/>
  <c r="D192" i="7"/>
  <c r="C192" i="7"/>
  <c r="AX191" i="7"/>
  <c r="AW191" i="7"/>
  <c r="AV191" i="7"/>
  <c r="AU191" i="7"/>
  <c r="AT191" i="7"/>
  <c r="AS191" i="7"/>
  <c r="AR191" i="7"/>
  <c r="AQ191" i="7"/>
  <c r="AP191" i="7"/>
  <c r="AO191" i="7"/>
  <c r="AN191" i="7"/>
  <c r="AM191" i="7"/>
  <c r="AL191" i="7"/>
  <c r="AK191" i="7"/>
  <c r="AJ191" i="7"/>
  <c r="AI191" i="7"/>
  <c r="AH191" i="7"/>
  <c r="AG191" i="7"/>
  <c r="AF191" i="7"/>
  <c r="AE191" i="7"/>
  <c r="AD191" i="7"/>
  <c r="AC191" i="7"/>
  <c r="AB191" i="7"/>
  <c r="AA191" i="7"/>
  <c r="Z191" i="7"/>
  <c r="Y191" i="7"/>
  <c r="X191" i="7"/>
  <c r="W191" i="7"/>
  <c r="V191" i="7"/>
  <c r="U191" i="7"/>
  <c r="T191" i="7"/>
  <c r="S191" i="7"/>
  <c r="R191" i="7"/>
  <c r="Q191" i="7"/>
  <c r="P191" i="7"/>
  <c r="O191" i="7"/>
  <c r="N191" i="7"/>
  <c r="M191" i="7"/>
  <c r="L191" i="7"/>
  <c r="K191" i="7"/>
  <c r="J191" i="7"/>
  <c r="I191" i="7"/>
  <c r="H191" i="7"/>
  <c r="G191" i="7"/>
  <c r="F191" i="7"/>
  <c r="E191" i="7"/>
  <c r="D191" i="7"/>
  <c r="C191" i="7"/>
  <c r="AX190" i="7"/>
  <c r="AW190" i="7"/>
  <c r="AV190" i="7"/>
  <c r="AU190" i="7"/>
  <c r="AT190" i="7"/>
  <c r="AS190" i="7"/>
  <c r="AR190" i="7"/>
  <c r="AQ190" i="7"/>
  <c r="AP190" i="7"/>
  <c r="AO190" i="7"/>
  <c r="AN190" i="7"/>
  <c r="AM190" i="7"/>
  <c r="AL190" i="7"/>
  <c r="AK190" i="7"/>
  <c r="AJ190" i="7"/>
  <c r="AI190" i="7"/>
  <c r="AH190" i="7"/>
  <c r="AG190" i="7"/>
  <c r="AF190" i="7"/>
  <c r="AE190" i="7"/>
  <c r="AD190" i="7"/>
  <c r="AC190" i="7"/>
  <c r="AB190" i="7"/>
  <c r="AA190" i="7"/>
  <c r="Z190" i="7"/>
  <c r="Y190" i="7"/>
  <c r="X190" i="7"/>
  <c r="W190" i="7"/>
  <c r="V190" i="7"/>
  <c r="U190" i="7"/>
  <c r="T190" i="7"/>
  <c r="S190" i="7"/>
  <c r="R190" i="7"/>
  <c r="Q190" i="7"/>
  <c r="P190" i="7"/>
  <c r="O190" i="7"/>
  <c r="N190" i="7"/>
  <c r="M190" i="7"/>
  <c r="L190" i="7"/>
  <c r="K190" i="7"/>
  <c r="J190" i="7"/>
  <c r="I190" i="7"/>
  <c r="H190" i="7"/>
  <c r="G190" i="7"/>
  <c r="F190" i="7"/>
  <c r="E190" i="7"/>
  <c r="D190" i="7"/>
  <c r="C190" i="7"/>
  <c r="AX189" i="7"/>
  <c r="AW189" i="7"/>
  <c r="AV189" i="7"/>
  <c r="AU189" i="7"/>
  <c r="AT189" i="7"/>
  <c r="AS189" i="7"/>
  <c r="AR189" i="7"/>
  <c r="AQ189" i="7"/>
  <c r="AP189" i="7"/>
  <c r="AO189" i="7"/>
  <c r="AN189" i="7"/>
  <c r="AM189" i="7"/>
  <c r="AL189" i="7"/>
  <c r="AK189" i="7"/>
  <c r="AJ189" i="7"/>
  <c r="AI189" i="7"/>
  <c r="AH189" i="7"/>
  <c r="AG189" i="7"/>
  <c r="AF189" i="7"/>
  <c r="AE189" i="7"/>
  <c r="AD189" i="7"/>
  <c r="AC189" i="7"/>
  <c r="AB189" i="7"/>
  <c r="AA189" i="7"/>
  <c r="Z189" i="7"/>
  <c r="Y189" i="7"/>
  <c r="X189" i="7"/>
  <c r="W189" i="7"/>
  <c r="V189" i="7"/>
  <c r="U189" i="7"/>
  <c r="T189" i="7"/>
  <c r="S189" i="7"/>
  <c r="R189" i="7"/>
  <c r="Q189" i="7"/>
  <c r="P189" i="7"/>
  <c r="O189" i="7"/>
  <c r="N189" i="7"/>
  <c r="M189" i="7"/>
  <c r="L189" i="7"/>
  <c r="K189" i="7"/>
  <c r="J189" i="7"/>
  <c r="I189" i="7"/>
  <c r="H189" i="7"/>
  <c r="G189" i="7"/>
  <c r="F189" i="7"/>
  <c r="E189" i="7"/>
  <c r="D189" i="7"/>
  <c r="C189" i="7"/>
  <c r="AX188" i="7"/>
  <c r="AW188" i="7"/>
  <c r="AV188" i="7"/>
  <c r="AU188" i="7"/>
  <c r="AU282" i="7" s="1"/>
  <c r="AT188" i="7"/>
  <c r="AT282" i="7" s="1"/>
  <c r="AS188" i="7"/>
  <c r="AS282" i="7" s="1"/>
  <c r="AR188" i="7"/>
  <c r="AR282" i="7" s="1"/>
  <c r="AQ188" i="7"/>
  <c r="AP188" i="7"/>
  <c r="AO188" i="7"/>
  <c r="AN188" i="7"/>
  <c r="AM188" i="7"/>
  <c r="AM279" i="7" s="1"/>
  <c r="AL188" i="7"/>
  <c r="AL282" i="7" s="1"/>
  <c r="AK188" i="7"/>
  <c r="AK282" i="7" s="1"/>
  <c r="AJ188" i="7"/>
  <c r="AJ282" i="7" s="1"/>
  <c r="AI188" i="7"/>
  <c r="AH188" i="7"/>
  <c r="AG188" i="7"/>
  <c r="AF188" i="7"/>
  <c r="AE188" i="7"/>
  <c r="AE282" i="7" s="1"/>
  <c r="AD188" i="7"/>
  <c r="AD282" i="7" s="1"/>
  <c r="AC188" i="7"/>
  <c r="AC282" i="7" s="1"/>
  <c r="AB188" i="7"/>
  <c r="AB279" i="7" s="1"/>
  <c r="AA188" i="7"/>
  <c r="Z188" i="7"/>
  <c r="Y188" i="7"/>
  <c r="X188" i="7"/>
  <c r="W188" i="7"/>
  <c r="W279" i="7" s="1"/>
  <c r="V188" i="7"/>
  <c r="V282" i="7" s="1"/>
  <c r="U188" i="7"/>
  <c r="U282" i="7" s="1"/>
  <c r="T188" i="7"/>
  <c r="T282" i="7" s="1"/>
  <c r="S188" i="7"/>
  <c r="R188" i="7"/>
  <c r="Q188" i="7"/>
  <c r="P188" i="7"/>
  <c r="O188" i="7"/>
  <c r="O282" i="7" s="1"/>
  <c r="N188" i="7"/>
  <c r="N282" i="7" s="1"/>
  <c r="M188" i="7"/>
  <c r="M282" i="7" s="1"/>
  <c r="L188" i="7"/>
  <c r="K188" i="7"/>
  <c r="J188" i="7"/>
  <c r="J282" i="7" s="1"/>
  <c r="I188" i="7"/>
  <c r="H188" i="7"/>
  <c r="G188" i="7"/>
  <c r="F188" i="7"/>
  <c r="F282" i="7" s="1"/>
  <c r="E188" i="7"/>
  <c r="E282" i="7" s="1"/>
  <c r="D188" i="7"/>
  <c r="C188" i="7"/>
  <c r="AX187" i="7"/>
  <c r="AW187" i="7"/>
  <c r="AW278" i="7" s="1"/>
  <c r="AV187" i="7"/>
  <c r="AV278" i="7" s="1"/>
  <c r="AU187" i="7"/>
  <c r="AT187" i="7"/>
  <c r="AT281" i="7" s="1"/>
  <c r="AS187" i="7"/>
  <c r="AR187" i="7"/>
  <c r="AQ187" i="7"/>
  <c r="AQ281" i="7" s="1"/>
  <c r="AP187" i="7"/>
  <c r="AP281" i="7" s="1"/>
  <c r="AO187" i="7"/>
  <c r="AO281" i="7" s="1"/>
  <c r="AN187" i="7"/>
  <c r="AN281" i="7" s="1"/>
  <c r="AM187" i="7"/>
  <c r="AL187" i="7"/>
  <c r="AL281" i="7" s="1"/>
  <c r="AK187" i="7"/>
  <c r="AJ187" i="7"/>
  <c r="AI187" i="7"/>
  <c r="AI281" i="7" s="1"/>
  <c r="AH187" i="7"/>
  <c r="AH281" i="7" s="1"/>
  <c r="AG187" i="7"/>
  <c r="AG281" i="7" s="1"/>
  <c r="AF187" i="7"/>
  <c r="AF281" i="7" s="1"/>
  <c r="AE187" i="7"/>
  <c r="AD187" i="7"/>
  <c r="AD281" i="7" s="1"/>
  <c r="AC187" i="7"/>
  <c r="AB187" i="7"/>
  <c r="AA187" i="7"/>
  <c r="AA281" i="7" s="1"/>
  <c r="Z187" i="7"/>
  <c r="Z278" i="7" s="1"/>
  <c r="Y187" i="7"/>
  <c r="Y278" i="7" s="1"/>
  <c r="X187" i="7"/>
  <c r="X278" i="7" s="1"/>
  <c r="W187" i="7"/>
  <c r="V187" i="7"/>
  <c r="V281" i="7" s="1"/>
  <c r="U187" i="7"/>
  <c r="T187" i="7"/>
  <c r="S187" i="7"/>
  <c r="S281" i="7" s="1"/>
  <c r="R187" i="7"/>
  <c r="R281" i="7" s="1"/>
  <c r="Q187" i="7"/>
  <c r="Q281" i="7" s="1"/>
  <c r="P187" i="7"/>
  <c r="P281" i="7" s="1"/>
  <c r="O187" i="7"/>
  <c r="N187" i="7"/>
  <c r="N281" i="7" s="1"/>
  <c r="M187" i="7"/>
  <c r="L187" i="7"/>
  <c r="K187" i="7"/>
  <c r="K281" i="7" s="1"/>
  <c r="J187" i="7"/>
  <c r="J281" i="7" s="1"/>
  <c r="I187" i="7"/>
  <c r="I281" i="7" s="1"/>
  <c r="H187" i="7"/>
  <c r="H281" i="7" s="1"/>
  <c r="G187" i="7"/>
  <c r="F187" i="7"/>
  <c r="F281" i="7" s="1"/>
  <c r="E187" i="7"/>
  <c r="D187" i="7"/>
  <c r="C187" i="7"/>
  <c r="C281" i="7" s="1"/>
  <c r="AX276" i="6"/>
  <c r="AW276" i="6"/>
  <c r="AV276" i="6"/>
  <c r="AU276" i="6"/>
  <c r="AT276" i="6"/>
  <c r="AS276" i="6"/>
  <c r="AR276" i="6"/>
  <c r="AQ276" i="6"/>
  <c r="AP276" i="6"/>
  <c r="AO276" i="6"/>
  <c r="AN276" i="6"/>
  <c r="AM276" i="6"/>
  <c r="AL276" i="6"/>
  <c r="AK276" i="6"/>
  <c r="AJ276" i="6"/>
  <c r="AI276" i="6"/>
  <c r="AH276" i="6"/>
  <c r="AG276" i="6"/>
  <c r="AF276" i="6"/>
  <c r="AE276" i="6"/>
  <c r="AD276" i="6"/>
  <c r="AC276" i="6"/>
  <c r="AB276" i="6"/>
  <c r="AA276" i="6"/>
  <c r="Z276" i="6"/>
  <c r="Y276" i="6"/>
  <c r="X276" i="6"/>
  <c r="W276" i="6"/>
  <c r="V276" i="6"/>
  <c r="U276" i="6"/>
  <c r="T276" i="6"/>
  <c r="S276" i="6"/>
  <c r="R276" i="6"/>
  <c r="Q276" i="6"/>
  <c r="P276" i="6"/>
  <c r="O276" i="6"/>
  <c r="N276" i="6"/>
  <c r="M276" i="6"/>
  <c r="L276" i="6"/>
  <c r="K276" i="6"/>
  <c r="J276" i="6"/>
  <c r="I276" i="6"/>
  <c r="H276" i="6"/>
  <c r="G276" i="6"/>
  <c r="F276" i="6"/>
  <c r="E276" i="6"/>
  <c r="D276" i="6"/>
  <c r="C276" i="6"/>
  <c r="AX275" i="6"/>
  <c r="AW275" i="6"/>
  <c r="AV275" i="6"/>
  <c r="AU275" i="6"/>
  <c r="AT275" i="6"/>
  <c r="AS275" i="6"/>
  <c r="AR275" i="6"/>
  <c r="AQ275" i="6"/>
  <c r="AP275" i="6"/>
  <c r="AO275" i="6"/>
  <c r="AN275" i="6"/>
  <c r="AM275" i="6"/>
  <c r="AL275" i="6"/>
  <c r="AK275" i="6"/>
  <c r="AJ275" i="6"/>
  <c r="AI275" i="6"/>
  <c r="AH275" i="6"/>
  <c r="AG275" i="6"/>
  <c r="AF275" i="6"/>
  <c r="AE275" i="6"/>
  <c r="AD275" i="6"/>
  <c r="AC275" i="6"/>
  <c r="AB275" i="6"/>
  <c r="AA275" i="6"/>
  <c r="Z275" i="6"/>
  <c r="Y275" i="6"/>
  <c r="X275" i="6"/>
  <c r="W275" i="6"/>
  <c r="V275" i="6"/>
  <c r="U275" i="6"/>
  <c r="T275" i="6"/>
  <c r="S275" i="6"/>
  <c r="R275" i="6"/>
  <c r="Q275" i="6"/>
  <c r="P275" i="6"/>
  <c r="O275" i="6"/>
  <c r="N275" i="6"/>
  <c r="M275" i="6"/>
  <c r="L275" i="6"/>
  <c r="K275" i="6"/>
  <c r="J275" i="6"/>
  <c r="I275" i="6"/>
  <c r="H275" i="6"/>
  <c r="G275" i="6"/>
  <c r="F275" i="6"/>
  <c r="E275" i="6"/>
  <c r="D275" i="6"/>
  <c r="C275" i="6"/>
  <c r="AX274" i="6"/>
  <c r="AW274" i="6"/>
  <c r="AV274" i="6"/>
  <c r="AU274" i="6"/>
  <c r="AT274" i="6"/>
  <c r="AS274" i="6"/>
  <c r="AR274" i="6"/>
  <c r="AQ274" i="6"/>
  <c r="AP274" i="6"/>
  <c r="AO274" i="6"/>
  <c r="AN274" i="6"/>
  <c r="AM274" i="6"/>
  <c r="AL274" i="6"/>
  <c r="AK274" i="6"/>
  <c r="AJ274" i="6"/>
  <c r="AI274" i="6"/>
  <c r="AH274" i="6"/>
  <c r="AG274" i="6"/>
  <c r="AF274" i="6"/>
  <c r="AE274" i="6"/>
  <c r="AD274" i="6"/>
  <c r="AC274" i="6"/>
  <c r="AB274" i="6"/>
  <c r="AA274" i="6"/>
  <c r="Z274" i="6"/>
  <c r="Y274" i="6"/>
  <c r="X274" i="6"/>
  <c r="W274" i="6"/>
  <c r="V274" i="6"/>
  <c r="U274" i="6"/>
  <c r="T274" i="6"/>
  <c r="S274" i="6"/>
  <c r="R274" i="6"/>
  <c r="Q274" i="6"/>
  <c r="P274" i="6"/>
  <c r="O274" i="6"/>
  <c r="N274" i="6"/>
  <c r="M274" i="6"/>
  <c r="L274" i="6"/>
  <c r="K274" i="6"/>
  <c r="J274" i="6"/>
  <c r="I274" i="6"/>
  <c r="H274" i="6"/>
  <c r="G274" i="6"/>
  <c r="F274" i="6"/>
  <c r="E274" i="6"/>
  <c r="D274" i="6"/>
  <c r="C274" i="6"/>
  <c r="AX273" i="6"/>
  <c r="AW273" i="6"/>
  <c r="AV273" i="6"/>
  <c r="AU273" i="6"/>
  <c r="AT273" i="6"/>
  <c r="AS273" i="6"/>
  <c r="AR273" i="6"/>
  <c r="AQ273" i="6"/>
  <c r="AP273" i="6"/>
  <c r="AO273" i="6"/>
  <c r="AN273" i="6"/>
  <c r="AM273" i="6"/>
  <c r="AL273" i="6"/>
  <c r="AK273" i="6"/>
  <c r="AJ273" i="6"/>
  <c r="AI273" i="6"/>
  <c r="AH273" i="6"/>
  <c r="AG273" i="6"/>
  <c r="AF273" i="6"/>
  <c r="AE273" i="6"/>
  <c r="AD273" i="6"/>
  <c r="AC273" i="6"/>
  <c r="AB273" i="6"/>
  <c r="AA273" i="6"/>
  <c r="Z273" i="6"/>
  <c r="Y273" i="6"/>
  <c r="X273" i="6"/>
  <c r="W273" i="6"/>
  <c r="V273" i="6"/>
  <c r="U273" i="6"/>
  <c r="T273" i="6"/>
  <c r="S273" i="6"/>
  <c r="R273" i="6"/>
  <c r="Q273" i="6"/>
  <c r="P273" i="6"/>
  <c r="O273" i="6"/>
  <c r="N273" i="6"/>
  <c r="M273" i="6"/>
  <c r="L273" i="6"/>
  <c r="K273" i="6"/>
  <c r="J273" i="6"/>
  <c r="I273" i="6"/>
  <c r="H273" i="6"/>
  <c r="G273" i="6"/>
  <c r="F273" i="6"/>
  <c r="E273" i="6"/>
  <c r="D273" i="6"/>
  <c r="C273" i="6"/>
  <c r="AX272" i="6"/>
  <c r="AW272" i="6"/>
  <c r="AV272" i="6"/>
  <c r="AU272" i="6"/>
  <c r="AT272" i="6"/>
  <c r="AS272" i="6"/>
  <c r="AR272" i="6"/>
  <c r="AQ272" i="6"/>
  <c r="AP272" i="6"/>
  <c r="AO272" i="6"/>
  <c r="AN272" i="6"/>
  <c r="AM272" i="6"/>
  <c r="AL272" i="6"/>
  <c r="AK272" i="6"/>
  <c r="AJ272" i="6"/>
  <c r="AI272" i="6"/>
  <c r="AH272" i="6"/>
  <c r="AG272" i="6"/>
  <c r="AF272" i="6"/>
  <c r="AE272" i="6"/>
  <c r="AD272" i="6"/>
  <c r="AC272" i="6"/>
  <c r="AB272" i="6"/>
  <c r="AA272" i="6"/>
  <c r="Z272" i="6"/>
  <c r="Y272" i="6"/>
  <c r="X272" i="6"/>
  <c r="W272" i="6"/>
  <c r="V272" i="6"/>
  <c r="U272" i="6"/>
  <c r="T272" i="6"/>
  <c r="S272" i="6"/>
  <c r="R272" i="6"/>
  <c r="Q272" i="6"/>
  <c r="P272" i="6"/>
  <c r="O272" i="6"/>
  <c r="N272" i="6"/>
  <c r="M272" i="6"/>
  <c r="L272" i="6"/>
  <c r="K272" i="6"/>
  <c r="J272" i="6"/>
  <c r="I272" i="6"/>
  <c r="H272" i="6"/>
  <c r="G272" i="6"/>
  <c r="F272" i="6"/>
  <c r="E272" i="6"/>
  <c r="D272" i="6"/>
  <c r="C272" i="6"/>
  <c r="AX271" i="6"/>
  <c r="AW271" i="6"/>
  <c r="AV271" i="6"/>
  <c r="AU271" i="6"/>
  <c r="AT271" i="6"/>
  <c r="AS271" i="6"/>
  <c r="AR271" i="6"/>
  <c r="AQ271" i="6"/>
  <c r="AP271" i="6"/>
  <c r="AO271" i="6"/>
  <c r="AN271" i="6"/>
  <c r="AM271" i="6"/>
  <c r="AL271" i="6"/>
  <c r="AK271" i="6"/>
  <c r="AJ271" i="6"/>
  <c r="AI271" i="6"/>
  <c r="AH271" i="6"/>
  <c r="AG271" i="6"/>
  <c r="AF271" i="6"/>
  <c r="AE271" i="6"/>
  <c r="AD271" i="6"/>
  <c r="AC271" i="6"/>
  <c r="AB271" i="6"/>
  <c r="AA271" i="6"/>
  <c r="Z271" i="6"/>
  <c r="Y271" i="6"/>
  <c r="X271" i="6"/>
  <c r="W271" i="6"/>
  <c r="V271" i="6"/>
  <c r="U271" i="6"/>
  <c r="T271" i="6"/>
  <c r="S271" i="6"/>
  <c r="R271" i="6"/>
  <c r="Q271" i="6"/>
  <c r="P271" i="6"/>
  <c r="O271" i="6"/>
  <c r="N271" i="6"/>
  <c r="M271" i="6"/>
  <c r="L271" i="6"/>
  <c r="K271" i="6"/>
  <c r="J271" i="6"/>
  <c r="I271" i="6"/>
  <c r="H271" i="6"/>
  <c r="G271" i="6"/>
  <c r="F271" i="6"/>
  <c r="E271" i="6"/>
  <c r="D271" i="6"/>
  <c r="C271" i="6"/>
  <c r="AX270" i="6"/>
  <c r="AW270" i="6"/>
  <c r="AV270" i="6"/>
  <c r="AU270" i="6"/>
  <c r="AT270" i="6"/>
  <c r="AS270" i="6"/>
  <c r="AR270" i="6"/>
  <c r="AQ270" i="6"/>
  <c r="AP270" i="6"/>
  <c r="AO270" i="6"/>
  <c r="AN270" i="6"/>
  <c r="AM270" i="6"/>
  <c r="AL270" i="6"/>
  <c r="AK270" i="6"/>
  <c r="AJ270" i="6"/>
  <c r="AI270" i="6"/>
  <c r="AH270" i="6"/>
  <c r="AG270" i="6"/>
  <c r="AF270" i="6"/>
  <c r="AE270" i="6"/>
  <c r="AD270" i="6"/>
  <c r="AC270" i="6"/>
  <c r="AB270" i="6"/>
  <c r="AA270" i="6"/>
  <c r="Z270" i="6"/>
  <c r="Y270" i="6"/>
  <c r="X270" i="6"/>
  <c r="W270" i="6"/>
  <c r="V270" i="6"/>
  <c r="U270" i="6"/>
  <c r="T270" i="6"/>
  <c r="S270" i="6"/>
  <c r="R270" i="6"/>
  <c r="Q270" i="6"/>
  <c r="P270" i="6"/>
  <c r="O270" i="6"/>
  <c r="N270" i="6"/>
  <c r="M270" i="6"/>
  <c r="L270" i="6"/>
  <c r="K270" i="6"/>
  <c r="J270" i="6"/>
  <c r="I270" i="6"/>
  <c r="H270" i="6"/>
  <c r="G270" i="6"/>
  <c r="F270" i="6"/>
  <c r="E270" i="6"/>
  <c r="D270" i="6"/>
  <c r="C270" i="6"/>
  <c r="AX269" i="6"/>
  <c r="AW269" i="6"/>
  <c r="AV269" i="6"/>
  <c r="AU269" i="6"/>
  <c r="AT269" i="6"/>
  <c r="AS269" i="6"/>
  <c r="AR269" i="6"/>
  <c r="AQ269" i="6"/>
  <c r="AP269" i="6"/>
  <c r="AO269" i="6"/>
  <c r="AN269" i="6"/>
  <c r="AM269" i="6"/>
  <c r="AL269" i="6"/>
  <c r="AK269" i="6"/>
  <c r="AJ269" i="6"/>
  <c r="AI269" i="6"/>
  <c r="AH269" i="6"/>
  <c r="AG269" i="6"/>
  <c r="AF269" i="6"/>
  <c r="AE269" i="6"/>
  <c r="AD269" i="6"/>
  <c r="AC269" i="6"/>
  <c r="AB269" i="6"/>
  <c r="AA269" i="6"/>
  <c r="Z269" i="6"/>
  <c r="Y269" i="6"/>
  <c r="X269" i="6"/>
  <c r="W269" i="6"/>
  <c r="V269" i="6"/>
  <c r="U269" i="6"/>
  <c r="T269" i="6"/>
  <c r="S269" i="6"/>
  <c r="R269" i="6"/>
  <c r="Q269" i="6"/>
  <c r="P269" i="6"/>
  <c r="O269" i="6"/>
  <c r="N269" i="6"/>
  <c r="M269" i="6"/>
  <c r="L269" i="6"/>
  <c r="K269" i="6"/>
  <c r="J269" i="6"/>
  <c r="I269" i="6"/>
  <c r="H269" i="6"/>
  <c r="G269" i="6"/>
  <c r="F269" i="6"/>
  <c r="E269" i="6"/>
  <c r="D269" i="6"/>
  <c r="C269" i="6"/>
  <c r="AX268" i="6"/>
  <c r="AW268" i="6"/>
  <c r="AV268" i="6"/>
  <c r="AU268" i="6"/>
  <c r="AT268" i="6"/>
  <c r="AS268" i="6"/>
  <c r="AR268" i="6"/>
  <c r="AQ268" i="6"/>
  <c r="AP268" i="6"/>
  <c r="AO268" i="6"/>
  <c r="AN268" i="6"/>
  <c r="AM268" i="6"/>
  <c r="AL268" i="6"/>
  <c r="AK268" i="6"/>
  <c r="AJ268" i="6"/>
  <c r="AI268" i="6"/>
  <c r="AH268" i="6"/>
  <c r="AG268" i="6"/>
  <c r="AF268" i="6"/>
  <c r="AE268" i="6"/>
  <c r="AD268" i="6"/>
  <c r="AC268" i="6"/>
  <c r="AB268" i="6"/>
  <c r="AA268" i="6"/>
  <c r="Z268" i="6"/>
  <c r="Y268" i="6"/>
  <c r="X268" i="6"/>
  <c r="W268" i="6"/>
  <c r="V268" i="6"/>
  <c r="U268" i="6"/>
  <c r="T268" i="6"/>
  <c r="S268" i="6"/>
  <c r="R268" i="6"/>
  <c r="Q268" i="6"/>
  <c r="P268" i="6"/>
  <c r="O268" i="6"/>
  <c r="N268" i="6"/>
  <c r="M268" i="6"/>
  <c r="L268" i="6"/>
  <c r="K268" i="6"/>
  <c r="J268" i="6"/>
  <c r="I268" i="6"/>
  <c r="H268" i="6"/>
  <c r="G268" i="6"/>
  <c r="F268" i="6"/>
  <c r="E268" i="6"/>
  <c r="D268" i="6"/>
  <c r="C268" i="6"/>
  <c r="AX267" i="6"/>
  <c r="AW267" i="6"/>
  <c r="AV267" i="6"/>
  <c r="AU267" i="6"/>
  <c r="AT267" i="6"/>
  <c r="AS267" i="6"/>
  <c r="AR267" i="6"/>
  <c r="AQ267" i="6"/>
  <c r="AP267" i="6"/>
  <c r="AO267" i="6"/>
  <c r="AN267" i="6"/>
  <c r="AM267" i="6"/>
  <c r="AL267" i="6"/>
  <c r="AK267" i="6"/>
  <c r="AJ267" i="6"/>
  <c r="AI267" i="6"/>
  <c r="AH267" i="6"/>
  <c r="AG267" i="6"/>
  <c r="AF267" i="6"/>
  <c r="AE267" i="6"/>
  <c r="AD267" i="6"/>
  <c r="AC267" i="6"/>
  <c r="AB267" i="6"/>
  <c r="AA267" i="6"/>
  <c r="Z267" i="6"/>
  <c r="Y267" i="6"/>
  <c r="X267" i="6"/>
  <c r="W267" i="6"/>
  <c r="V267" i="6"/>
  <c r="U267" i="6"/>
  <c r="T267" i="6"/>
  <c r="S267" i="6"/>
  <c r="R267" i="6"/>
  <c r="Q267" i="6"/>
  <c r="P267" i="6"/>
  <c r="O267" i="6"/>
  <c r="N267" i="6"/>
  <c r="M267" i="6"/>
  <c r="L267" i="6"/>
  <c r="K267" i="6"/>
  <c r="J267" i="6"/>
  <c r="I267" i="6"/>
  <c r="H267" i="6"/>
  <c r="G267" i="6"/>
  <c r="F267" i="6"/>
  <c r="E267" i="6"/>
  <c r="D267" i="6"/>
  <c r="C267" i="6"/>
  <c r="AX266" i="6"/>
  <c r="AW266" i="6"/>
  <c r="AV266" i="6"/>
  <c r="AU266" i="6"/>
  <c r="AT266" i="6"/>
  <c r="AS266" i="6"/>
  <c r="AR266" i="6"/>
  <c r="AQ266" i="6"/>
  <c r="AP266" i="6"/>
  <c r="AO266" i="6"/>
  <c r="AN266" i="6"/>
  <c r="AM266" i="6"/>
  <c r="AL266" i="6"/>
  <c r="AK266" i="6"/>
  <c r="AJ266" i="6"/>
  <c r="AI266" i="6"/>
  <c r="AH266" i="6"/>
  <c r="AG266" i="6"/>
  <c r="AF266" i="6"/>
  <c r="AE266" i="6"/>
  <c r="AD266" i="6"/>
  <c r="AC266" i="6"/>
  <c r="AB266" i="6"/>
  <c r="AA266" i="6"/>
  <c r="Z266" i="6"/>
  <c r="Y266" i="6"/>
  <c r="X266" i="6"/>
  <c r="W266" i="6"/>
  <c r="V266" i="6"/>
  <c r="U266" i="6"/>
  <c r="T266" i="6"/>
  <c r="S266" i="6"/>
  <c r="R266" i="6"/>
  <c r="Q266" i="6"/>
  <c r="P266" i="6"/>
  <c r="O266" i="6"/>
  <c r="N266" i="6"/>
  <c r="M266" i="6"/>
  <c r="L266" i="6"/>
  <c r="K266" i="6"/>
  <c r="J266" i="6"/>
  <c r="I266" i="6"/>
  <c r="H266" i="6"/>
  <c r="G266" i="6"/>
  <c r="F266" i="6"/>
  <c r="E266" i="6"/>
  <c r="D266" i="6"/>
  <c r="C266" i="6"/>
  <c r="AX265" i="6"/>
  <c r="AW265" i="6"/>
  <c r="AV265" i="6"/>
  <c r="AU265" i="6"/>
  <c r="AT265" i="6"/>
  <c r="AS265" i="6"/>
  <c r="AR265" i="6"/>
  <c r="AQ265" i="6"/>
  <c r="AP265" i="6"/>
  <c r="AO265" i="6"/>
  <c r="AN265" i="6"/>
  <c r="AM265" i="6"/>
  <c r="AL265" i="6"/>
  <c r="AK265" i="6"/>
  <c r="AJ265" i="6"/>
  <c r="AI265" i="6"/>
  <c r="AH265" i="6"/>
  <c r="AG265" i="6"/>
  <c r="AF265" i="6"/>
  <c r="AE265" i="6"/>
  <c r="AD265" i="6"/>
  <c r="AC265" i="6"/>
  <c r="AB265" i="6"/>
  <c r="AA265" i="6"/>
  <c r="Z265" i="6"/>
  <c r="Y265" i="6"/>
  <c r="X265" i="6"/>
  <c r="W265" i="6"/>
  <c r="V265" i="6"/>
  <c r="U265" i="6"/>
  <c r="T265" i="6"/>
  <c r="S265" i="6"/>
  <c r="R265" i="6"/>
  <c r="Q265" i="6"/>
  <c r="P265" i="6"/>
  <c r="O265" i="6"/>
  <c r="N265" i="6"/>
  <c r="M265" i="6"/>
  <c r="L265" i="6"/>
  <c r="K265" i="6"/>
  <c r="J265" i="6"/>
  <c r="I265" i="6"/>
  <c r="H265" i="6"/>
  <c r="G265" i="6"/>
  <c r="F265" i="6"/>
  <c r="E265" i="6"/>
  <c r="D265" i="6"/>
  <c r="C265" i="6"/>
  <c r="AX264" i="6"/>
  <c r="AW264" i="6"/>
  <c r="AV264" i="6"/>
  <c r="AU264" i="6"/>
  <c r="AT264" i="6"/>
  <c r="AS264" i="6"/>
  <c r="AR264" i="6"/>
  <c r="AQ264" i="6"/>
  <c r="AP264" i="6"/>
  <c r="AO264" i="6"/>
  <c r="AN264" i="6"/>
  <c r="AM264" i="6"/>
  <c r="AL264" i="6"/>
  <c r="AK264" i="6"/>
  <c r="AJ264" i="6"/>
  <c r="AI264" i="6"/>
  <c r="AH264" i="6"/>
  <c r="AG264" i="6"/>
  <c r="AF264" i="6"/>
  <c r="AE264" i="6"/>
  <c r="AD264" i="6"/>
  <c r="AC264" i="6"/>
  <c r="AB264" i="6"/>
  <c r="AA264" i="6"/>
  <c r="Z264" i="6"/>
  <c r="Y264" i="6"/>
  <c r="X264" i="6"/>
  <c r="W264" i="6"/>
  <c r="V264" i="6"/>
  <c r="U264" i="6"/>
  <c r="T264" i="6"/>
  <c r="S264" i="6"/>
  <c r="R264" i="6"/>
  <c r="Q264" i="6"/>
  <c r="P264" i="6"/>
  <c r="O264" i="6"/>
  <c r="N264" i="6"/>
  <c r="M264" i="6"/>
  <c r="L264" i="6"/>
  <c r="K264" i="6"/>
  <c r="J264" i="6"/>
  <c r="I264" i="6"/>
  <c r="H264" i="6"/>
  <c r="G264" i="6"/>
  <c r="F264" i="6"/>
  <c r="E264" i="6"/>
  <c r="D264" i="6"/>
  <c r="C264" i="6"/>
  <c r="AX263" i="6"/>
  <c r="AW263" i="6"/>
  <c r="AV263" i="6"/>
  <c r="AU263" i="6"/>
  <c r="AT263" i="6"/>
  <c r="AS263" i="6"/>
  <c r="AR263" i="6"/>
  <c r="AQ263" i="6"/>
  <c r="AP263" i="6"/>
  <c r="AO263" i="6"/>
  <c r="AN263" i="6"/>
  <c r="AM263" i="6"/>
  <c r="AL263" i="6"/>
  <c r="AK263" i="6"/>
  <c r="AJ263" i="6"/>
  <c r="AI263" i="6"/>
  <c r="AH263" i="6"/>
  <c r="AG263" i="6"/>
  <c r="AF263" i="6"/>
  <c r="AE263" i="6"/>
  <c r="AD263" i="6"/>
  <c r="AC263" i="6"/>
  <c r="AB263" i="6"/>
  <c r="AA263" i="6"/>
  <c r="Z263" i="6"/>
  <c r="Y263" i="6"/>
  <c r="X263" i="6"/>
  <c r="W263" i="6"/>
  <c r="V263" i="6"/>
  <c r="U263" i="6"/>
  <c r="T263" i="6"/>
  <c r="S263" i="6"/>
  <c r="R263" i="6"/>
  <c r="Q263" i="6"/>
  <c r="P263" i="6"/>
  <c r="O263" i="6"/>
  <c r="N263" i="6"/>
  <c r="M263" i="6"/>
  <c r="L263" i="6"/>
  <c r="K263" i="6"/>
  <c r="J263" i="6"/>
  <c r="I263" i="6"/>
  <c r="H263" i="6"/>
  <c r="G263" i="6"/>
  <c r="F263" i="6"/>
  <c r="E263" i="6"/>
  <c r="D263" i="6"/>
  <c r="C263" i="6"/>
  <c r="AX262" i="6"/>
  <c r="AW262" i="6"/>
  <c r="AV262" i="6"/>
  <c r="AU262" i="6"/>
  <c r="AT262" i="6"/>
  <c r="AS262" i="6"/>
  <c r="AR262" i="6"/>
  <c r="AQ262" i="6"/>
  <c r="AP262" i="6"/>
  <c r="AO262" i="6"/>
  <c r="AN262" i="6"/>
  <c r="AM262" i="6"/>
  <c r="AL262" i="6"/>
  <c r="AK262" i="6"/>
  <c r="AJ262" i="6"/>
  <c r="AI262" i="6"/>
  <c r="AH262" i="6"/>
  <c r="AG262" i="6"/>
  <c r="AF262" i="6"/>
  <c r="AE262" i="6"/>
  <c r="AD262" i="6"/>
  <c r="AC262" i="6"/>
  <c r="AB262" i="6"/>
  <c r="AA262" i="6"/>
  <c r="Z262" i="6"/>
  <c r="Y262" i="6"/>
  <c r="X262" i="6"/>
  <c r="W262" i="6"/>
  <c r="V262" i="6"/>
  <c r="U262" i="6"/>
  <c r="T262" i="6"/>
  <c r="S262" i="6"/>
  <c r="R262" i="6"/>
  <c r="Q262" i="6"/>
  <c r="P262" i="6"/>
  <c r="O262" i="6"/>
  <c r="N262" i="6"/>
  <c r="M262" i="6"/>
  <c r="L262" i="6"/>
  <c r="K262" i="6"/>
  <c r="J262" i="6"/>
  <c r="I262" i="6"/>
  <c r="H262" i="6"/>
  <c r="G262" i="6"/>
  <c r="F262" i="6"/>
  <c r="E262" i="6"/>
  <c r="D262" i="6"/>
  <c r="C262" i="6"/>
  <c r="AX261" i="6"/>
  <c r="AW261" i="6"/>
  <c r="AV261" i="6"/>
  <c r="AU261" i="6"/>
  <c r="AT261" i="6"/>
  <c r="AS261" i="6"/>
  <c r="AR261" i="6"/>
  <c r="AQ261" i="6"/>
  <c r="AP261" i="6"/>
  <c r="AO261" i="6"/>
  <c r="AN261" i="6"/>
  <c r="AM261" i="6"/>
  <c r="AL261" i="6"/>
  <c r="AK261" i="6"/>
  <c r="AJ261" i="6"/>
  <c r="AI261" i="6"/>
  <c r="AH261" i="6"/>
  <c r="AG261" i="6"/>
  <c r="AF261" i="6"/>
  <c r="AE261" i="6"/>
  <c r="AD261" i="6"/>
  <c r="AC261" i="6"/>
  <c r="AB261" i="6"/>
  <c r="AA261" i="6"/>
  <c r="Z261" i="6"/>
  <c r="Y261" i="6"/>
  <c r="X261" i="6"/>
  <c r="W261" i="6"/>
  <c r="V261" i="6"/>
  <c r="U261" i="6"/>
  <c r="T261" i="6"/>
  <c r="S261" i="6"/>
  <c r="R261" i="6"/>
  <c r="Q261" i="6"/>
  <c r="P261" i="6"/>
  <c r="O261" i="6"/>
  <c r="N261" i="6"/>
  <c r="M261" i="6"/>
  <c r="L261" i="6"/>
  <c r="K261" i="6"/>
  <c r="J261" i="6"/>
  <c r="I261" i="6"/>
  <c r="H261" i="6"/>
  <c r="G261" i="6"/>
  <c r="F261" i="6"/>
  <c r="E261" i="6"/>
  <c r="D261" i="6"/>
  <c r="C261" i="6"/>
  <c r="AX260" i="6"/>
  <c r="AW260" i="6"/>
  <c r="AV260" i="6"/>
  <c r="AU260" i="6"/>
  <c r="AT260" i="6"/>
  <c r="AS260" i="6"/>
  <c r="AR260" i="6"/>
  <c r="AQ260" i="6"/>
  <c r="AP260" i="6"/>
  <c r="AO260" i="6"/>
  <c r="AN260" i="6"/>
  <c r="AM260" i="6"/>
  <c r="AL260" i="6"/>
  <c r="AK260" i="6"/>
  <c r="AJ260" i="6"/>
  <c r="AI260" i="6"/>
  <c r="AH260" i="6"/>
  <c r="AG260" i="6"/>
  <c r="AF260" i="6"/>
  <c r="AE260" i="6"/>
  <c r="AD260" i="6"/>
  <c r="AC260" i="6"/>
  <c r="AB260" i="6"/>
  <c r="AA260" i="6"/>
  <c r="Z260" i="6"/>
  <c r="Y260" i="6"/>
  <c r="X260" i="6"/>
  <c r="W260" i="6"/>
  <c r="V260" i="6"/>
  <c r="U260" i="6"/>
  <c r="T260" i="6"/>
  <c r="S260" i="6"/>
  <c r="R260" i="6"/>
  <c r="Q260" i="6"/>
  <c r="P260" i="6"/>
  <c r="O260" i="6"/>
  <c r="N260" i="6"/>
  <c r="M260" i="6"/>
  <c r="L260" i="6"/>
  <c r="K260" i="6"/>
  <c r="J260" i="6"/>
  <c r="I260" i="6"/>
  <c r="H260" i="6"/>
  <c r="G260" i="6"/>
  <c r="F260" i="6"/>
  <c r="E260" i="6"/>
  <c r="D260" i="6"/>
  <c r="C260" i="6"/>
  <c r="AX259" i="6"/>
  <c r="AW259" i="6"/>
  <c r="AV259" i="6"/>
  <c r="AU259" i="6"/>
  <c r="AT259" i="6"/>
  <c r="AS259" i="6"/>
  <c r="AR259" i="6"/>
  <c r="AQ259" i="6"/>
  <c r="AP259" i="6"/>
  <c r="AO259" i="6"/>
  <c r="AN259" i="6"/>
  <c r="AM259" i="6"/>
  <c r="AL259" i="6"/>
  <c r="AK259" i="6"/>
  <c r="AJ259" i="6"/>
  <c r="AI259" i="6"/>
  <c r="AH259" i="6"/>
  <c r="AG259" i="6"/>
  <c r="AF259" i="6"/>
  <c r="AE259" i="6"/>
  <c r="AD259" i="6"/>
  <c r="AC259" i="6"/>
  <c r="AB259" i="6"/>
  <c r="AA259" i="6"/>
  <c r="Z259" i="6"/>
  <c r="Y259" i="6"/>
  <c r="X259" i="6"/>
  <c r="W259" i="6"/>
  <c r="V259" i="6"/>
  <c r="U259" i="6"/>
  <c r="T259" i="6"/>
  <c r="S259" i="6"/>
  <c r="R259" i="6"/>
  <c r="Q259" i="6"/>
  <c r="P259" i="6"/>
  <c r="O259" i="6"/>
  <c r="N259" i="6"/>
  <c r="M259" i="6"/>
  <c r="L259" i="6"/>
  <c r="K259" i="6"/>
  <c r="J259" i="6"/>
  <c r="I259" i="6"/>
  <c r="H259" i="6"/>
  <c r="G259" i="6"/>
  <c r="F259" i="6"/>
  <c r="E259" i="6"/>
  <c r="D259" i="6"/>
  <c r="C259" i="6"/>
  <c r="AX258" i="6"/>
  <c r="AW258" i="6"/>
  <c r="AV258" i="6"/>
  <c r="AU258" i="6"/>
  <c r="AT258" i="6"/>
  <c r="AS258" i="6"/>
  <c r="AR258" i="6"/>
  <c r="AQ258" i="6"/>
  <c r="AP258" i="6"/>
  <c r="AO258" i="6"/>
  <c r="AN258" i="6"/>
  <c r="AM258" i="6"/>
  <c r="AL258" i="6"/>
  <c r="AK258" i="6"/>
  <c r="AJ258" i="6"/>
  <c r="AI258" i="6"/>
  <c r="AH258" i="6"/>
  <c r="AG258" i="6"/>
  <c r="AF258" i="6"/>
  <c r="AE258" i="6"/>
  <c r="AD258" i="6"/>
  <c r="AC258" i="6"/>
  <c r="AB258" i="6"/>
  <c r="AA258" i="6"/>
  <c r="Z258" i="6"/>
  <c r="Y258" i="6"/>
  <c r="X258" i="6"/>
  <c r="W258" i="6"/>
  <c r="V258" i="6"/>
  <c r="U258" i="6"/>
  <c r="T258" i="6"/>
  <c r="S258" i="6"/>
  <c r="R258" i="6"/>
  <c r="Q258" i="6"/>
  <c r="P258" i="6"/>
  <c r="O258" i="6"/>
  <c r="N258" i="6"/>
  <c r="M258" i="6"/>
  <c r="L258" i="6"/>
  <c r="K258" i="6"/>
  <c r="J258" i="6"/>
  <c r="I258" i="6"/>
  <c r="H258" i="6"/>
  <c r="G258" i="6"/>
  <c r="F258" i="6"/>
  <c r="E258" i="6"/>
  <c r="D258" i="6"/>
  <c r="C258" i="6"/>
  <c r="AX257" i="6"/>
  <c r="AW257" i="6"/>
  <c r="AV257" i="6"/>
  <c r="AU257" i="6"/>
  <c r="AT257" i="6"/>
  <c r="AS257" i="6"/>
  <c r="AR257" i="6"/>
  <c r="AQ257" i="6"/>
  <c r="AP257" i="6"/>
  <c r="AO257" i="6"/>
  <c r="AN257" i="6"/>
  <c r="AM257" i="6"/>
  <c r="AL257" i="6"/>
  <c r="AK257" i="6"/>
  <c r="AJ257" i="6"/>
  <c r="AI257" i="6"/>
  <c r="AH257" i="6"/>
  <c r="AG257" i="6"/>
  <c r="AF257" i="6"/>
  <c r="AE257" i="6"/>
  <c r="AD257" i="6"/>
  <c r="AC257" i="6"/>
  <c r="AB257" i="6"/>
  <c r="AA257" i="6"/>
  <c r="Z257" i="6"/>
  <c r="Y257" i="6"/>
  <c r="X257" i="6"/>
  <c r="W257" i="6"/>
  <c r="V257" i="6"/>
  <c r="U257" i="6"/>
  <c r="T257" i="6"/>
  <c r="S257" i="6"/>
  <c r="R257" i="6"/>
  <c r="Q257" i="6"/>
  <c r="P257" i="6"/>
  <c r="O257" i="6"/>
  <c r="N257" i="6"/>
  <c r="M257" i="6"/>
  <c r="L257" i="6"/>
  <c r="K257" i="6"/>
  <c r="J257" i="6"/>
  <c r="I257" i="6"/>
  <c r="H257" i="6"/>
  <c r="G257" i="6"/>
  <c r="F257" i="6"/>
  <c r="E257" i="6"/>
  <c r="D257" i="6"/>
  <c r="C257" i="6"/>
  <c r="AX256" i="6"/>
  <c r="AW256" i="6"/>
  <c r="AV256" i="6"/>
  <c r="AU256" i="6"/>
  <c r="AT256" i="6"/>
  <c r="AS256" i="6"/>
  <c r="AR256" i="6"/>
  <c r="AQ256" i="6"/>
  <c r="AP256" i="6"/>
  <c r="AO256" i="6"/>
  <c r="AN256" i="6"/>
  <c r="AM256" i="6"/>
  <c r="AL256" i="6"/>
  <c r="AK256" i="6"/>
  <c r="AJ256" i="6"/>
  <c r="AI256" i="6"/>
  <c r="AH256" i="6"/>
  <c r="AG256" i="6"/>
  <c r="AF256" i="6"/>
  <c r="AE256" i="6"/>
  <c r="AD256" i="6"/>
  <c r="AC256" i="6"/>
  <c r="AB256" i="6"/>
  <c r="AA256" i="6"/>
  <c r="Z256" i="6"/>
  <c r="Y256" i="6"/>
  <c r="X256" i="6"/>
  <c r="W256" i="6"/>
  <c r="V256" i="6"/>
  <c r="U256" i="6"/>
  <c r="T256" i="6"/>
  <c r="S256" i="6"/>
  <c r="R256" i="6"/>
  <c r="Q256" i="6"/>
  <c r="P256" i="6"/>
  <c r="O256" i="6"/>
  <c r="N256" i="6"/>
  <c r="M256" i="6"/>
  <c r="L256" i="6"/>
  <c r="K256" i="6"/>
  <c r="J256" i="6"/>
  <c r="I256" i="6"/>
  <c r="H256" i="6"/>
  <c r="G256" i="6"/>
  <c r="F256" i="6"/>
  <c r="E256" i="6"/>
  <c r="D256" i="6"/>
  <c r="C256" i="6"/>
  <c r="AX255" i="6"/>
  <c r="AW255" i="6"/>
  <c r="AV255" i="6"/>
  <c r="AU255" i="6"/>
  <c r="AT255" i="6"/>
  <c r="AS255" i="6"/>
  <c r="AR255" i="6"/>
  <c r="AQ255" i="6"/>
  <c r="AP255" i="6"/>
  <c r="AO255" i="6"/>
  <c r="AN255" i="6"/>
  <c r="AM255" i="6"/>
  <c r="AL255" i="6"/>
  <c r="AK255" i="6"/>
  <c r="AJ255" i="6"/>
  <c r="AI255" i="6"/>
  <c r="AH255" i="6"/>
  <c r="AG255" i="6"/>
  <c r="AF255" i="6"/>
  <c r="AE255" i="6"/>
  <c r="AD255" i="6"/>
  <c r="AC255" i="6"/>
  <c r="AB255" i="6"/>
  <c r="AA255" i="6"/>
  <c r="Z255" i="6"/>
  <c r="Y255" i="6"/>
  <c r="X255" i="6"/>
  <c r="W255" i="6"/>
  <c r="V255" i="6"/>
  <c r="U255" i="6"/>
  <c r="T255" i="6"/>
  <c r="S255" i="6"/>
  <c r="R255" i="6"/>
  <c r="Q255" i="6"/>
  <c r="P255" i="6"/>
  <c r="O255" i="6"/>
  <c r="N255" i="6"/>
  <c r="M255" i="6"/>
  <c r="L255" i="6"/>
  <c r="K255" i="6"/>
  <c r="J255" i="6"/>
  <c r="I255" i="6"/>
  <c r="H255" i="6"/>
  <c r="G255" i="6"/>
  <c r="F255" i="6"/>
  <c r="E255" i="6"/>
  <c r="D255" i="6"/>
  <c r="C255" i="6"/>
  <c r="AX254" i="6"/>
  <c r="AW254" i="6"/>
  <c r="AV254" i="6"/>
  <c r="AU254" i="6"/>
  <c r="AT254" i="6"/>
  <c r="AS254" i="6"/>
  <c r="AR254" i="6"/>
  <c r="AQ254" i="6"/>
  <c r="AP254" i="6"/>
  <c r="AO254" i="6"/>
  <c r="AN254" i="6"/>
  <c r="AM254" i="6"/>
  <c r="AL254" i="6"/>
  <c r="AK254" i="6"/>
  <c r="AJ254" i="6"/>
  <c r="AI254" i="6"/>
  <c r="AH254" i="6"/>
  <c r="AG254" i="6"/>
  <c r="AF254" i="6"/>
  <c r="AE254" i="6"/>
  <c r="AD254" i="6"/>
  <c r="AC254" i="6"/>
  <c r="AB254" i="6"/>
  <c r="AA254" i="6"/>
  <c r="Z254" i="6"/>
  <c r="Y254" i="6"/>
  <c r="X254" i="6"/>
  <c r="W254" i="6"/>
  <c r="V254" i="6"/>
  <c r="U254" i="6"/>
  <c r="T254" i="6"/>
  <c r="S254" i="6"/>
  <c r="R254" i="6"/>
  <c r="Q254" i="6"/>
  <c r="P254" i="6"/>
  <c r="O254" i="6"/>
  <c r="N254" i="6"/>
  <c r="M254" i="6"/>
  <c r="L254" i="6"/>
  <c r="K254" i="6"/>
  <c r="J254" i="6"/>
  <c r="I254" i="6"/>
  <c r="H254" i="6"/>
  <c r="G254" i="6"/>
  <c r="F254" i="6"/>
  <c r="E254" i="6"/>
  <c r="D254" i="6"/>
  <c r="C254" i="6"/>
  <c r="AX253" i="6"/>
  <c r="AW253" i="6"/>
  <c r="AV253" i="6"/>
  <c r="AU253" i="6"/>
  <c r="AT253" i="6"/>
  <c r="AS253" i="6"/>
  <c r="AR253" i="6"/>
  <c r="AQ253" i="6"/>
  <c r="AP253" i="6"/>
  <c r="AO253" i="6"/>
  <c r="AN253" i="6"/>
  <c r="AM253" i="6"/>
  <c r="AL253" i="6"/>
  <c r="AK253" i="6"/>
  <c r="AJ253" i="6"/>
  <c r="AI253" i="6"/>
  <c r="AH253" i="6"/>
  <c r="AG253" i="6"/>
  <c r="AF253" i="6"/>
  <c r="AE253" i="6"/>
  <c r="AD253" i="6"/>
  <c r="AC253" i="6"/>
  <c r="AB253" i="6"/>
  <c r="AA253" i="6"/>
  <c r="Z253" i="6"/>
  <c r="Y253" i="6"/>
  <c r="X253" i="6"/>
  <c r="W253" i="6"/>
  <c r="V253" i="6"/>
  <c r="U253" i="6"/>
  <c r="T253" i="6"/>
  <c r="S253" i="6"/>
  <c r="R253" i="6"/>
  <c r="Q253" i="6"/>
  <c r="P253" i="6"/>
  <c r="O253" i="6"/>
  <c r="N253" i="6"/>
  <c r="M253" i="6"/>
  <c r="L253" i="6"/>
  <c r="K253" i="6"/>
  <c r="J253" i="6"/>
  <c r="I253" i="6"/>
  <c r="H253" i="6"/>
  <c r="G253" i="6"/>
  <c r="F253" i="6"/>
  <c r="E253" i="6"/>
  <c r="D253" i="6"/>
  <c r="C253" i="6"/>
  <c r="AX252" i="6"/>
  <c r="AW252" i="6"/>
  <c r="AV252" i="6"/>
  <c r="AU252" i="6"/>
  <c r="AT252" i="6"/>
  <c r="AS252" i="6"/>
  <c r="AR252" i="6"/>
  <c r="AQ252" i="6"/>
  <c r="AP252" i="6"/>
  <c r="AO252" i="6"/>
  <c r="AN252" i="6"/>
  <c r="AM252" i="6"/>
  <c r="AL252" i="6"/>
  <c r="AK252" i="6"/>
  <c r="AJ252" i="6"/>
  <c r="AI252" i="6"/>
  <c r="AH252" i="6"/>
  <c r="AG252" i="6"/>
  <c r="AF252" i="6"/>
  <c r="AE252" i="6"/>
  <c r="AD252" i="6"/>
  <c r="AC252" i="6"/>
  <c r="AB252" i="6"/>
  <c r="AA252" i="6"/>
  <c r="Z252" i="6"/>
  <c r="Y252" i="6"/>
  <c r="X252" i="6"/>
  <c r="W252" i="6"/>
  <c r="V252" i="6"/>
  <c r="U252" i="6"/>
  <c r="T252" i="6"/>
  <c r="S252" i="6"/>
  <c r="R252" i="6"/>
  <c r="Q252" i="6"/>
  <c r="P252" i="6"/>
  <c r="O252" i="6"/>
  <c r="N252" i="6"/>
  <c r="M252" i="6"/>
  <c r="L252" i="6"/>
  <c r="K252" i="6"/>
  <c r="J252" i="6"/>
  <c r="I252" i="6"/>
  <c r="H252" i="6"/>
  <c r="G252" i="6"/>
  <c r="F252" i="6"/>
  <c r="E252" i="6"/>
  <c r="D252" i="6"/>
  <c r="C252" i="6"/>
  <c r="AX251" i="6"/>
  <c r="AW251" i="6"/>
  <c r="AV251" i="6"/>
  <c r="AU251" i="6"/>
  <c r="AT251" i="6"/>
  <c r="AS251" i="6"/>
  <c r="AR251" i="6"/>
  <c r="AQ251" i="6"/>
  <c r="AP251" i="6"/>
  <c r="AO251" i="6"/>
  <c r="AN251" i="6"/>
  <c r="AM251" i="6"/>
  <c r="AL251" i="6"/>
  <c r="AK251" i="6"/>
  <c r="AJ251" i="6"/>
  <c r="AI251" i="6"/>
  <c r="AH251" i="6"/>
  <c r="AG251" i="6"/>
  <c r="AF251" i="6"/>
  <c r="AE251" i="6"/>
  <c r="AD251" i="6"/>
  <c r="AC251" i="6"/>
  <c r="AB251" i="6"/>
  <c r="AA251" i="6"/>
  <c r="Z251" i="6"/>
  <c r="Y251" i="6"/>
  <c r="X251" i="6"/>
  <c r="W251" i="6"/>
  <c r="V251" i="6"/>
  <c r="U251" i="6"/>
  <c r="T251" i="6"/>
  <c r="S251" i="6"/>
  <c r="R251" i="6"/>
  <c r="Q251" i="6"/>
  <c r="P251" i="6"/>
  <c r="O251" i="6"/>
  <c r="N251" i="6"/>
  <c r="M251" i="6"/>
  <c r="L251" i="6"/>
  <c r="K251" i="6"/>
  <c r="J251" i="6"/>
  <c r="I251" i="6"/>
  <c r="H251" i="6"/>
  <c r="G251" i="6"/>
  <c r="F251" i="6"/>
  <c r="E251" i="6"/>
  <c r="D251" i="6"/>
  <c r="C251" i="6"/>
  <c r="AX250" i="6"/>
  <c r="AW250" i="6"/>
  <c r="AV250" i="6"/>
  <c r="AU250" i="6"/>
  <c r="AT250" i="6"/>
  <c r="AS250" i="6"/>
  <c r="AR250" i="6"/>
  <c r="AQ250" i="6"/>
  <c r="AP250" i="6"/>
  <c r="AO250" i="6"/>
  <c r="AN250" i="6"/>
  <c r="AM250" i="6"/>
  <c r="AL250" i="6"/>
  <c r="AK250" i="6"/>
  <c r="AJ250" i="6"/>
  <c r="AI250" i="6"/>
  <c r="AH250" i="6"/>
  <c r="AG250" i="6"/>
  <c r="AF250" i="6"/>
  <c r="AE250" i="6"/>
  <c r="AD250" i="6"/>
  <c r="AC250" i="6"/>
  <c r="AB250" i="6"/>
  <c r="AA250" i="6"/>
  <c r="Z250" i="6"/>
  <c r="Y250" i="6"/>
  <c r="X250" i="6"/>
  <c r="W250" i="6"/>
  <c r="V250" i="6"/>
  <c r="U250" i="6"/>
  <c r="T250" i="6"/>
  <c r="S250" i="6"/>
  <c r="R250" i="6"/>
  <c r="Q250" i="6"/>
  <c r="P250" i="6"/>
  <c r="O250" i="6"/>
  <c r="N250" i="6"/>
  <c r="M250" i="6"/>
  <c r="L250" i="6"/>
  <c r="K250" i="6"/>
  <c r="J250" i="6"/>
  <c r="I250" i="6"/>
  <c r="H250" i="6"/>
  <c r="G250" i="6"/>
  <c r="F250" i="6"/>
  <c r="E250" i="6"/>
  <c r="D250" i="6"/>
  <c r="C250" i="6"/>
  <c r="AX249" i="6"/>
  <c r="AW249" i="6"/>
  <c r="AV249" i="6"/>
  <c r="AU249" i="6"/>
  <c r="AT249" i="6"/>
  <c r="AS249" i="6"/>
  <c r="AR249" i="6"/>
  <c r="AQ249" i="6"/>
  <c r="AP249" i="6"/>
  <c r="AO249" i="6"/>
  <c r="AN249" i="6"/>
  <c r="AM249" i="6"/>
  <c r="AL249" i="6"/>
  <c r="AK249" i="6"/>
  <c r="AJ249" i="6"/>
  <c r="AI249" i="6"/>
  <c r="AH249" i="6"/>
  <c r="AG249" i="6"/>
  <c r="AF249" i="6"/>
  <c r="AE249" i="6"/>
  <c r="AD249" i="6"/>
  <c r="AC249" i="6"/>
  <c r="AB249" i="6"/>
  <c r="AA249" i="6"/>
  <c r="Z249" i="6"/>
  <c r="Y249" i="6"/>
  <c r="X249" i="6"/>
  <c r="W249" i="6"/>
  <c r="V249" i="6"/>
  <c r="U249" i="6"/>
  <c r="T249" i="6"/>
  <c r="S249" i="6"/>
  <c r="R249" i="6"/>
  <c r="Q249" i="6"/>
  <c r="P249" i="6"/>
  <c r="O249" i="6"/>
  <c r="N249" i="6"/>
  <c r="M249" i="6"/>
  <c r="L249" i="6"/>
  <c r="K249" i="6"/>
  <c r="J249" i="6"/>
  <c r="I249" i="6"/>
  <c r="H249" i="6"/>
  <c r="G249" i="6"/>
  <c r="F249" i="6"/>
  <c r="E249" i="6"/>
  <c r="D249" i="6"/>
  <c r="C249" i="6"/>
  <c r="AX248" i="6"/>
  <c r="AW248" i="6"/>
  <c r="AV248" i="6"/>
  <c r="AU248" i="6"/>
  <c r="AT248" i="6"/>
  <c r="AS248" i="6"/>
  <c r="AR248" i="6"/>
  <c r="AQ248" i="6"/>
  <c r="AP248" i="6"/>
  <c r="AO248" i="6"/>
  <c r="AN248" i="6"/>
  <c r="AM248" i="6"/>
  <c r="AL248" i="6"/>
  <c r="AK248" i="6"/>
  <c r="AJ248" i="6"/>
  <c r="AI248" i="6"/>
  <c r="AH248" i="6"/>
  <c r="AG248" i="6"/>
  <c r="AF248" i="6"/>
  <c r="AE248" i="6"/>
  <c r="AD248" i="6"/>
  <c r="AC248" i="6"/>
  <c r="AB248" i="6"/>
  <c r="AA248" i="6"/>
  <c r="Z248" i="6"/>
  <c r="Y248" i="6"/>
  <c r="X248" i="6"/>
  <c r="W248" i="6"/>
  <c r="V248" i="6"/>
  <c r="U248" i="6"/>
  <c r="T248" i="6"/>
  <c r="S248" i="6"/>
  <c r="R248" i="6"/>
  <c r="Q248" i="6"/>
  <c r="P248" i="6"/>
  <c r="O248" i="6"/>
  <c r="N248" i="6"/>
  <c r="M248" i="6"/>
  <c r="L248" i="6"/>
  <c r="K248" i="6"/>
  <c r="J248" i="6"/>
  <c r="I248" i="6"/>
  <c r="H248" i="6"/>
  <c r="G248" i="6"/>
  <c r="F248" i="6"/>
  <c r="E248" i="6"/>
  <c r="D248" i="6"/>
  <c r="C248" i="6"/>
  <c r="AX247" i="6"/>
  <c r="AW247" i="6"/>
  <c r="AV247" i="6"/>
  <c r="AU247" i="6"/>
  <c r="AT247" i="6"/>
  <c r="AS247" i="6"/>
  <c r="AR247" i="6"/>
  <c r="AQ247" i="6"/>
  <c r="AP247" i="6"/>
  <c r="AO247" i="6"/>
  <c r="AN247" i="6"/>
  <c r="AM247" i="6"/>
  <c r="AL247" i="6"/>
  <c r="AK247" i="6"/>
  <c r="AJ247" i="6"/>
  <c r="AI247" i="6"/>
  <c r="AH247" i="6"/>
  <c r="AG247" i="6"/>
  <c r="AF247" i="6"/>
  <c r="AE247" i="6"/>
  <c r="AD247" i="6"/>
  <c r="AC247" i="6"/>
  <c r="AB247" i="6"/>
  <c r="AA247" i="6"/>
  <c r="Z247" i="6"/>
  <c r="Y247" i="6"/>
  <c r="X247" i="6"/>
  <c r="W247" i="6"/>
  <c r="V247" i="6"/>
  <c r="U247" i="6"/>
  <c r="T247" i="6"/>
  <c r="S247" i="6"/>
  <c r="R247" i="6"/>
  <c r="Q247" i="6"/>
  <c r="P247" i="6"/>
  <c r="O247" i="6"/>
  <c r="N247" i="6"/>
  <c r="M247" i="6"/>
  <c r="L247" i="6"/>
  <c r="K247" i="6"/>
  <c r="J247" i="6"/>
  <c r="I247" i="6"/>
  <c r="H247" i="6"/>
  <c r="G247" i="6"/>
  <c r="F247" i="6"/>
  <c r="E247" i="6"/>
  <c r="D247" i="6"/>
  <c r="C247" i="6"/>
  <c r="AX246" i="6"/>
  <c r="AW246" i="6"/>
  <c r="AV246" i="6"/>
  <c r="AU246" i="6"/>
  <c r="AT246" i="6"/>
  <c r="AS246" i="6"/>
  <c r="AR246" i="6"/>
  <c r="AQ246" i="6"/>
  <c r="AP246" i="6"/>
  <c r="AO246" i="6"/>
  <c r="AN246" i="6"/>
  <c r="AM246" i="6"/>
  <c r="AL246" i="6"/>
  <c r="AK246" i="6"/>
  <c r="AJ246" i="6"/>
  <c r="AI246" i="6"/>
  <c r="AH246" i="6"/>
  <c r="AG246" i="6"/>
  <c r="AF246" i="6"/>
  <c r="AE246" i="6"/>
  <c r="AD246" i="6"/>
  <c r="AC246" i="6"/>
  <c r="AB246" i="6"/>
  <c r="AA246" i="6"/>
  <c r="Z246" i="6"/>
  <c r="Y246" i="6"/>
  <c r="X246" i="6"/>
  <c r="W246" i="6"/>
  <c r="V246" i="6"/>
  <c r="U246" i="6"/>
  <c r="T246" i="6"/>
  <c r="S246" i="6"/>
  <c r="R246" i="6"/>
  <c r="Q246" i="6"/>
  <c r="P246" i="6"/>
  <c r="O246" i="6"/>
  <c r="N246" i="6"/>
  <c r="M246" i="6"/>
  <c r="L246" i="6"/>
  <c r="K246" i="6"/>
  <c r="J246" i="6"/>
  <c r="I246" i="6"/>
  <c r="H246" i="6"/>
  <c r="G246" i="6"/>
  <c r="F246" i="6"/>
  <c r="E246" i="6"/>
  <c r="D246" i="6"/>
  <c r="C246" i="6"/>
  <c r="AX245" i="6"/>
  <c r="AW245" i="6"/>
  <c r="AV245" i="6"/>
  <c r="AU245" i="6"/>
  <c r="AT245" i="6"/>
  <c r="AS245" i="6"/>
  <c r="AR245" i="6"/>
  <c r="AQ245" i="6"/>
  <c r="AP245" i="6"/>
  <c r="AO245" i="6"/>
  <c r="AN245" i="6"/>
  <c r="AM245" i="6"/>
  <c r="AL245" i="6"/>
  <c r="AK245" i="6"/>
  <c r="AJ245" i="6"/>
  <c r="AI245" i="6"/>
  <c r="AH245" i="6"/>
  <c r="AG245" i="6"/>
  <c r="AF245" i="6"/>
  <c r="AE245" i="6"/>
  <c r="AD245" i="6"/>
  <c r="AC245" i="6"/>
  <c r="AB245" i="6"/>
  <c r="AA245" i="6"/>
  <c r="Z245" i="6"/>
  <c r="Y245" i="6"/>
  <c r="X245" i="6"/>
  <c r="W245" i="6"/>
  <c r="V245" i="6"/>
  <c r="U245" i="6"/>
  <c r="T245" i="6"/>
  <c r="S245" i="6"/>
  <c r="R245" i="6"/>
  <c r="Q245" i="6"/>
  <c r="P245" i="6"/>
  <c r="O245" i="6"/>
  <c r="N245" i="6"/>
  <c r="M245" i="6"/>
  <c r="L245" i="6"/>
  <c r="K245" i="6"/>
  <c r="J245" i="6"/>
  <c r="I245" i="6"/>
  <c r="H245" i="6"/>
  <c r="G245" i="6"/>
  <c r="F245" i="6"/>
  <c r="E245" i="6"/>
  <c r="D245" i="6"/>
  <c r="C245" i="6"/>
  <c r="AX244" i="6"/>
  <c r="AW244" i="6"/>
  <c r="AV244" i="6"/>
  <c r="AU244" i="6"/>
  <c r="AT244" i="6"/>
  <c r="AS244" i="6"/>
  <c r="AR244" i="6"/>
  <c r="AQ244" i="6"/>
  <c r="AP244" i="6"/>
  <c r="AO244" i="6"/>
  <c r="AN244" i="6"/>
  <c r="AM244" i="6"/>
  <c r="AL244" i="6"/>
  <c r="AK244" i="6"/>
  <c r="AJ244" i="6"/>
  <c r="AI244" i="6"/>
  <c r="AH244" i="6"/>
  <c r="AG244" i="6"/>
  <c r="AF244" i="6"/>
  <c r="AE244" i="6"/>
  <c r="AD244" i="6"/>
  <c r="AC244" i="6"/>
  <c r="AB244" i="6"/>
  <c r="AA244" i="6"/>
  <c r="Z244" i="6"/>
  <c r="Y244" i="6"/>
  <c r="X244" i="6"/>
  <c r="W244" i="6"/>
  <c r="V244" i="6"/>
  <c r="U244" i="6"/>
  <c r="T244" i="6"/>
  <c r="S244" i="6"/>
  <c r="R244" i="6"/>
  <c r="Q244" i="6"/>
  <c r="P244" i="6"/>
  <c r="O244" i="6"/>
  <c r="N244" i="6"/>
  <c r="M244" i="6"/>
  <c r="L244" i="6"/>
  <c r="K244" i="6"/>
  <c r="J244" i="6"/>
  <c r="I244" i="6"/>
  <c r="H244" i="6"/>
  <c r="G244" i="6"/>
  <c r="F244" i="6"/>
  <c r="E244" i="6"/>
  <c r="D244" i="6"/>
  <c r="C244" i="6"/>
  <c r="AX243" i="6"/>
  <c r="AW243" i="6"/>
  <c r="AV243" i="6"/>
  <c r="AU243" i="6"/>
  <c r="AT243" i="6"/>
  <c r="AS243" i="6"/>
  <c r="AR243" i="6"/>
  <c r="AQ243" i="6"/>
  <c r="AP243" i="6"/>
  <c r="AO243" i="6"/>
  <c r="AN243" i="6"/>
  <c r="AM243" i="6"/>
  <c r="AL243" i="6"/>
  <c r="AK243" i="6"/>
  <c r="AJ243" i="6"/>
  <c r="AI243" i="6"/>
  <c r="AH243" i="6"/>
  <c r="AG243" i="6"/>
  <c r="AF243" i="6"/>
  <c r="AE243" i="6"/>
  <c r="AD243" i="6"/>
  <c r="AC243" i="6"/>
  <c r="AB243" i="6"/>
  <c r="AA243" i="6"/>
  <c r="Z243" i="6"/>
  <c r="Y243" i="6"/>
  <c r="X243" i="6"/>
  <c r="W243" i="6"/>
  <c r="V243" i="6"/>
  <c r="U243" i="6"/>
  <c r="T243" i="6"/>
  <c r="S243" i="6"/>
  <c r="R243" i="6"/>
  <c r="Q243" i="6"/>
  <c r="P243" i="6"/>
  <c r="O243" i="6"/>
  <c r="N243" i="6"/>
  <c r="M243" i="6"/>
  <c r="L243" i="6"/>
  <c r="K243" i="6"/>
  <c r="J243" i="6"/>
  <c r="I243" i="6"/>
  <c r="H243" i="6"/>
  <c r="G243" i="6"/>
  <c r="F243" i="6"/>
  <c r="E243" i="6"/>
  <c r="D243" i="6"/>
  <c r="C243" i="6"/>
  <c r="AX242" i="6"/>
  <c r="AW242" i="6"/>
  <c r="AV242" i="6"/>
  <c r="AU242" i="6"/>
  <c r="AT242" i="6"/>
  <c r="AS242" i="6"/>
  <c r="AR242" i="6"/>
  <c r="AQ242" i="6"/>
  <c r="AP242" i="6"/>
  <c r="AO242" i="6"/>
  <c r="AN242" i="6"/>
  <c r="AM242" i="6"/>
  <c r="AL242" i="6"/>
  <c r="AK242" i="6"/>
  <c r="AJ242" i="6"/>
  <c r="AI242" i="6"/>
  <c r="AH242" i="6"/>
  <c r="AG242" i="6"/>
  <c r="AF242" i="6"/>
  <c r="AE242" i="6"/>
  <c r="AD242" i="6"/>
  <c r="AC242" i="6"/>
  <c r="AB242" i="6"/>
  <c r="AA242" i="6"/>
  <c r="Z242" i="6"/>
  <c r="Y242" i="6"/>
  <c r="X242" i="6"/>
  <c r="W242" i="6"/>
  <c r="V242" i="6"/>
  <c r="U242" i="6"/>
  <c r="T242" i="6"/>
  <c r="S242" i="6"/>
  <c r="R242" i="6"/>
  <c r="Q242" i="6"/>
  <c r="P242" i="6"/>
  <c r="O242" i="6"/>
  <c r="N242" i="6"/>
  <c r="M242" i="6"/>
  <c r="L242" i="6"/>
  <c r="K242" i="6"/>
  <c r="J242" i="6"/>
  <c r="I242" i="6"/>
  <c r="H242" i="6"/>
  <c r="G242" i="6"/>
  <c r="F242" i="6"/>
  <c r="E242" i="6"/>
  <c r="D242" i="6"/>
  <c r="C242" i="6"/>
  <c r="AX241" i="6"/>
  <c r="AW241" i="6"/>
  <c r="AV241" i="6"/>
  <c r="AU241" i="6"/>
  <c r="AT241" i="6"/>
  <c r="AS241" i="6"/>
  <c r="AR241" i="6"/>
  <c r="AQ241" i="6"/>
  <c r="AP241" i="6"/>
  <c r="AO241" i="6"/>
  <c r="AN241" i="6"/>
  <c r="AM241" i="6"/>
  <c r="AL241" i="6"/>
  <c r="AK241" i="6"/>
  <c r="AJ241" i="6"/>
  <c r="AI241" i="6"/>
  <c r="AH241" i="6"/>
  <c r="AG241" i="6"/>
  <c r="AF241" i="6"/>
  <c r="AE241" i="6"/>
  <c r="AD241" i="6"/>
  <c r="AC241" i="6"/>
  <c r="AB241" i="6"/>
  <c r="AA241" i="6"/>
  <c r="Z241" i="6"/>
  <c r="Y241" i="6"/>
  <c r="X241" i="6"/>
  <c r="W241" i="6"/>
  <c r="V241" i="6"/>
  <c r="U241" i="6"/>
  <c r="T241" i="6"/>
  <c r="S241" i="6"/>
  <c r="R241" i="6"/>
  <c r="Q241" i="6"/>
  <c r="P241" i="6"/>
  <c r="O241" i="6"/>
  <c r="N241" i="6"/>
  <c r="M241" i="6"/>
  <c r="L241" i="6"/>
  <c r="K241" i="6"/>
  <c r="J241" i="6"/>
  <c r="I241" i="6"/>
  <c r="H241" i="6"/>
  <c r="G241" i="6"/>
  <c r="F241" i="6"/>
  <c r="E241" i="6"/>
  <c r="D241" i="6"/>
  <c r="C241" i="6"/>
  <c r="AX240" i="6"/>
  <c r="AW240" i="6"/>
  <c r="AV240" i="6"/>
  <c r="AU240" i="6"/>
  <c r="AT240" i="6"/>
  <c r="AS240" i="6"/>
  <c r="AR240" i="6"/>
  <c r="AQ240" i="6"/>
  <c r="AP240" i="6"/>
  <c r="AO240" i="6"/>
  <c r="AN240" i="6"/>
  <c r="AM240" i="6"/>
  <c r="AL240" i="6"/>
  <c r="AK240" i="6"/>
  <c r="AJ240" i="6"/>
  <c r="AI240" i="6"/>
  <c r="AH240" i="6"/>
  <c r="AG240" i="6"/>
  <c r="AF240" i="6"/>
  <c r="AE240" i="6"/>
  <c r="AD240" i="6"/>
  <c r="AC240" i="6"/>
  <c r="AB240" i="6"/>
  <c r="AA240" i="6"/>
  <c r="Z240" i="6"/>
  <c r="Y240" i="6"/>
  <c r="X240" i="6"/>
  <c r="W240" i="6"/>
  <c r="V240" i="6"/>
  <c r="U240" i="6"/>
  <c r="T240" i="6"/>
  <c r="S240" i="6"/>
  <c r="R240" i="6"/>
  <c r="Q240" i="6"/>
  <c r="P240" i="6"/>
  <c r="O240" i="6"/>
  <c r="N240" i="6"/>
  <c r="M240" i="6"/>
  <c r="L240" i="6"/>
  <c r="K240" i="6"/>
  <c r="J240" i="6"/>
  <c r="I240" i="6"/>
  <c r="H240" i="6"/>
  <c r="G240" i="6"/>
  <c r="F240" i="6"/>
  <c r="E240" i="6"/>
  <c r="D240" i="6"/>
  <c r="C240" i="6"/>
  <c r="AX239" i="6"/>
  <c r="AW239" i="6"/>
  <c r="AV239" i="6"/>
  <c r="AU239" i="6"/>
  <c r="AT239" i="6"/>
  <c r="AS239" i="6"/>
  <c r="AR239" i="6"/>
  <c r="AQ239" i="6"/>
  <c r="AP239" i="6"/>
  <c r="AO239" i="6"/>
  <c r="AN239" i="6"/>
  <c r="AM239" i="6"/>
  <c r="AL239" i="6"/>
  <c r="AK239" i="6"/>
  <c r="AJ239" i="6"/>
  <c r="AI239" i="6"/>
  <c r="AH239" i="6"/>
  <c r="AG239" i="6"/>
  <c r="AF239" i="6"/>
  <c r="AE239" i="6"/>
  <c r="AD239" i="6"/>
  <c r="AC239" i="6"/>
  <c r="AB239" i="6"/>
  <c r="AA239" i="6"/>
  <c r="Z239" i="6"/>
  <c r="Y239" i="6"/>
  <c r="X239" i="6"/>
  <c r="W239" i="6"/>
  <c r="V239" i="6"/>
  <c r="U239" i="6"/>
  <c r="T239" i="6"/>
  <c r="S239" i="6"/>
  <c r="R239" i="6"/>
  <c r="Q239" i="6"/>
  <c r="P239" i="6"/>
  <c r="O239" i="6"/>
  <c r="N239" i="6"/>
  <c r="M239" i="6"/>
  <c r="L239" i="6"/>
  <c r="K239" i="6"/>
  <c r="J239" i="6"/>
  <c r="I239" i="6"/>
  <c r="H239" i="6"/>
  <c r="G239" i="6"/>
  <c r="F239" i="6"/>
  <c r="E239" i="6"/>
  <c r="D239" i="6"/>
  <c r="C239" i="6"/>
  <c r="AX238" i="6"/>
  <c r="AW238" i="6"/>
  <c r="AV238" i="6"/>
  <c r="AU238" i="6"/>
  <c r="AT238" i="6"/>
  <c r="AS238" i="6"/>
  <c r="AR238" i="6"/>
  <c r="AQ238" i="6"/>
  <c r="AP238" i="6"/>
  <c r="AO238" i="6"/>
  <c r="AN238" i="6"/>
  <c r="AM238" i="6"/>
  <c r="AL238" i="6"/>
  <c r="AK238" i="6"/>
  <c r="AJ238" i="6"/>
  <c r="AI238" i="6"/>
  <c r="AH238" i="6"/>
  <c r="AG238" i="6"/>
  <c r="AF238" i="6"/>
  <c r="AE238" i="6"/>
  <c r="AD238" i="6"/>
  <c r="AC238" i="6"/>
  <c r="AB238" i="6"/>
  <c r="AA238" i="6"/>
  <c r="Z238" i="6"/>
  <c r="Y238" i="6"/>
  <c r="X238" i="6"/>
  <c r="W238" i="6"/>
  <c r="V238" i="6"/>
  <c r="U238" i="6"/>
  <c r="T238" i="6"/>
  <c r="S238" i="6"/>
  <c r="R238" i="6"/>
  <c r="Q238" i="6"/>
  <c r="P238" i="6"/>
  <c r="O238" i="6"/>
  <c r="N238" i="6"/>
  <c r="M238" i="6"/>
  <c r="L238" i="6"/>
  <c r="K238" i="6"/>
  <c r="J238" i="6"/>
  <c r="I238" i="6"/>
  <c r="H238" i="6"/>
  <c r="G238" i="6"/>
  <c r="F238" i="6"/>
  <c r="E238" i="6"/>
  <c r="D238" i="6"/>
  <c r="C238" i="6"/>
  <c r="AX237" i="6"/>
  <c r="AW237" i="6"/>
  <c r="AV237" i="6"/>
  <c r="AU237" i="6"/>
  <c r="AT237" i="6"/>
  <c r="AS237" i="6"/>
  <c r="AR237" i="6"/>
  <c r="AQ237" i="6"/>
  <c r="AP237" i="6"/>
  <c r="AO237" i="6"/>
  <c r="AN237" i="6"/>
  <c r="AM237" i="6"/>
  <c r="AL237" i="6"/>
  <c r="AK237" i="6"/>
  <c r="AJ237" i="6"/>
  <c r="AI237" i="6"/>
  <c r="AH237" i="6"/>
  <c r="AG237" i="6"/>
  <c r="AF237" i="6"/>
  <c r="AE237" i="6"/>
  <c r="AD237" i="6"/>
  <c r="AC237" i="6"/>
  <c r="AB237" i="6"/>
  <c r="AA237" i="6"/>
  <c r="Z237" i="6"/>
  <c r="Y237" i="6"/>
  <c r="X237" i="6"/>
  <c r="W237" i="6"/>
  <c r="V237" i="6"/>
  <c r="U237" i="6"/>
  <c r="T237" i="6"/>
  <c r="S237" i="6"/>
  <c r="R237" i="6"/>
  <c r="Q237" i="6"/>
  <c r="P237" i="6"/>
  <c r="O237" i="6"/>
  <c r="N237" i="6"/>
  <c r="M237" i="6"/>
  <c r="L237" i="6"/>
  <c r="K237" i="6"/>
  <c r="J237" i="6"/>
  <c r="I237" i="6"/>
  <c r="H237" i="6"/>
  <c r="G237" i="6"/>
  <c r="F237" i="6"/>
  <c r="E237" i="6"/>
  <c r="D237" i="6"/>
  <c r="C237" i="6"/>
  <c r="AX236" i="6"/>
  <c r="AW236" i="6"/>
  <c r="AV236" i="6"/>
  <c r="AU236" i="6"/>
  <c r="AT236" i="6"/>
  <c r="AS236" i="6"/>
  <c r="AR236" i="6"/>
  <c r="AQ236" i="6"/>
  <c r="AP236" i="6"/>
  <c r="AO236" i="6"/>
  <c r="AN236" i="6"/>
  <c r="AM236" i="6"/>
  <c r="AL236" i="6"/>
  <c r="AK236" i="6"/>
  <c r="AJ236" i="6"/>
  <c r="AI236" i="6"/>
  <c r="AH236" i="6"/>
  <c r="AG236" i="6"/>
  <c r="AF236" i="6"/>
  <c r="AE236" i="6"/>
  <c r="AD236" i="6"/>
  <c r="AC236" i="6"/>
  <c r="AB236" i="6"/>
  <c r="AA236" i="6"/>
  <c r="Z236" i="6"/>
  <c r="Y236" i="6"/>
  <c r="X236" i="6"/>
  <c r="W236" i="6"/>
  <c r="V236" i="6"/>
  <c r="U236" i="6"/>
  <c r="T236" i="6"/>
  <c r="S236" i="6"/>
  <c r="R236" i="6"/>
  <c r="Q236" i="6"/>
  <c r="P236" i="6"/>
  <c r="O236" i="6"/>
  <c r="N236" i="6"/>
  <c r="M236" i="6"/>
  <c r="L236" i="6"/>
  <c r="K236" i="6"/>
  <c r="J236" i="6"/>
  <c r="I236" i="6"/>
  <c r="H236" i="6"/>
  <c r="G236" i="6"/>
  <c r="F236" i="6"/>
  <c r="E236" i="6"/>
  <c r="D236" i="6"/>
  <c r="C236" i="6"/>
  <c r="AX235" i="6"/>
  <c r="AW235" i="6"/>
  <c r="AV235" i="6"/>
  <c r="AU235" i="6"/>
  <c r="AT235" i="6"/>
  <c r="AS235" i="6"/>
  <c r="AR235" i="6"/>
  <c r="AQ235" i="6"/>
  <c r="AP235" i="6"/>
  <c r="AO235" i="6"/>
  <c r="AN235" i="6"/>
  <c r="AM235" i="6"/>
  <c r="AL235" i="6"/>
  <c r="AK235" i="6"/>
  <c r="AJ235" i="6"/>
  <c r="AI235" i="6"/>
  <c r="AH235" i="6"/>
  <c r="AG235" i="6"/>
  <c r="AF235" i="6"/>
  <c r="AE235" i="6"/>
  <c r="AD235" i="6"/>
  <c r="AC235" i="6"/>
  <c r="AB235" i="6"/>
  <c r="AA235" i="6"/>
  <c r="Z235" i="6"/>
  <c r="Y235" i="6"/>
  <c r="X235" i="6"/>
  <c r="W235" i="6"/>
  <c r="V235" i="6"/>
  <c r="U235" i="6"/>
  <c r="T235" i="6"/>
  <c r="S235" i="6"/>
  <c r="R235" i="6"/>
  <c r="Q235" i="6"/>
  <c r="P235" i="6"/>
  <c r="O235" i="6"/>
  <c r="N235" i="6"/>
  <c r="M235" i="6"/>
  <c r="L235" i="6"/>
  <c r="K235" i="6"/>
  <c r="J235" i="6"/>
  <c r="I235" i="6"/>
  <c r="H235" i="6"/>
  <c r="G235" i="6"/>
  <c r="F235" i="6"/>
  <c r="E235" i="6"/>
  <c r="D235" i="6"/>
  <c r="C235" i="6"/>
  <c r="AX234" i="6"/>
  <c r="AW234" i="6"/>
  <c r="AV234" i="6"/>
  <c r="AU234" i="6"/>
  <c r="AT234" i="6"/>
  <c r="AS234" i="6"/>
  <c r="AR234" i="6"/>
  <c r="AQ234" i="6"/>
  <c r="AP234" i="6"/>
  <c r="AO234" i="6"/>
  <c r="AN234" i="6"/>
  <c r="AM234" i="6"/>
  <c r="AL234" i="6"/>
  <c r="AK234" i="6"/>
  <c r="AJ234" i="6"/>
  <c r="AI234" i="6"/>
  <c r="AH234" i="6"/>
  <c r="AG234" i="6"/>
  <c r="AF234" i="6"/>
  <c r="AE234" i="6"/>
  <c r="AD234" i="6"/>
  <c r="AC234" i="6"/>
  <c r="AB234" i="6"/>
  <c r="AA234" i="6"/>
  <c r="Z234" i="6"/>
  <c r="Y234" i="6"/>
  <c r="X234" i="6"/>
  <c r="W234" i="6"/>
  <c r="V234" i="6"/>
  <c r="U234" i="6"/>
  <c r="T234" i="6"/>
  <c r="S234" i="6"/>
  <c r="R234" i="6"/>
  <c r="Q234" i="6"/>
  <c r="P234" i="6"/>
  <c r="O234" i="6"/>
  <c r="N234" i="6"/>
  <c r="M234" i="6"/>
  <c r="L234" i="6"/>
  <c r="K234" i="6"/>
  <c r="J234" i="6"/>
  <c r="I234" i="6"/>
  <c r="H234" i="6"/>
  <c r="G234" i="6"/>
  <c r="F234" i="6"/>
  <c r="E234" i="6"/>
  <c r="D234" i="6"/>
  <c r="C234" i="6"/>
  <c r="AX233" i="6"/>
  <c r="AW233" i="6"/>
  <c r="AV233" i="6"/>
  <c r="AU233" i="6"/>
  <c r="AT233" i="6"/>
  <c r="AS233" i="6"/>
  <c r="AR233" i="6"/>
  <c r="AQ233" i="6"/>
  <c r="AP233" i="6"/>
  <c r="AO233" i="6"/>
  <c r="AN233" i="6"/>
  <c r="AM233" i="6"/>
  <c r="AL233" i="6"/>
  <c r="AK233" i="6"/>
  <c r="AJ233" i="6"/>
  <c r="AI233" i="6"/>
  <c r="AH233" i="6"/>
  <c r="AG233" i="6"/>
  <c r="AF233" i="6"/>
  <c r="AE233" i="6"/>
  <c r="AD233" i="6"/>
  <c r="AC233" i="6"/>
  <c r="AB233" i="6"/>
  <c r="AA233" i="6"/>
  <c r="Z233" i="6"/>
  <c r="Y233" i="6"/>
  <c r="X233" i="6"/>
  <c r="W233" i="6"/>
  <c r="V233" i="6"/>
  <c r="U233" i="6"/>
  <c r="T233" i="6"/>
  <c r="S233" i="6"/>
  <c r="R233" i="6"/>
  <c r="Q233" i="6"/>
  <c r="P233" i="6"/>
  <c r="O233" i="6"/>
  <c r="N233" i="6"/>
  <c r="M233" i="6"/>
  <c r="L233" i="6"/>
  <c r="K233" i="6"/>
  <c r="J233" i="6"/>
  <c r="I233" i="6"/>
  <c r="H233" i="6"/>
  <c r="G233" i="6"/>
  <c r="F233" i="6"/>
  <c r="E233" i="6"/>
  <c r="D233" i="6"/>
  <c r="C233" i="6"/>
  <c r="AX232" i="6"/>
  <c r="AW232" i="6"/>
  <c r="AV232" i="6"/>
  <c r="AU232" i="6"/>
  <c r="AT232" i="6"/>
  <c r="AS232" i="6"/>
  <c r="AR232" i="6"/>
  <c r="AQ232" i="6"/>
  <c r="AP232" i="6"/>
  <c r="AO232" i="6"/>
  <c r="AN232" i="6"/>
  <c r="AM232" i="6"/>
  <c r="AL232" i="6"/>
  <c r="AK232" i="6"/>
  <c r="AJ232" i="6"/>
  <c r="AI232" i="6"/>
  <c r="AH232" i="6"/>
  <c r="AG232" i="6"/>
  <c r="AF232" i="6"/>
  <c r="AE232" i="6"/>
  <c r="AD232" i="6"/>
  <c r="AC232" i="6"/>
  <c r="AB232" i="6"/>
  <c r="AA232" i="6"/>
  <c r="Z232" i="6"/>
  <c r="Y232" i="6"/>
  <c r="X232" i="6"/>
  <c r="W232" i="6"/>
  <c r="V232" i="6"/>
  <c r="U232" i="6"/>
  <c r="T232" i="6"/>
  <c r="S232" i="6"/>
  <c r="R232" i="6"/>
  <c r="Q232" i="6"/>
  <c r="P232" i="6"/>
  <c r="O232" i="6"/>
  <c r="N232" i="6"/>
  <c r="M232" i="6"/>
  <c r="L232" i="6"/>
  <c r="K232" i="6"/>
  <c r="J232" i="6"/>
  <c r="I232" i="6"/>
  <c r="H232" i="6"/>
  <c r="G232" i="6"/>
  <c r="F232" i="6"/>
  <c r="E232" i="6"/>
  <c r="D232" i="6"/>
  <c r="C232" i="6"/>
  <c r="AX231" i="6"/>
  <c r="AW231" i="6"/>
  <c r="AV231" i="6"/>
  <c r="AU231" i="6"/>
  <c r="AT231" i="6"/>
  <c r="AS231" i="6"/>
  <c r="AR231" i="6"/>
  <c r="AQ231" i="6"/>
  <c r="AP231" i="6"/>
  <c r="AO231" i="6"/>
  <c r="AN231" i="6"/>
  <c r="AM231" i="6"/>
  <c r="AL231" i="6"/>
  <c r="AK231" i="6"/>
  <c r="AJ231" i="6"/>
  <c r="AI231" i="6"/>
  <c r="AH231" i="6"/>
  <c r="AG231" i="6"/>
  <c r="AF231" i="6"/>
  <c r="AE231" i="6"/>
  <c r="AD231" i="6"/>
  <c r="AC231" i="6"/>
  <c r="AB231" i="6"/>
  <c r="AA231" i="6"/>
  <c r="Z231" i="6"/>
  <c r="Y231" i="6"/>
  <c r="X231" i="6"/>
  <c r="W231" i="6"/>
  <c r="V231" i="6"/>
  <c r="U231" i="6"/>
  <c r="T231" i="6"/>
  <c r="S231" i="6"/>
  <c r="R231" i="6"/>
  <c r="Q231" i="6"/>
  <c r="P231" i="6"/>
  <c r="O231" i="6"/>
  <c r="N231" i="6"/>
  <c r="M231" i="6"/>
  <c r="L231" i="6"/>
  <c r="K231" i="6"/>
  <c r="J231" i="6"/>
  <c r="I231" i="6"/>
  <c r="H231" i="6"/>
  <c r="G231" i="6"/>
  <c r="F231" i="6"/>
  <c r="E231" i="6"/>
  <c r="D231" i="6"/>
  <c r="C231" i="6"/>
  <c r="AX230" i="6"/>
  <c r="AW230" i="6"/>
  <c r="AV230" i="6"/>
  <c r="AU230" i="6"/>
  <c r="AT230" i="6"/>
  <c r="AS230" i="6"/>
  <c r="AR230" i="6"/>
  <c r="AQ230" i="6"/>
  <c r="AP230" i="6"/>
  <c r="AO230" i="6"/>
  <c r="AN230" i="6"/>
  <c r="AM230" i="6"/>
  <c r="AL230" i="6"/>
  <c r="AK230" i="6"/>
  <c r="AJ230" i="6"/>
  <c r="AI230" i="6"/>
  <c r="AH230" i="6"/>
  <c r="AG230" i="6"/>
  <c r="AF230" i="6"/>
  <c r="AE230" i="6"/>
  <c r="AD230" i="6"/>
  <c r="AC230" i="6"/>
  <c r="AB230" i="6"/>
  <c r="AA230" i="6"/>
  <c r="Z230" i="6"/>
  <c r="Y230" i="6"/>
  <c r="X230" i="6"/>
  <c r="W230" i="6"/>
  <c r="V230" i="6"/>
  <c r="U230" i="6"/>
  <c r="T230" i="6"/>
  <c r="S230" i="6"/>
  <c r="R230" i="6"/>
  <c r="Q230" i="6"/>
  <c r="P230" i="6"/>
  <c r="O230" i="6"/>
  <c r="N230" i="6"/>
  <c r="M230" i="6"/>
  <c r="L230" i="6"/>
  <c r="K230" i="6"/>
  <c r="J230" i="6"/>
  <c r="I230" i="6"/>
  <c r="H230" i="6"/>
  <c r="G230" i="6"/>
  <c r="F230" i="6"/>
  <c r="E230" i="6"/>
  <c r="D230" i="6"/>
  <c r="C230" i="6"/>
  <c r="AX229" i="6"/>
  <c r="AW229" i="6"/>
  <c r="AV229" i="6"/>
  <c r="AU229" i="6"/>
  <c r="AT229" i="6"/>
  <c r="AS229" i="6"/>
  <c r="AR229" i="6"/>
  <c r="AQ229" i="6"/>
  <c r="AP229" i="6"/>
  <c r="AO229" i="6"/>
  <c r="AN229" i="6"/>
  <c r="AM229" i="6"/>
  <c r="AL229" i="6"/>
  <c r="AK229" i="6"/>
  <c r="AJ229" i="6"/>
  <c r="AI229" i="6"/>
  <c r="AH229" i="6"/>
  <c r="AG229" i="6"/>
  <c r="AF229" i="6"/>
  <c r="AE229" i="6"/>
  <c r="AD229" i="6"/>
  <c r="AC229" i="6"/>
  <c r="AB229" i="6"/>
  <c r="AA229" i="6"/>
  <c r="Z229" i="6"/>
  <c r="Y229" i="6"/>
  <c r="X229" i="6"/>
  <c r="W229" i="6"/>
  <c r="V229" i="6"/>
  <c r="U229" i="6"/>
  <c r="T229" i="6"/>
  <c r="S229" i="6"/>
  <c r="R229" i="6"/>
  <c r="Q229" i="6"/>
  <c r="P229" i="6"/>
  <c r="O229" i="6"/>
  <c r="N229" i="6"/>
  <c r="M229" i="6"/>
  <c r="L229" i="6"/>
  <c r="K229" i="6"/>
  <c r="J229" i="6"/>
  <c r="I229" i="6"/>
  <c r="H229" i="6"/>
  <c r="G229" i="6"/>
  <c r="F229" i="6"/>
  <c r="E229" i="6"/>
  <c r="D229" i="6"/>
  <c r="C229" i="6"/>
  <c r="AX228" i="6"/>
  <c r="AW228" i="6"/>
  <c r="AV228" i="6"/>
  <c r="AU228" i="6"/>
  <c r="AT228" i="6"/>
  <c r="AS228" i="6"/>
  <c r="AR228" i="6"/>
  <c r="AQ228" i="6"/>
  <c r="AP228" i="6"/>
  <c r="AO228" i="6"/>
  <c r="AN228" i="6"/>
  <c r="AM228" i="6"/>
  <c r="AL228" i="6"/>
  <c r="AK228" i="6"/>
  <c r="AJ228" i="6"/>
  <c r="AI228" i="6"/>
  <c r="AH228" i="6"/>
  <c r="AG228" i="6"/>
  <c r="AF228" i="6"/>
  <c r="AE228" i="6"/>
  <c r="AD228" i="6"/>
  <c r="AC228" i="6"/>
  <c r="AB228" i="6"/>
  <c r="AA228" i="6"/>
  <c r="Z228" i="6"/>
  <c r="Y228" i="6"/>
  <c r="X228" i="6"/>
  <c r="W228" i="6"/>
  <c r="V228" i="6"/>
  <c r="U228" i="6"/>
  <c r="T228" i="6"/>
  <c r="S228" i="6"/>
  <c r="R228" i="6"/>
  <c r="Q228" i="6"/>
  <c r="P228" i="6"/>
  <c r="O228" i="6"/>
  <c r="N228" i="6"/>
  <c r="M228" i="6"/>
  <c r="L228" i="6"/>
  <c r="K228" i="6"/>
  <c r="J228" i="6"/>
  <c r="I228" i="6"/>
  <c r="H228" i="6"/>
  <c r="G228" i="6"/>
  <c r="F228" i="6"/>
  <c r="E228" i="6"/>
  <c r="D228" i="6"/>
  <c r="C228" i="6"/>
  <c r="AX227" i="6"/>
  <c r="AW227" i="6"/>
  <c r="AV227" i="6"/>
  <c r="AU227" i="6"/>
  <c r="AT227" i="6"/>
  <c r="AS227" i="6"/>
  <c r="AR227" i="6"/>
  <c r="AQ227" i="6"/>
  <c r="AP227" i="6"/>
  <c r="AO227" i="6"/>
  <c r="AN227" i="6"/>
  <c r="AM227" i="6"/>
  <c r="AL227" i="6"/>
  <c r="AK227" i="6"/>
  <c r="AJ227" i="6"/>
  <c r="AI227" i="6"/>
  <c r="AH227" i="6"/>
  <c r="AG227" i="6"/>
  <c r="AF227" i="6"/>
  <c r="AE227" i="6"/>
  <c r="AD227" i="6"/>
  <c r="AC227" i="6"/>
  <c r="AB227" i="6"/>
  <c r="AA227" i="6"/>
  <c r="Z227" i="6"/>
  <c r="Y227" i="6"/>
  <c r="X227" i="6"/>
  <c r="W227" i="6"/>
  <c r="V227" i="6"/>
  <c r="U227" i="6"/>
  <c r="T227" i="6"/>
  <c r="S227" i="6"/>
  <c r="R227" i="6"/>
  <c r="Q227" i="6"/>
  <c r="P227" i="6"/>
  <c r="O227" i="6"/>
  <c r="N227" i="6"/>
  <c r="M227" i="6"/>
  <c r="L227" i="6"/>
  <c r="K227" i="6"/>
  <c r="J227" i="6"/>
  <c r="I227" i="6"/>
  <c r="H227" i="6"/>
  <c r="G227" i="6"/>
  <c r="F227" i="6"/>
  <c r="E227" i="6"/>
  <c r="D227" i="6"/>
  <c r="C227" i="6"/>
  <c r="AX226" i="6"/>
  <c r="AW226" i="6"/>
  <c r="AV226" i="6"/>
  <c r="AU226" i="6"/>
  <c r="AT226" i="6"/>
  <c r="AS226" i="6"/>
  <c r="AR226" i="6"/>
  <c r="AQ226" i="6"/>
  <c r="AP226" i="6"/>
  <c r="AO226" i="6"/>
  <c r="AN226" i="6"/>
  <c r="AM226" i="6"/>
  <c r="AL226" i="6"/>
  <c r="AK226" i="6"/>
  <c r="AJ226" i="6"/>
  <c r="AI226" i="6"/>
  <c r="AH226" i="6"/>
  <c r="AG226" i="6"/>
  <c r="AF226" i="6"/>
  <c r="AE226" i="6"/>
  <c r="AD226" i="6"/>
  <c r="AC226" i="6"/>
  <c r="AB226" i="6"/>
  <c r="AA226" i="6"/>
  <c r="Z226" i="6"/>
  <c r="Y226" i="6"/>
  <c r="X226" i="6"/>
  <c r="W226" i="6"/>
  <c r="V226" i="6"/>
  <c r="U226" i="6"/>
  <c r="T226" i="6"/>
  <c r="S226" i="6"/>
  <c r="R226" i="6"/>
  <c r="Q226" i="6"/>
  <c r="P226" i="6"/>
  <c r="O226" i="6"/>
  <c r="N226" i="6"/>
  <c r="M226" i="6"/>
  <c r="L226" i="6"/>
  <c r="K226" i="6"/>
  <c r="J226" i="6"/>
  <c r="I226" i="6"/>
  <c r="H226" i="6"/>
  <c r="G226" i="6"/>
  <c r="F226" i="6"/>
  <c r="E226" i="6"/>
  <c r="D226" i="6"/>
  <c r="C226" i="6"/>
  <c r="AX225" i="6"/>
  <c r="AW225" i="6"/>
  <c r="AV225" i="6"/>
  <c r="AU225" i="6"/>
  <c r="AT225" i="6"/>
  <c r="AS225" i="6"/>
  <c r="AR225" i="6"/>
  <c r="AQ225" i="6"/>
  <c r="AP225" i="6"/>
  <c r="AO225" i="6"/>
  <c r="AN225" i="6"/>
  <c r="AM225" i="6"/>
  <c r="AL225" i="6"/>
  <c r="AK225" i="6"/>
  <c r="AJ225" i="6"/>
  <c r="AI225" i="6"/>
  <c r="AH225" i="6"/>
  <c r="AG225" i="6"/>
  <c r="AF225" i="6"/>
  <c r="AE225" i="6"/>
  <c r="AD225" i="6"/>
  <c r="AC225" i="6"/>
  <c r="AB225" i="6"/>
  <c r="AA225" i="6"/>
  <c r="Z225" i="6"/>
  <c r="Y225" i="6"/>
  <c r="X225" i="6"/>
  <c r="W225" i="6"/>
  <c r="V225" i="6"/>
  <c r="U225" i="6"/>
  <c r="T225" i="6"/>
  <c r="S225" i="6"/>
  <c r="R225" i="6"/>
  <c r="Q225" i="6"/>
  <c r="P225" i="6"/>
  <c r="O225" i="6"/>
  <c r="N225" i="6"/>
  <c r="M225" i="6"/>
  <c r="L225" i="6"/>
  <c r="K225" i="6"/>
  <c r="J225" i="6"/>
  <c r="I225" i="6"/>
  <c r="H225" i="6"/>
  <c r="G225" i="6"/>
  <c r="F225" i="6"/>
  <c r="E225" i="6"/>
  <c r="D225" i="6"/>
  <c r="C225" i="6"/>
  <c r="AX224" i="6"/>
  <c r="AW224" i="6"/>
  <c r="AV224" i="6"/>
  <c r="AU224" i="6"/>
  <c r="AT224" i="6"/>
  <c r="AS224" i="6"/>
  <c r="AR224" i="6"/>
  <c r="AQ224" i="6"/>
  <c r="AP224" i="6"/>
  <c r="AO224" i="6"/>
  <c r="AN224" i="6"/>
  <c r="AM224" i="6"/>
  <c r="AL224" i="6"/>
  <c r="AK224" i="6"/>
  <c r="AJ224" i="6"/>
  <c r="AI224" i="6"/>
  <c r="AH224" i="6"/>
  <c r="AG224" i="6"/>
  <c r="AF224" i="6"/>
  <c r="AE224" i="6"/>
  <c r="AD224" i="6"/>
  <c r="AC224" i="6"/>
  <c r="AB224" i="6"/>
  <c r="AA224" i="6"/>
  <c r="Z224" i="6"/>
  <c r="Y224" i="6"/>
  <c r="X224" i="6"/>
  <c r="W224" i="6"/>
  <c r="V224" i="6"/>
  <c r="U224" i="6"/>
  <c r="T224" i="6"/>
  <c r="S224" i="6"/>
  <c r="R224" i="6"/>
  <c r="Q224" i="6"/>
  <c r="P224" i="6"/>
  <c r="O224" i="6"/>
  <c r="N224" i="6"/>
  <c r="M224" i="6"/>
  <c r="L224" i="6"/>
  <c r="K224" i="6"/>
  <c r="J224" i="6"/>
  <c r="I224" i="6"/>
  <c r="H224" i="6"/>
  <c r="G224" i="6"/>
  <c r="F224" i="6"/>
  <c r="E224" i="6"/>
  <c r="D224" i="6"/>
  <c r="C224" i="6"/>
  <c r="AX223" i="6"/>
  <c r="AW223" i="6"/>
  <c r="AV223" i="6"/>
  <c r="AU223" i="6"/>
  <c r="AT223" i="6"/>
  <c r="AS223" i="6"/>
  <c r="AR223" i="6"/>
  <c r="AQ223" i="6"/>
  <c r="AP223" i="6"/>
  <c r="AO223" i="6"/>
  <c r="AN223" i="6"/>
  <c r="AM223" i="6"/>
  <c r="AL223" i="6"/>
  <c r="AK223" i="6"/>
  <c r="AJ223" i="6"/>
  <c r="AI223" i="6"/>
  <c r="AH223" i="6"/>
  <c r="AG223" i="6"/>
  <c r="AF223" i="6"/>
  <c r="AE223" i="6"/>
  <c r="AD223" i="6"/>
  <c r="AC223" i="6"/>
  <c r="AB223" i="6"/>
  <c r="AA223" i="6"/>
  <c r="Z223" i="6"/>
  <c r="Y223" i="6"/>
  <c r="X223" i="6"/>
  <c r="W223" i="6"/>
  <c r="V223" i="6"/>
  <c r="U223" i="6"/>
  <c r="T223" i="6"/>
  <c r="S223" i="6"/>
  <c r="R223" i="6"/>
  <c r="Q223" i="6"/>
  <c r="P223" i="6"/>
  <c r="O223" i="6"/>
  <c r="N223" i="6"/>
  <c r="M223" i="6"/>
  <c r="L223" i="6"/>
  <c r="K223" i="6"/>
  <c r="J223" i="6"/>
  <c r="I223" i="6"/>
  <c r="H223" i="6"/>
  <c r="G223" i="6"/>
  <c r="F223" i="6"/>
  <c r="E223" i="6"/>
  <c r="D223" i="6"/>
  <c r="C223" i="6"/>
  <c r="AX222" i="6"/>
  <c r="AW222" i="6"/>
  <c r="AV222" i="6"/>
  <c r="AU222" i="6"/>
  <c r="AT222" i="6"/>
  <c r="AS222" i="6"/>
  <c r="AR222" i="6"/>
  <c r="AQ222" i="6"/>
  <c r="AP222" i="6"/>
  <c r="AO222" i="6"/>
  <c r="AN222" i="6"/>
  <c r="AM222" i="6"/>
  <c r="AL222" i="6"/>
  <c r="AK222" i="6"/>
  <c r="AJ222" i="6"/>
  <c r="AI222" i="6"/>
  <c r="AH222" i="6"/>
  <c r="AG222" i="6"/>
  <c r="AF222" i="6"/>
  <c r="AE222" i="6"/>
  <c r="AD222" i="6"/>
  <c r="AC222" i="6"/>
  <c r="AB222" i="6"/>
  <c r="AA222" i="6"/>
  <c r="Z222" i="6"/>
  <c r="Y222" i="6"/>
  <c r="X222" i="6"/>
  <c r="W222" i="6"/>
  <c r="V222" i="6"/>
  <c r="U222" i="6"/>
  <c r="T222" i="6"/>
  <c r="S222" i="6"/>
  <c r="R222" i="6"/>
  <c r="Q222" i="6"/>
  <c r="P222" i="6"/>
  <c r="O222" i="6"/>
  <c r="N222" i="6"/>
  <c r="M222" i="6"/>
  <c r="L222" i="6"/>
  <c r="K222" i="6"/>
  <c r="J222" i="6"/>
  <c r="I222" i="6"/>
  <c r="H222" i="6"/>
  <c r="G222" i="6"/>
  <c r="F222" i="6"/>
  <c r="E222" i="6"/>
  <c r="D222" i="6"/>
  <c r="C222" i="6"/>
  <c r="AX221" i="6"/>
  <c r="AW221" i="6"/>
  <c r="AV221" i="6"/>
  <c r="AU221" i="6"/>
  <c r="AT221" i="6"/>
  <c r="AS221" i="6"/>
  <c r="AR221" i="6"/>
  <c r="AQ221" i="6"/>
  <c r="AP221" i="6"/>
  <c r="AO221" i="6"/>
  <c r="AN221" i="6"/>
  <c r="AM221" i="6"/>
  <c r="AL221" i="6"/>
  <c r="AK221" i="6"/>
  <c r="AJ221" i="6"/>
  <c r="AI221" i="6"/>
  <c r="AH221" i="6"/>
  <c r="AG221" i="6"/>
  <c r="AF221" i="6"/>
  <c r="AE221" i="6"/>
  <c r="AD221" i="6"/>
  <c r="AC221" i="6"/>
  <c r="AB221" i="6"/>
  <c r="AA221" i="6"/>
  <c r="Z221" i="6"/>
  <c r="Y221" i="6"/>
  <c r="X221" i="6"/>
  <c r="W221" i="6"/>
  <c r="V221" i="6"/>
  <c r="U221" i="6"/>
  <c r="T221" i="6"/>
  <c r="S221" i="6"/>
  <c r="R221" i="6"/>
  <c r="Q221" i="6"/>
  <c r="P221" i="6"/>
  <c r="O221" i="6"/>
  <c r="N221" i="6"/>
  <c r="M221" i="6"/>
  <c r="L221" i="6"/>
  <c r="K221" i="6"/>
  <c r="J221" i="6"/>
  <c r="I221" i="6"/>
  <c r="H221" i="6"/>
  <c r="G221" i="6"/>
  <c r="F221" i="6"/>
  <c r="E221" i="6"/>
  <c r="D221" i="6"/>
  <c r="C221" i="6"/>
  <c r="AX220" i="6"/>
  <c r="AW220" i="6"/>
  <c r="AV220" i="6"/>
  <c r="AU220" i="6"/>
  <c r="AT220" i="6"/>
  <c r="AS220" i="6"/>
  <c r="AR220" i="6"/>
  <c r="AQ220" i="6"/>
  <c r="AP220" i="6"/>
  <c r="AO220" i="6"/>
  <c r="AN220" i="6"/>
  <c r="AM220" i="6"/>
  <c r="AL220" i="6"/>
  <c r="AK220" i="6"/>
  <c r="AJ220" i="6"/>
  <c r="AI220" i="6"/>
  <c r="AH220" i="6"/>
  <c r="AG220" i="6"/>
  <c r="AF220" i="6"/>
  <c r="AE220" i="6"/>
  <c r="AD220" i="6"/>
  <c r="AC220" i="6"/>
  <c r="AB220" i="6"/>
  <c r="AA220" i="6"/>
  <c r="Z220" i="6"/>
  <c r="Y220" i="6"/>
  <c r="X220" i="6"/>
  <c r="W220" i="6"/>
  <c r="V220" i="6"/>
  <c r="U220" i="6"/>
  <c r="T220" i="6"/>
  <c r="S220" i="6"/>
  <c r="R220" i="6"/>
  <c r="Q220" i="6"/>
  <c r="P220" i="6"/>
  <c r="O220" i="6"/>
  <c r="N220" i="6"/>
  <c r="M220" i="6"/>
  <c r="L220" i="6"/>
  <c r="K220" i="6"/>
  <c r="J220" i="6"/>
  <c r="I220" i="6"/>
  <c r="H220" i="6"/>
  <c r="G220" i="6"/>
  <c r="F220" i="6"/>
  <c r="E220" i="6"/>
  <c r="D220" i="6"/>
  <c r="C220" i="6"/>
  <c r="AX219" i="6"/>
  <c r="AW219" i="6"/>
  <c r="AV219" i="6"/>
  <c r="AU219" i="6"/>
  <c r="AT219" i="6"/>
  <c r="AS219" i="6"/>
  <c r="AR219" i="6"/>
  <c r="AQ219" i="6"/>
  <c r="AP219" i="6"/>
  <c r="AO219" i="6"/>
  <c r="AN219" i="6"/>
  <c r="AM219" i="6"/>
  <c r="AL219" i="6"/>
  <c r="AK219" i="6"/>
  <c r="AJ219" i="6"/>
  <c r="AI219" i="6"/>
  <c r="AH219" i="6"/>
  <c r="AG219" i="6"/>
  <c r="AF219" i="6"/>
  <c r="AE219" i="6"/>
  <c r="AD219" i="6"/>
  <c r="AC219" i="6"/>
  <c r="AB219" i="6"/>
  <c r="AA219" i="6"/>
  <c r="Z219" i="6"/>
  <c r="Y219" i="6"/>
  <c r="X219" i="6"/>
  <c r="W219" i="6"/>
  <c r="V219" i="6"/>
  <c r="U219" i="6"/>
  <c r="T219" i="6"/>
  <c r="S219" i="6"/>
  <c r="R219" i="6"/>
  <c r="Q219" i="6"/>
  <c r="P219" i="6"/>
  <c r="O219" i="6"/>
  <c r="N219" i="6"/>
  <c r="M219" i="6"/>
  <c r="L219" i="6"/>
  <c r="K219" i="6"/>
  <c r="J219" i="6"/>
  <c r="I219" i="6"/>
  <c r="H219" i="6"/>
  <c r="G219" i="6"/>
  <c r="F219" i="6"/>
  <c r="E219" i="6"/>
  <c r="D219" i="6"/>
  <c r="C219" i="6"/>
  <c r="AX218" i="6"/>
  <c r="AW218" i="6"/>
  <c r="AV218" i="6"/>
  <c r="AU218" i="6"/>
  <c r="AT218" i="6"/>
  <c r="AS218" i="6"/>
  <c r="AR218" i="6"/>
  <c r="AQ218" i="6"/>
  <c r="AP218" i="6"/>
  <c r="AO218" i="6"/>
  <c r="AN218" i="6"/>
  <c r="AM218" i="6"/>
  <c r="AL218" i="6"/>
  <c r="AK218" i="6"/>
  <c r="AJ218" i="6"/>
  <c r="AI218" i="6"/>
  <c r="AH218" i="6"/>
  <c r="AG218" i="6"/>
  <c r="AF218" i="6"/>
  <c r="AE218" i="6"/>
  <c r="AD218" i="6"/>
  <c r="AC218" i="6"/>
  <c r="AB218" i="6"/>
  <c r="AA218" i="6"/>
  <c r="Z218" i="6"/>
  <c r="Y218" i="6"/>
  <c r="X218" i="6"/>
  <c r="W218" i="6"/>
  <c r="V218" i="6"/>
  <c r="U218" i="6"/>
  <c r="T218" i="6"/>
  <c r="S218" i="6"/>
  <c r="R218" i="6"/>
  <c r="Q218" i="6"/>
  <c r="P218" i="6"/>
  <c r="O218" i="6"/>
  <c r="N218" i="6"/>
  <c r="M218" i="6"/>
  <c r="L218" i="6"/>
  <c r="K218" i="6"/>
  <c r="J218" i="6"/>
  <c r="I218" i="6"/>
  <c r="H218" i="6"/>
  <c r="G218" i="6"/>
  <c r="F218" i="6"/>
  <c r="E218" i="6"/>
  <c r="D218" i="6"/>
  <c r="C218" i="6"/>
  <c r="AX217" i="6"/>
  <c r="AW217" i="6"/>
  <c r="AV217" i="6"/>
  <c r="AU217" i="6"/>
  <c r="AT217" i="6"/>
  <c r="AS217" i="6"/>
  <c r="AR217" i="6"/>
  <c r="AQ217" i="6"/>
  <c r="AP217" i="6"/>
  <c r="AO217" i="6"/>
  <c r="AN217" i="6"/>
  <c r="AM217" i="6"/>
  <c r="AL217" i="6"/>
  <c r="AK217" i="6"/>
  <c r="AJ217" i="6"/>
  <c r="AI217" i="6"/>
  <c r="AH217" i="6"/>
  <c r="AG217" i="6"/>
  <c r="AF217" i="6"/>
  <c r="AE217" i="6"/>
  <c r="AD217" i="6"/>
  <c r="AC217" i="6"/>
  <c r="AB217" i="6"/>
  <c r="AA217" i="6"/>
  <c r="Z217" i="6"/>
  <c r="Y217" i="6"/>
  <c r="X217" i="6"/>
  <c r="W217" i="6"/>
  <c r="V217" i="6"/>
  <c r="U217" i="6"/>
  <c r="T217" i="6"/>
  <c r="S217" i="6"/>
  <c r="R217" i="6"/>
  <c r="Q217" i="6"/>
  <c r="P217" i="6"/>
  <c r="O217" i="6"/>
  <c r="N217" i="6"/>
  <c r="M217" i="6"/>
  <c r="L217" i="6"/>
  <c r="K217" i="6"/>
  <c r="J217" i="6"/>
  <c r="I217" i="6"/>
  <c r="H217" i="6"/>
  <c r="G217" i="6"/>
  <c r="F217" i="6"/>
  <c r="E217" i="6"/>
  <c r="D217" i="6"/>
  <c r="C217" i="6"/>
  <c r="AX216" i="6"/>
  <c r="AW216" i="6"/>
  <c r="AV216" i="6"/>
  <c r="AU216" i="6"/>
  <c r="AT216" i="6"/>
  <c r="AS216" i="6"/>
  <c r="AR216" i="6"/>
  <c r="AQ216" i="6"/>
  <c r="AP216" i="6"/>
  <c r="AO216" i="6"/>
  <c r="AN216" i="6"/>
  <c r="AM216" i="6"/>
  <c r="AL216" i="6"/>
  <c r="AK216" i="6"/>
  <c r="AJ216" i="6"/>
  <c r="AI216" i="6"/>
  <c r="AH216" i="6"/>
  <c r="AG216" i="6"/>
  <c r="AF216" i="6"/>
  <c r="AE216" i="6"/>
  <c r="AD216" i="6"/>
  <c r="AC216" i="6"/>
  <c r="AB216" i="6"/>
  <c r="AA216" i="6"/>
  <c r="Z216" i="6"/>
  <c r="Y216" i="6"/>
  <c r="X216" i="6"/>
  <c r="W216" i="6"/>
  <c r="V216" i="6"/>
  <c r="U216" i="6"/>
  <c r="T216" i="6"/>
  <c r="S216" i="6"/>
  <c r="R216" i="6"/>
  <c r="Q216" i="6"/>
  <c r="P216" i="6"/>
  <c r="O216" i="6"/>
  <c r="N216" i="6"/>
  <c r="M216" i="6"/>
  <c r="L216" i="6"/>
  <c r="K216" i="6"/>
  <c r="J216" i="6"/>
  <c r="I216" i="6"/>
  <c r="H216" i="6"/>
  <c r="G216" i="6"/>
  <c r="F216" i="6"/>
  <c r="E216" i="6"/>
  <c r="D216" i="6"/>
  <c r="C216" i="6"/>
  <c r="AX215" i="6"/>
  <c r="AW215" i="6"/>
  <c r="AV215" i="6"/>
  <c r="AU215" i="6"/>
  <c r="AT215" i="6"/>
  <c r="AS215" i="6"/>
  <c r="AR215" i="6"/>
  <c r="AQ215" i="6"/>
  <c r="AP215" i="6"/>
  <c r="AO215" i="6"/>
  <c r="AN215" i="6"/>
  <c r="AM215" i="6"/>
  <c r="AL215" i="6"/>
  <c r="AK215" i="6"/>
  <c r="AJ215" i="6"/>
  <c r="AI215" i="6"/>
  <c r="AH215" i="6"/>
  <c r="AG215" i="6"/>
  <c r="AF215" i="6"/>
  <c r="AE215" i="6"/>
  <c r="AD215" i="6"/>
  <c r="AC215" i="6"/>
  <c r="AB215" i="6"/>
  <c r="AA215" i="6"/>
  <c r="Z215" i="6"/>
  <c r="Y215" i="6"/>
  <c r="X215" i="6"/>
  <c r="W215" i="6"/>
  <c r="V215" i="6"/>
  <c r="U215" i="6"/>
  <c r="T215" i="6"/>
  <c r="S215" i="6"/>
  <c r="R215" i="6"/>
  <c r="Q215" i="6"/>
  <c r="P215" i="6"/>
  <c r="O215" i="6"/>
  <c r="N215" i="6"/>
  <c r="M215" i="6"/>
  <c r="L215" i="6"/>
  <c r="K215" i="6"/>
  <c r="J215" i="6"/>
  <c r="I215" i="6"/>
  <c r="H215" i="6"/>
  <c r="G215" i="6"/>
  <c r="F215" i="6"/>
  <c r="E215" i="6"/>
  <c r="D215" i="6"/>
  <c r="C215" i="6"/>
  <c r="AX214" i="6"/>
  <c r="AW214" i="6"/>
  <c r="AV214" i="6"/>
  <c r="AU214" i="6"/>
  <c r="AT214" i="6"/>
  <c r="AS214" i="6"/>
  <c r="AR214" i="6"/>
  <c r="AQ214" i="6"/>
  <c r="AP214" i="6"/>
  <c r="AO214" i="6"/>
  <c r="AN214" i="6"/>
  <c r="AM214" i="6"/>
  <c r="AL214" i="6"/>
  <c r="AK214" i="6"/>
  <c r="AJ214" i="6"/>
  <c r="AI214" i="6"/>
  <c r="AH214" i="6"/>
  <c r="AG214" i="6"/>
  <c r="AF214" i="6"/>
  <c r="AE214" i="6"/>
  <c r="AD214" i="6"/>
  <c r="AC214" i="6"/>
  <c r="AB214" i="6"/>
  <c r="AA214" i="6"/>
  <c r="Z214" i="6"/>
  <c r="Y214" i="6"/>
  <c r="X214" i="6"/>
  <c r="W214" i="6"/>
  <c r="V214" i="6"/>
  <c r="U214" i="6"/>
  <c r="T214" i="6"/>
  <c r="S214" i="6"/>
  <c r="R214" i="6"/>
  <c r="Q214" i="6"/>
  <c r="P214" i="6"/>
  <c r="O214" i="6"/>
  <c r="N214" i="6"/>
  <c r="M214" i="6"/>
  <c r="L214" i="6"/>
  <c r="K214" i="6"/>
  <c r="J214" i="6"/>
  <c r="I214" i="6"/>
  <c r="H214" i="6"/>
  <c r="G214" i="6"/>
  <c r="F214" i="6"/>
  <c r="E214" i="6"/>
  <c r="D214" i="6"/>
  <c r="C214" i="6"/>
  <c r="AX213" i="6"/>
  <c r="AW213" i="6"/>
  <c r="AV213" i="6"/>
  <c r="AU213" i="6"/>
  <c r="AT213" i="6"/>
  <c r="AS213" i="6"/>
  <c r="AR213" i="6"/>
  <c r="AQ213" i="6"/>
  <c r="AP213" i="6"/>
  <c r="AO213" i="6"/>
  <c r="AN213" i="6"/>
  <c r="AM213" i="6"/>
  <c r="AL213" i="6"/>
  <c r="AK213" i="6"/>
  <c r="AJ213" i="6"/>
  <c r="AI213" i="6"/>
  <c r="AH213" i="6"/>
  <c r="AG213" i="6"/>
  <c r="AF213" i="6"/>
  <c r="AE213" i="6"/>
  <c r="AD213" i="6"/>
  <c r="AC213" i="6"/>
  <c r="AB213" i="6"/>
  <c r="AA213" i="6"/>
  <c r="Z213" i="6"/>
  <c r="Y213" i="6"/>
  <c r="X213" i="6"/>
  <c r="W213" i="6"/>
  <c r="V213" i="6"/>
  <c r="U213" i="6"/>
  <c r="T213" i="6"/>
  <c r="S213" i="6"/>
  <c r="R213" i="6"/>
  <c r="Q213" i="6"/>
  <c r="P213" i="6"/>
  <c r="O213" i="6"/>
  <c r="N213" i="6"/>
  <c r="M213" i="6"/>
  <c r="L213" i="6"/>
  <c r="K213" i="6"/>
  <c r="J213" i="6"/>
  <c r="I213" i="6"/>
  <c r="H213" i="6"/>
  <c r="G213" i="6"/>
  <c r="F213" i="6"/>
  <c r="E213" i="6"/>
  <c r="D213" i="6"/>
  <c r="C213" i="6"/>
  <c r="AX212" i="6"/>
  <c r="AW212" i="6"/>
  <c r="AV212" i="6"/>
  <c r="AU212" i="6"/>
  <c r="AT212" i="6"/>
  <c r="AS212" i="6"/>
  <c r="AR212" i="6"/>
  <c r="AQ212" i="6"/>
  <c r="AP212" i="6"/>
  <c r="AO212" i="6"/>
  <c r="AN212" i="6"/>
  <c r="AM212" i="6"/>
  <c r="AL212" i="6"/>
  <c r="AK212" i="6"/>
  <c r="AJ212" i="6"/>
  <c r="AI212" i="6"/>
  <c r="AH212" i="6"/>
  <c r="AG212" i="6"/>
  <c r="AF212" i="6"/>
  <c r="AE212" i="6"/>
  <c r="AD212" i="6"/>
  <c r="AC212" i="6"/>
  <c r="AB212" i="6"/>
  <c r="AA212" i="6"/>
  <c r="Z212" i="6"/>
  <c r="Y212" i="6"/>
  <c r="X212" i="6"/>
  <c r="W212" i="6"/>
  <c r="V212" i="6"/>
  <c r="U212" i="6"/>
  <c r="T212" i="6"/>
  <c r="S212" i="6"/>
  <c r="R212" i="6"/>
  <c r="Q212" i="6"/>
  <c r="P212" i="6"/>
  <c r="O212" i="6"/>
  <c r="N212" i="6"/>
  <c r="M212" i="6"/>
  <c r="L212" i="6"/>
  <c r="K212" i="6"/>
  <c r="J212" i="6"/>
  <c r="I212" i="6"/>
  <c r="H212" i="6"/>
  <c r="G212" i="6"/>
  <c r="F212" i="6"/>
  <c r="E212" i="6"/>
  <c r="D212" i="6"/>
  <c r="C212" i="6"/>
  <c r="AX211" i="6"/>
  <c r="AW211" i="6"/>
  <c r="AV211" i="6"/>
  <c r="AU211" i="6"/>
  <c r="AT211" i="6"/>
  <c r="AS211" i="6"/>
  <c r="AR211" i="6"/>
  <c r="AQ211" i="6"/>
  <c r="AP211" i="6"/>
  <c r="AO211" i="6"/>
  <c r="AN211" i="6"/>
  <c r="AM211" i="6"/>
  <c r="AL211" i="6"/>
  <c r="AK211" i="6"/>
  <c r="AJ211" i="6"/>
  <c r="AI211" i="6"/>
  <c r="AH211" i="6"/>
  <c r="AG211" i="6"/>
  <c r="AF211" i="6"/>
  <c r="AE211" i="6"/>
  <c r="AD211" i="6"/>
  <c r="AC211" i="6"/>
  <c r="AB211" i="6"/>
  <c r="AA211" i="6"/>
  <c r="Z211" i="6"/>
  <c r="Y211" i="6"/>
  <c r="X211" i="6"/>
  <c r="W211" i="6"/>
  <c r="V211" i="6"/>
  <c r="U211" i="6"/>
  <c r="T211" i="6"/>
  <c r="S211" i="6"/>
  <c r="R211" i="6"/>
  <c r="Q211" i="6"/>
  <c r="P211" i="6"/>
  <c r="O211" i="6"/>
  <c r="N211" i="6"/>
  <c r="M211" i="6"/>
  <c r="L211" i="6"/>
  <c r="K211" i="6"/>
  <c r="J211" i="6"/>
  <c r="I211" i="6"/>
  <c r="H211" i="6"/>
  <c r="G211" i="6"/>
  <c r="F211" i="6"/>
  <c r="E211" i="6"/>
  <c r="D211" i="6"/>
  <c r="C211" i="6"/>
  <c r="AX210" i="6"/>
  <c r="AW210" i="6"/>
  <c r="AV210" i="6"/>
  <c r="AU210" i="6"/>
  <c r="AT210" i="6"/>
  <c r="AS210" i="6"/>
  <c r="AR210" i="6"/>
  <c r="AQ210" i="6"/>
  <c r="AP210" i="6"/>
  <c r="AO210" i="6"/>
  <c r="AN210" i="6"/>
  <c r="AM210" i="6"/>
  <c r="AL210" i="6"/>
  <c r="AK210" i="6"/>
  <c r="AJ210" i="6"/>
  <c r="AI210" i="6"/>
  <c r="AH210" i="6"/>
  <c r="AG210" i="6"/>
  <c r="AF210" i="6"/>
  <c r="AE210" i="6"/>
  <c r="AD210" i="6"/>
  <c r="AC210" i="6"/>
  <c r="AB210" i="6"/>
  <c r="AA210" i="6"/>
  <c r="Z210" i="6"/>
  <c r="Y210" i="6"/>
  <c r="X210" i="6"/>
  <c r="W210" i="6"/>
  <c r="V210" i="6"/>
  <c r="U210" i="6"/>
  <c r="T210" i="6"/>
  <c r="S210" i="6"/>
  <c r="R210" i="6"/>
  <c r="Q210" i="6"/>
  <c r="P210" i="6"/>
  <c r="O210" i="6"/>
  <c r="N210" i="6"/>
  <c r="M210" i="6"/>
  <c r="L210" i="6"/>
  <c r="K210" i="6"/>
  <c r="J210" i="6"/>
  <c r="I210" i="6"/>
  <c r="H210" i="6"/>
  <c r="G210" i="6"/>
  <c r="F210" i="6"/>
  <c r="E210" i="6"/>
  <c r="D210" i="6"/>
  <c r="C210" i="6"/>
  <c r="AX209" i="6"/>
  <c r="AW209" i="6"/>
  <c r="AV209" i="6"/>
  <c r="AU209" i="6"/>
  <c r="AT209" i="6"/>
  <c r="AS209" i="6"/>
  <c r="AR209" i="6"/>
  <c r="AQ209" i="6"/>
  <c r="AP209" i="6"/>
  <c r="AO209" i="6"/>
  <c r="AN209" i="6"/>
  <c r="AM209" i="6"/>
  <c r="AL209" i="6"/>
  <c r="AK209" i="6"/>
  <c r="AJ209" i="6"/>
  <c r="AI209" i="6"/>
  <c r="AH209" i="6"/>
  <c r="AG209" i="6"/>
  <c r="AF209" i="6"/>
  <c r="AE209" i="6"/>
  <c r="AD209" i="6"/>
  <c r="AC209" i="6"/>
  <c r="AB209" i="6"/>
  <c r="AA209" i="6"/>
  <c r="Z209" i="6"/>
  <c r="Y209" i="6"/>
  <c r="X209" i="6"/>
  <c r="W209" i="6"/>
  <c r="V209" i="6"/>
  <c r="U209" i="6"/>
  <c r="T209" i="6"/>
  <c r="S209" i="6"/>
  <c r="R209" i="6"/>
  <c r="Q209" i="6"/>
  <c r="P209" i="6"/>
  <c r="O209" i="6"/>
  <c r="N209" i="6"/>
  <c r="M209" i="6"/>
  <c r="L209" i="6"/>
  <c r="K209" i="6"/>
  <c r="J209" i="6"/>
  <c r="I209" i="6"/>
  <c r="H209" i="6"/>
  <c r="G209" i="6"/>
  <c r="F209" i="6"/>
  <c r="E209" i="6"/>
  <c r="D209" i="6"/>
  <c r="C209" i="6"/>
  <c r="AX208" i="6"/>
  <c r="AW208" i="6"/>
  <c r="AV208" i="6"/>
  <c r="AU208" i="6"/>
  <c r="AT208" i="6"/>
  <c r="AS208" i="6"/>
  <c r="AR208" i="6"/>
  <c r="AQ208" i="6"/>
  <c r="AP208" i="6"/>
  <c r="AO208" i="6"/>
  <c r="AN208" i="6"/>
  <c r="AM208" i="6"/>
  <c r="AL208" i="6"/>
  <c r="AK208" i="6"/>
  <c r="AJ208" i="6"/>
  <c r="AI208" i="6"/>
  <c r="AH208" i="6"/>
  <c r="AG208" i="6"/>
  <c r="AF208" i="6"/>
  <c r="AE208" i="6"/>
  <c r="AD208" i="6"/>
  <c r="AC208" i="6"/>
  <c r="AB208" i="6"/>
  <c r="AA208" i="6"/>
  <c r="Z208" i="6"/>
  <c r="Y208" i="6"/>
  <c r="X208" i="6"/>
  <c r="W208" i="6"/>
  <c r="V208" i="6"/>
  <c r="U208" i="6"/>
  <c r="T208" i="6"/>
  <c r="S208" i="6"/>
  <c r="R208" i="6"/>
  <c r="Q208" i="6"/>
  <c r="P208" i="6"/>
  <c r="O208" i="6"/>
  <c r="N208" i="6"/>
  <c r="M208" i="6"/>
  <c r="L208" i="6"/>
  <c r="K208" i="6"/>
  <c r="J208" i="6"/>
  <c r="I208" i="6"/>
  <c r="H208" i="6"/>
  <c r="G208" i="6"/>
  <c r="F208" i="6"/>
  <c r="E208" i="6"/>
  <c r="D208" i="6"/>
  <c r="C208" i="6"/>
  <c r="AX207" i="6"/>
  <c r="AW207" i="6"/>
  <c r="AV207" i="6"/>
  <c r="AU207" i="6"/>
  <c r="AT207" i="6"/>
  <c r="AS207" i="6"/>
  <c r="AR207" i="6"/>
  <c r="AQ207" i="6"/>
  <c r="AP207" i="6"/>
  <c r="AO207" i="6"/>
  <c r="AN207" i="6"/>
  <c r="AM207" i="6"/>
  <c r="AL207" i="6"/>
  <c r="AK207" i="6"/>
  <c r="AJ207" i="6"/>
  <c r="AI207" i="6"/>
  <c r="AH207" i="6"/>
  <c r="AG207" i="6"/>
  <c r="AF207" i="6"/>
  <c r="AE207" i="6"/>
  <c r="AD207" i="6"/>
  <c r="AC207" i="6"/>
  <c r="AB207" i="6"/>
  <c r="AA207" i="6"/>
  <c r="Z207" i="6"/>
  <c r="Y207" i="6"/>
  <c r="X207" i="6"/>
  <c r="W207" i="6"/>
  <c r="V207" i="6"/>
  <c r="U207" i="6"/>
  <c r="T207" i="6"/>
  <c r="S207" i="6"/>
  <c r="R207" i="6"/>
  <c r="Q207" i="6"/>
  <c r="P207" i="6"/>
  <c r="O207" i="6"/>
  <c r="N207" i="6"/>
  <c r="M207" i="6"/>
  <c r="L207" i="6"/>
  <c r="K207" i="6"/>
  <c r="J207" i="6"/>
  <c r="I207" i="6"/>
  <c r="H207" i="6"/>
  <c r="G207" i="6"/>
  <c r="F207" i="6"/>
  <c r="E207" i="6"/>
  <c r="D207" i="6"/>
  <c r="C207" i="6"/>
  <c r="AX206" i="6"/>
  <c r="AW206" i="6"/>
  <c r="AV206" i="6"/>
  <c r="AU206" i="6"/>
  <c r="AT206" i="6"/>
  <c r="AS206" i="6"/>
  <c r="AR206" i="6"/>
  <c r="AQ206" i="6"/>
  <c r="AP206" i="6"/>
  <c r="AO206" i="6"/>
  <c r="AN206" i="6"/>
  <c r="AM206" i="6"/>
  <c r="AL206" i="6"/>
  <c r="AK206" i="6"/>
  <c r="AJ206" i="6"/>
  <c r="AI206" i="6"/>
  <c r="AH206" i="6"/>
  <c r="AG206" i="6"/>
  <c r="AF206" i="6"/>
  <c r="AE206" i="6"/>
  <c r="AD206" i="6"/>
  <c r="AC206" i="6"/>
  <c r="AB206" i="6"/>
  <c r="AA206" i="6"/>
  <c r="Z206" i="6"/>
  <c r="Y206" i="6"/>
  <c r="X206" i="6"/>
  <c r="W206" i="6"/>
  <c r="V206" i="6"/>
  <c r="U206" i="6"/>
  <c r="T206" i="6"/>
  <c r="S206" i="6"/>
  <c r="R206" i="6"/>
  <c r="Q206" i="6"/>
  <c r="P206" i="6"/>
  <c r="O206" i="6"/>
  <c r="N206" i="6"/>
  <c r="M206" i="6"/>
  <c r="L206" i="6"/>
  <c r="K206" i="6"/>
  <c r="J206" i="6"/>
  <c r="I206" i="6"/>
  <c r="H206" i="6"/>
  <c r="G206" i="6"/>
  <c r="F206" i="6"/>
  <c r="E206" i="6"/>
  <c r="D206" i="6"/>
  <c r="C206" i="6"/>
  <c r="AX205" i="6"/>
  <c r="AW205" i="6"/>
  <c r="AV205" i="6"/>
  <c r="AU205" i="6"/>
  <c r="AT205" i="6"/>
  <c r="AS205" i="6"/>
  <c r="AR205" i="6"/>
  <c r="AQ205" i="6"/>
  <c r="AP205" i="6"/>
  <c r="AO205" i="6"/>
  <c r="AN205" i="6"/>
  <c r="AM205" i="6"/>
  <c r="AL205" i="6"/>
  <c r="AK205" i="6"/>
  <c r="AJ205" i="6"/>
  <c r="AI205" i="6"/>
  <c r="AH205" i="6"/>
  <c r="AG205" i="6"/>
  <c r="AF205" i="6"/>
  <c r="AE205" i="6"/>
  <c r="AD205" i="6"/>
  <c r="AC205" i="6"/>
  <c r="AB205" i="6"/>
  <c r="AA205" i="6"/>
  <c r="Z205" i="6"/>
  <c r="Y205" i="6"/>
  <c r="X205" i="6"/>
  <c r="W205" i="6"/>
  <c r="V205" i="6"/>
  <c r="U205" i="6"/>
  <c r="T205" i="6"/>
  <c r="S205" i="6"/>
  <c r="R205" i="6"/>
  <c r="Q205" i="6"/>
  <c r="P205" i="6"/>
  <c r="O205" i="6"/>
  <c r="N205" i="6"/>
  <c r="M205" i="6"/>
  <c r="L205" i="6"/>
  <c r="K205" i="6"/>
  <c r="J205" i="6"/>
  <c r="I205" i="6"/>
  <c r="H205" i="6"/>
  <c r="G205" i="6"/>
  <c r="F205" i="6"/>
  <c r="E205" i="6"/>
  <c r="D205" i="6"/>
  <c r="C205" i="6"/>
  <c r="AX204" i="6"/>
  <c r="AW204" i="6"/>
  <c r="AV204" i="6"/>
  <c r="AU204" i="6"/>
  <c r="AT204" i="6"/>
  <c r="AS204" i="6"/>
  <c r="AR204" i="6"/>
  <c r="AQ204" i="6"/>
  <c r="AP204" i="6"/>
  <c r="AO204" i="6"/>
  <c r="AN204" i="6"/>
  <c r="AM204" i="6"/>
  <c r="AL204" i="6"/>
  <c r="AK204" i="6"/>
  <c r="AJ204" i="6"/>
  <c r="AI204" i="6"/>
  <c r="AH204" i="6"/>
  <c r="AG204" i="6"/>
  <c r="AF204" i="6"/>
  <c r="AE204" i="6"/>
  <c r="AD204" i="6"/>
  <c r="AC204" i="6"/>
  <c r="AB204" i="6"/>
  <c r="AA204" i="6"/>
  <c r="Z204" i="6"/>
  <c r="Y204" i="6"/>
  <c r="X204" i="6"/>
  <c r="W204" i="6"/>
  <c r="V204" i="6"/>
  <c r="U204" i="6"/>
  <c r="T204" i="6"/>
  <c r="S204" i="6"/>
  <c r="R204" i="6"/>
  <c r="Q204" i="6"/>
  <c r="P204" i="6"/>
  <c r="O204" i="6"/>
  <c r="N204" i="6"/>
  <c r="M204" i="6"/>
  <c r="L204" i="6"/>
  <c r="K204" i="6"/>
  <c r="J204" i="6"/>
  <c r="I204" i="6"/>
  <c r="H204" i="6"/>
  <c r="G204" i="6"/>
  <c r="F204" i="6"/>
  <c r="E204" i="6"/>
  <c r="D204" i="6"/>
  <c r="C204" i="6"/>
  <c r="AX203" i="6"/>
  <c r="AW203" i="6"/>
  <c r="AV203" i="6"/>
  <c r="AU203" i="6"/>
  <c r="AT203" i="6"/>
  <c r="AS203" i="6"/>
  <c r="AR203" i="6"/>
  <c r="AQ203" i="6"/>
  <c r="AP203" i="6"/>
  <c r="AO203" i="6"/>
  <c r="AN203" i="6"/>
  <c r="AM203" i="6"/>
  <c r="AL203" i="6"/>
  <c r="AK203" i="6"/>
  <c r="AJ203" i="6"/>
  <c r="AI203" i="6"/>
  <c r="AH203" i="6"/>
  <c r="AG203" i="6"/>
  <c r="AF203" i="6"/>
  <c r="AE203" i="6"/>
  <c r="AD203" i="6"/>
  <c r="AC203" i="6"/>
  <c r="AB203" i="6"/>
  <c r="AA203" i="6"/>
  <c r="Z203" i="6"/>
  <c r="Y203" i="6"/>
  <c r="X203" i="6"/>
  <c r="W203" i="6"/>
  <c r="V203" i="6"/>
  <c r="U203" i="6"/>
  <c r="T203" i="6"/>
  <c r="S203" i="6"/>
  <c r="R203" i="6"/>
  <c r="Q203" i="6"/>
  <c r="P203" i="6"/>
  <c r="O203" i="6"/>
  <c r="N203" i="6"/>
  <c r="M203" i="6"/>
  <c r="L203" i="6"/>
  <c r="K203" i="6"/>
  <c r="J203" i="6"/>
  <c r="I203" i="6"/>
  <c r="H203" i="6"/>
  <c r="G203" i="6"/>
  <c r="F203" i="6"/>
  <c r="E203" i="6"/>
  <c r="D203" i="6"/>
  <c r="C203" i="6"/>
  <c r="AX202" i="6"/>
  <c r="AW202" i="6"/>
  <c r="AV202" i="6"/>
  <c r="AU202" i="6"/>
  <c r="AT202" i="6"/>
  <c r="AS202" i="6"/>
  <c r="AR202" i="6"/>
  <c r="AQ202" i="6"/>
  <c r="AP202" i="6"/>
  <c r="AO202" i="6"/>
  <c r="AN202" i="6"/>
  <c r="AM202" i="6"/>
  <c r="AL202" i="6"/>
  <c r="AK202" i="6"/>
  <c r="AJ202" i="6"/>
  <c r="AI202" i="6"/>
  <c r="AH202" i="6"/>
  <c r="AG202" i="6"/>
  <c r="AF202" i="6"/>
  <c r="AE202" i="6"/>
  <c r="AD202" i="6"/>
  <c r="AC202" i="6"/>
  <c r="AB202" i="6"/>
  <c r="AA202" i="6"/>
  <c r="Z202" i="6"/>
  <c r="Y202" i="6"/>
  <c r="X202" i="6"/>
  <c r="W202" i="6"/>
  <c r="V202" i="6"/>
  <c r="U202" i="6"/>
  <c r="T202" i="6"/>
  <c r="S202" i="6"/>
  <c r="R202" i="6"/>
  <c r="Q202" i="6"/>
  <c r="P202" i="6"/>
  <c r="O202" i="6"/>
  <c r="N202" i="6"/>
  <c r="M202" i="6"/>
  <c r="L202" i="6"/>
  <c r="K202" i="6"/>
  <c r="J202" i="6"/>
  <c r="I202" i="6"/>
  <c r="H202" i="6"/>
  <c r="G202" i="6"/>
  <c r="F202" i="6"/>
  <c r="E202" i="6"/>
  <c r="D202" i="6"/>
  <c r="C202" i="6"/>
  <c r="AX201" i="6"/>
  <c r="AW201" i="6"/>
  <c r="AV201" i="6"/>
  <c r="AU201" i="6"/>
  <c r="AT201" i="6"/>
  <c r="AS201" i="6"/>
  <c r="AR201" i="6"/>
  <c r="AQ201" i="6"/>
  <c r="AP201" i="6"/>
  <c r="AO201" i="6"/>
  <c r="AN201" i="6"/>
  <c r="AM201" i="6"/>
  <c r="AL201" i="6"/>
  <c r="AK201" i="6"/>
  <c r="AJ201" i="6"/>
  <c r="AI201" i="6"/>
  <c r="AH201" i="6"/>
  <c r="AG201" i="6"/>
  <c r="AF201" i="6"/>
  <c r="AE201" i="6"/>
  <c r="AD201" i="6"/>
  <c r="AC201" i="6"/>
  <c r="AB201" i="6"/>
  <c r="AA201" i="6"/>
  <c r="Z201" i="6"/>
  <c r="Y201" i="6"/>
  <c r="X201" i="6"/>
  <c r="W201" i="6"/>
  <c r="V201" i="6"/>
  <c r="U201" i="6"/>
  <c r="T201" i="6"/>
  <c r="S201" i="6"/>
  <c r="R201" i="6"/>
  <c r="Q201" i="6"/>
  <c r="P201" i="6"/>
  <c r="O201" i="6"/>
  <c r="N201" i="6"/>
  <c r="M201" i="6"/>
  <c r="L201" i="6"/>
  <c r="K201" i="6"/>
  <c r="J201" i="6"/>
  <c r="I201" i="6"/>
  <c r="H201" i="6"/>
  <c r="G201" i="6"/>
  <c r="F201" i="6"/>
  <c r="E201" i="6"/>
  <c r="D201" i="6"/>
  <c r="C201" i="6"/>
  <c r="AX200" i="6"/>
  <c r="AW200" i="6"/>
  <c r="AV200" i="6"/>
  <c r="AU200" i="6"/>
  <c r="AT200" i="6"/>
  <c r="AS200" i="6"/>
  <c r="AR200" i="6"/>
  <c r="AQ200" i="6"/>
  <c r="AP200" i="6"/>
  <c r="AO200" i="6"/>
  <c r="AN200" i="6"/>
  <c r="AM200" i="6"/>
  <c r="AL200" i="6"/>
  <c r="AK200" i="6"/>
  <c r="AJ200" i="6"/>
  <c r="AI200" i="6"/>
  <c r="AH200" i="6"/>
  <c r="AG200" i="6"/>
  <c r="AF200" i="6"/>
  <c r="AE200" i="6"/>
  <c r="AD200" i="6"/>
  <c r="AC200" i="6"/>
  <c r="AB200" i="6"/>
  <c r="AA200" i="6"/>
  <c r="Z200" i="6"/>
  <c r="Y200" i="6"/>
  <c r="X200" i="6"/>
  <c r="W200" i="6"/>
  <c r="V200" i="6"/>
  <c r="U200" i="6"/>
  <c r="T200" i="6"/>
  <c r="S200" i="6"/>
  <c r="R200" i="6"/>
  <c r="Q200" i="6"/>
  <c r="P200" i="6"/>
  <c r="O200" i="6"/>
  <c r="N200" i="6"/>
  <c r="M200" i="6"/>
  <c r="L200" i="6"/>
  <c r="K200" i="6"/>
  <c r="J200" i="6"/>
  <c r="I200" i="6"/>
  <c r="H200" i="6"/>
  <c r="G200" i="6"/>
  <c r="F200" i="6"/>
  <c r="E200" i="6"/>
  <c r="D200" i="6"/>
  <c r="C200" i="6"/>
  <c r="AX199" i="6"/>
  <c r="AW199" i="6"/>
  <c r="AV199" i="6"/>
  <c r="AU199" i="6"/>
  <c r="AT199" i="6"/>
  <c r="AS199" i="6"/>
  <c r="AR199" i="6"/>
  <c r="AQ199" i="6"/>
  <c r="AP199" i="6"/>
  <c r="AO199" i="6"/>
  <c r="AN199" i="6"/>
  <c r="AM199" i="6"/>
  <c r="AL199" i="6"/>
  <c r="AK199" i="6"/>
  <c r="AJ199" i="6"/>
  <c r="AI199" i="6"/>
  <c r="AH199" i="6"/>
  <c r="AG199" i="6"/>
  <c r="AF199" i="6"/>
  <c r="AE199" i="6"/>
  <c r="AD199" i="6"/>
  <c r="AC199" i="6"/>
  <c r="AB199" i="6"/>
  <c r="AA199" i="6"/>
  <c r="Z199" i="6"/>
  <c r="Y199" i="6"/>
  <c r="X199" i="6"/>
  <c r="W199" i="6"/>
  <c r="V199" i="6"/>
  <c r="U199" i="6"/>
  <c r="T199" i="6"/>
  <c r="S199" i="6"/>
  <c r="R199" i="6"/>
  <c r="Q199" i="6"/>
  <c r="P199" i="6"/>
  <c r="O199" i="6"/>
  <c r="N199" i="6"/>
  <c r="M199" i="6"/>
  <c r="L199" i="6"/>
  <c r="K199" i="6"/>
  <c r="J199" i="6"/>
  <c r="I199" i="6"/>
  <c r="H199" i="6"/>
  <c r="G199" i="6"/>
  <c r="F199" i="6"/>
  <c r="E199" i="6"/>
  <c r="D199" i="6"/>
  <c r="C199" i="6"/>
  <c r="AX198" i="6"/>
  <c r="AW198" i="6"/>
  <c r="AV198" i="6"/>
  <c r="AU198" i="6"/>
  <c r="AT198" i="6"/>
  <c r="AS198" i="6"/>
  <c r="AR198" i="6"/>
  <c r="AQ198" i="6"/>
  <c r="AP198" i="6"/>
  <c r="AO198" i="6"/>
  <c r="AN198" i="6"/>
  <c r="AM198" i="6"/>
  <c r="AL198" i="6"/>
  <c r="AK198" i="6"/>
  <c r="AJ198" i="6"/>
  <c r="AI198" i="6"/>
  <c r="AH198" i="6"/>
  <c r="AG198" i="6"/>
  <c r="AF198" i="6"/>
  <c r="AE198" i="6"/>
  <c r="AD198" i="6"/>
  <c r="AC198" i="6"/>
  <c r="AB198" i="6"/>
  <c r="AA198" i="6"/>
  <c r="Z198" i="6"/>
  <c r="Y198" i="6"/>
  <c r="X198" i="6"/>
  <c r="W198" i="6"/>
  <c r="V198" i="6"/>
  <c r="U198" i="6"/>
  <c r="T198" i="6"/>
  <c r="S198" i="6"/>
  <c r="R198" i="6"/>
  <c r="Q198" i="6"/>
  <c r="P198" i="6"/>
  <c r="O198" i="6"/>
  <c r="N198" i="6"/>
  <c r="M198" i="6"/>
  <c r="L198" i="6"/>
  <c r="K198" i="6"/>
  <c r="J198" i="6"/>
  <c r="I198" i="6"/>
  <c r="H198" i="6"/>
  <c r="G198" i="6"/>
  <c r="F198" i="6"/>
  <c r="E198" i="6"/>
  <c r="D198" i="6"/>
  <c r="C198" i="6"/>
  <c r="AX197" i="6"/>
  <c r="AW197" i="6"/>
  <c r="AV197" i="6"/>
  <c r="AU197" i="6"/>
  <c r="AT197" i="6"/>
  <c r="AS197" i="6"/>
  <c r="AR197" i="6"/>
  <c r="AQ197" i="6"/>
  <c r="AP197" i="6"/>
  <c r="AO197" i="6"/>
  <c r="AN197" i="6"/>
  <c r="AM197" i="6"/>
  <c r="AL197" i="6"/>
  <c r="AK197" i="6"/>
  <c r="AJ197" i="6"/>
  <c r="AI197" i="6"/>
  <c r="AH197" i="6"/>
  <c r="AG197" i="6"/>
  <c r="AF197" i="6"/>
  <c r="AE197" i="6"/>
  <c r="AD197" i="6"/>
  <c r="AC197" i="6"/>
  <c r="AB197" i="6"/>
  <c r="AA197" i="6"/>
  <c r="Z197" i="6"/>
  <c r="Y197" i="6"/>
  <c r="X197" i="6"/>
  <c r="W197" i="6"/>
  <c r="V197" i="6"/>
  <c r="U197" i="6"/>
  <c r="T197" i="6"/>
  <c r="S197" i="6"/>
  <c r="R197" i="6"/>
  <c r="Q197" i="6"/>
  <c r="P197" i="6"/>
  <c r="O197" i="6"/>
  <c r="N197" i="6"/>
  <c r="M197" i="6"/>
  <c r="L197" i="6"/>
  <c r="K197" i="6"/>
  <c r="J197" i="6"/>
  <c r="I197" i="6"/>
  <c r="H197" i="6"/>
  <c r="G197" i="6"/>
  <c r="F197" i="6"/>
  <c r="E197" i="6"/>
  <c r="D197" i="6"/>
  <c r="C197" i="6"/>
  <c r="AX196" i="6"/>
  <c r="AW196" i="6"/>
  <c r="AV196" i="6"/>
  <c r="AU196" i="6"/>
  <c r="AT196" i="6"/>
  <c r="AS196" i="6"/>
  <c r="AR196" i="6"/>
  <c r="AQ196" i="6"/>
  <c r="AP196" i="6"/>
  <c r="AO196" i="6"/>
  <c r="AN196" i="6"/>
  <c r="AM196" i="6"/>
  <c r="AL196" i="6"/>
  <c r="AK196" i="6"/>
  <c r="AJ196" i="6"/>
  <c r="AI196" i="6"/>
  <c r="AH196" i="6"/>
  <c r="AG196" i="6"/>
  <c r="AF196" i="6"/>
  <c r="AE196" i="6"/>
  <c r="AD196" i="6"/>
  <c r="AC196" i="6"/>
  <c r="AB196" i="6"/>
  <c r="AA196" i="6"/>
  <c r="Z196" i="6"/>
  <c r="Y196" i="6"/>
  <c r="X196" i="6"/>
  <c r="W196" i="6"/>
  <c r="V196" i="6"/>
  <c r="U196" i="6"/>
  <c r="T196" i="6"/>
  <c r="S196" i="6"/>
  <c r="R196" i="6"/>
  <c r="Q196" i="6"/>
  <c r="P196" i="6"/>
  <c r="O196" i="6"/>
  <c r="N196" i="6"/>
  <c r="M196" i="6"/>
  <c r="L196" i="6"/>
  <c r="K196" i="6"/>
  <c r="J196" i="6"/>
  <c r="I196" i="6"/>
  <c r="H196" i="6"/>
  <c r="G196" i="6"/>
  <c r="F196" i="6"/>
  <c r="E196" i="6"/>
  <c r="D196" i="6"/>
  <c r="C196" i="6"/>
  <c r="AX195" i="6"/>
  <c r="AW195" i="6"/>
  <c r="AV195" i="6"/>
  <c r="AU195" i="6"/>
  <c r="AT195" i="6"/>
  <c r="AS195" i="6"/>
  <c r="AR195" i="6"/>
  <c r="AQ195" i="6"/>
  <c r="AP195" i="6"/>
  <c r="AO195" i="6"/>
  <c r="AN195" i="6"/>
  <c r="AM195" i="6"/>
  <c r="AL195" i="6"/>
  <c r="AK195" i="6"/>
  <c r="AJ195" i="6"/>
  <c r="AI195" i="6"/>
  <c r="AH195" i="6"/>
  <c r="AG195" i="6"/>
  <c r="AF195" i="6"/>
  <c r="AE195" i="6"/>
  <c r="AD195" i="6"/>
  <c r="AC195" i="6"/>
  <c r="AB195" i="6"/>
  <c r="AA195" i="6"/>
  <c r="Z195" i="6"/>
  <c r="Y195" i="6"/>
  <c r="X195" i="6"/>
  <c r="W195" i="6"/>
  <c r="V195" i="6"/>
  <c r="U195" i="6"/>
  <c r="T195" i="6"/>
  <c r="S195" i="6"/>
  <c r="R195" i="6"/>
  <c r="Q195" i="6"/>
  <c r="P195" i="6"/>
  <c r="O195" i="6"/>
  <c r="N195" i="6"/>
  <c r="M195" i="6"/>
  <c r="L195" i="6"/>
  <c r="K195" i="6"/>
  <c r="J195" i="6"/>
  <c r="I195" i="6"/>
  <c r="H195" i="6"/>
  <c r="G195" i="6"/>
  <c r="F195" i="6"/>
  <c r="E195" i="6"/>
  <c r="D195" i="6"/>
  <c r="C195" i="6"/>
  <c r="AX194" i="6"/>
  <c r="AW194" i="6"/>
  <c r="AV194" i="6"/>
  <c r="AU194" i="6"/>
  <c r="AT194" i="6"/>
  <c r="AS194" i="6"/>
  <c r="AR194" i="6"/>
  <c r="AQ194" i="6"/>
  <c r="AP194" i="6"/>
  <c r="AO194" i="6"/>
  <c r="AN194" i="6"/>
  <c r="AM194" i="6"/>
  <c r="AL194" i="6"/>
  <c r="AK194" i="6"/>
  <c r="AJ194" i="6"/>
  <c r="AI194" i="6"/>
  <c r="AH194" i="6"/>
  <c r="AG194" i="6"/>
  <c r="AF194" i="6"/>
  <c r="AE194" i="6"/>
  <c r="AD194" i="6"/>
  <c r="AC194" i="6"/>
  <c r="AB194" i="6"/>
  <c r="AA194" i="6"/>
  <c r="Z194" i="6"/>
  <c r="Y194" i="6"/>
  <c r="X194" i="6"/>
  <c r="W194" i="6"/>
  <c r="V194" i="6"/>
  <c r="U194" i="6"/>
  <c r="T194" i="6"/>
  <c r="S194" i="6"/>
  <c r="R194" i="6"/>
  <c r="Q194" i="6"/>
  <c r="P194" i="6"/>
  <c r="O194" i="6"/>
  <c r="N194" i="6"/>
  <c r="M194" i="6"/>
  <c r="L194" i="6"/>
  <c r="K194" i="6"/>
  <c r="J194" i="6"/>
  <c r="I194" i="6"/>
  <c r="H194" i="6"/>
  <c r="G194" i="6"/>
  <c r="F194" i="6"/>
  <c r="E194" i="6"/>
  <c r="D194" i="6"/>
  <c r="C194" i="6"/>
  <c r="AX193" i="6"/>
  <c r="AW193" i="6"/>
  <c r="AV193" i="6"/>
  <c r="AU193" i="6"/>
  <c r="AT193" i="6"/>
  <c r="AS193" i="6"/>
  <c r="AR193" i="6"/>
  <c r="AQ193" i="6"/>
  <c r="AP193" i="6"/>
  <c r="AO193" i="6"/>
  <c r="AN193" i="6"/>
  <c r="AM193" i="6"/>
  <c r="AL193" i="6"/>
  <c r="AK193" i="6"/>
  <c r="AJ193" i="6"/>
  <c r="AI193" i="6"/>
  <c r="AH193" i="6"/>
  <c r="AG193" i="6"/>
  <c r="AF193" i="6"/>
  <c r="AE193" i="6"/>
  <c r="AD193" i="6"/>
  <c r="AC193" i="6"/>
  <c r="AB193" i="6"/>
  <c r="AA193" i="6"/>
  <c r="Z193" i="6"/>
  <c r="Y193" i="6"/>
  <c r="X193" i="6"/>
  <c r="W193" i="6"/>
  <c r="V193" i="6"/>
  <c r="U193" i="6"/>
  <c r="T193" i="6"/>
  <c r="S193" i="6"/>
  <c r="R193" i="6"/>
  <c r="Q193" i="6"/>
  <c r="P193" i="6"/>
  <c r="O193" i="6"/>
  <c r="N193" i="6"/>
  <c r="M193" i="6"/>
  <c r="L193" i="6"/>
  <c r="K193" i="6"/>
  <c r="J193" i="6"/>
  <c r="I193" i="6"/>
  <c r="H193" i="6"/>
  <c r="G193" i="6"/>
  <c r="F193" i="6"/>
  <c r="E193" i="6"/>
  <c r="D193" i="6"/>
  <c r="C193" i="6"/>
  <c r="AX192" i="6"/>
  <c r="AW192" i="6"/>
  <c r="AV192" i="6"/>
  <c r="AU192" i="6"/>
  <c r="AT192" i="6"/>
  <c r="AS192" i="6"/>
  <c r="AR192" i="6"/>
  <c r="AQ192" i="6"/>
  <c r="AP192" i="6"/>
  <c r="AO192" i="6"/>
  <c r="AN192" i="6"/>
  <c r="AM192" i="6"/>
  <c r="AL192" i="6"/>
  <c r="AK192" i="6"/>
  <c r="AJ192" i="6"/>
  <c r="AI192" i="6"/>
  <c r="AH192" i="6"/>
  <c r="AG192" i="6"/>
  <c r="AF192" i="6"/>
  <c r="AE192" i="6"/>
  <c r="AD192" i="6"/>
  <c r="AC192" i="6"/>
  <c r="AB192" i="6"/>
  <c r="AA192" i="6"/>
  <c r="Z192" i="6"/>
  <c r="Y192" i="6"/>
  <c r="X192" i="6"/>
  <c r="W192" i="6"/>
  <c r="V192" i="6"/>
  <c r="U192" i="6"/>
  <c r="T192" i="6"/>
  <c r="S192" i="6"/>
  <c r="R192" i="6"/>
  <c r="Q192" i="6"/>
  <c r="P192" i="6"/>
  <c r="O192" i="6"/>
  <c r="N192" i="6"/>
  <c r="M192" i="6"/>
  <c r="L192" i="6"/>
  <c r="K192" i="6"/>
  <c r="J192" i="6"/>
  <c r="I192" i="6"/>
  <c r="H192" i="6"/>
  <c r="G192" i="6"/>
  <c r="F192" i="6"/>
  <c r="E192" i="6"/>
  <c r="D192" i="6"/>
  <c r="C192" i="6"/>
  <c r="AX191" i="6"/>
  <c r="AW191" i="6"/>
  <c r="AV191" i="6"/>
  <c r="AU191" i="6"/>
  <c r="AT191" i="6"/>
  <c r="AS191" i="6"/>
  <c r="AR191" i="6"/>
  <c r="AQ191" i="6"/>
  <c r="AP191" i="6"/>
  <c r="AO191" i="6"/>
  <c r="AN191" i="6"/>
  <c r="AM191" i="6"/>
  <c r="AL191" i="6"/>
  <c r="AK191" i="6"/>
  <c r="AJ191" i="6"/>
  <c r="AI191" i="6"/>
  <c r="AH191" i="6"/>
  <c r="AG191" i="6"/>
  <c r="AF191" i="6"/>
  <c r="AE191" i="6"/>
  <c r="AD191" i="6"/>
  <c r="AC191" i="6"/>
  <c r="AB191" i="6"/>
  <c r="AA191" i="6"/>
  <c r="Z191" i="6"/>
  <c r="Y191" i="6"/>
  <c r="X191" i="6"/>
  <c r="W191" i="6"/>
  <c r="V191" i="6"/>
  <c r="U191" i="6"/>
  <c r="T191" i="6"/>
  <c r="S191" i="6"/>
  <c r="R191" i="6"/>
  <c r="Q191" i="6"/>
  <c r="P191" i="6"/>
  <c r="O191" i="6"/>
  <c r="N191" i="6"/>
  <c r="M191" i="6"/>
  <c r="L191" i="6"/>
  <c r="K191" i="6"/>
  <c r="J191" i="6"/>
  <c r="I191" i="6"/>
  <c r="H191" i="6"/>
  <c r="G191" i="6"/>
  <c r="F191" i="6"/>
  <c r="E191" i="6"/>
  <c r="D191" i="6"/>
  <c r="C191" i="6"/>
  <c r="AX190" i="6"/>
  <c r="AW190" i="6"/>
  <c r="AV190" i="6"/>
  <c r="AU190" i="6"/>
  <c r="AT190" i="6"/>
  <c r="AS190" i="6"/>
  <c r="AR190" i="6"/>
  <c r="AQ190" i="6"/>
  <c r="AP190" i="6"/>
  <c r="AO190" i="6"/>
  <c r="AN190" i="6"/>
  <c r="AM190" i="6"/>
  <c r="AL190" i="6"/>
  <c r="AK190" i="6"/>
  <c r="AJ190" i="6"/>
  <c r="AI190" i="6"/>
  <c r="AH190" i="6"/>
  <c r="AG190" i="6"/>
  <c r="AF190" i="6"/>
  <c r="AE190" i="6"/>
  <c r="AD190" i="6"/>
  <c r="AC190" i="6"/>
  <c r="AB190" i="6"/>
  <c r="AA190" i="6"/>
  <c r="Z190" i="6"/>
  <c r="Y190" i="6"/>
  <c r="X190" i="6"/>
  <c r="W190" i="6"/>
  <c r="V190" i="6"/>
  <c r="U190" i="6"/>
  <c r="T190" i="6"/>
  <c r="S190" i="6"/>
  <c r="R190" i="6"/>
  <c r="Q190" i="6"/>
  <c r="P190" i="6"/>
  <c r="O190" i="6"/>
  <c r="N190" i="6"/>
  <c r="M190" i="6"/>
  <c r="L190" i="6"/>
  <c r="K190" i="6"/>
  <c r="J190" i="6"/>
  <c r="I190" i="6"/>
  <c r="H190" i="6"/>
  <c r="G190" i="6"/>
  <c r="F190" i="6"/>
  <c r="E190" i="6"/>
  <c r="D190" i="6"/>
  <c r="C190" i="6"/>
  <c r="AX189" i="6"/>
  <c r="AW189" i="6"/>
  <c r="AV189" i="6"/>
  <c r="AU189" i="6"/>
  <c r="AT189" i="6"/>
  <c r="AS189" i="6"/>
  <c r="AR189" i="6"/>
  <c r="AQ189" i="6"/>
  <c r="AP189" i="6"/>
  <c r="AO189" i="6"/>
  <c r="AN189" i="6"/>
  <c r="AM189" i="6"/>
  <c r="AL189" i="6"/>
  <c r="AK189" i="6"/>
  <c r="AJ189" i="6"/>
  <c r="AI189" i="6"/>
  <c r="AH189" i="6"/>
  <c r="AG189" i="6"/>
  <c r="AF189" i="6"/>
  <c r="AE189" i="6"/>
  <c r="AD189" i="6"/>
  <c r="AC189" i="6"/>
  <c r="AB189" i="6"/>
  <c r="AA189" i="6"/>
  <c r="Z189" i="6"/>
  <c r="Y189" i="6"/>
  <c r="X189" i="6"/>
  <c r="W189" i="6"/>
  <c r="V189" i="6"/>
  <c r="U189" i="6"/>
  <c r="T189" i="6"/>
  <c r="S189" i="6"/>
  <c r="R189" i="6"/>
  <c r="Q189" i="6"/>
  <c r="P189" i="6"/>
  <c r="O189" i="6"/>
  <c r="N189" i="6"/>
  <c r="M189" i="6"/>
  <c r="L189" i="6"/>
  <c r="K189" i="6"/>
  <c r="J189" i="6"/>
  <c r="I189" i="6"/>
  <c r="H189" i="6"/>
  <c r="G189" i="6"/>
  <c r="F189" i="6"/>
  <c r="E189" i="6"/>
  <c r="D189" i="6"/>
  <c r="C189" i="6"/>
  <c r="AX188" i="6"/>
  <c r="AW188" i="6"/>
  <c r="AV188" i="6"/>
  <c r="AU188" i="6"/>
  <c r="AU282" i="6" s="1"/>
  <c r="AT188" i="6"/>
  <c r="AT282" i="6" s="1"/>
  <c r="AS188" i="6"/>
  <c r="AS282" i="6" s="1"/>
  <c r="AR188" i="6"/>
  <c r="AR282" i="6" s="1"/>
  <c r="AQ188" i="6"/>
  <c r="AP188" i="6"/>
  <c r="AO188" i="6"/>
  <c r="AN188" i="6"/>
  <c r="AM188" i="6"/>
  <c r="AM279" i="6" s="1"/>
  <c r="AL188" i="6"/>
  <c r="AL282" i="6" s="1"/>
  <c r="AK188" i="6"/>
  <c r="AK282" i="6" s="1"/>
  <c r="AJ188" i="6"/>
  <c r="AJ282" i="6" s="1"/>
  <c r="AI188" i="6"/>
  <c r="AH188" i="6"/>
  <c r="AG188" i="6"/>
  <c r="AF188" i="6"/>
  <c r="AE188" i="6"/>
  <c r="AE282" i="6" s="1"/>
  <c r="AD188" i="6"/>
  <c r="AD282" i="6" s="1"/>
  <c r="AC188" i="6"/>
  <c r="AC282" i="6" s="1"/>
  <c r="AB188" i="6"/>
  <c r="AB282" i="6" s="1"/>
  <c r="AA188" i="6"/>
  <c r="Z188" i="6"/>
  <c r="Y188" i="6"/>
  <c r="X188" i="6"/>
  <c r="W188" i="6"/>
  <c r="V188" i="6"/>
  <c r="V282" i="6" s="1"/>
  <c r="U188" i="6"/>
  <c r="U282" i="6" s="1"/>
  <c r="T188" i="6"/>
  <c r="T282" i="6" s="1"/>
  <c r="S188" i="6"/>
  <c r="R188" i="6"/>
  <c r="Q188" i="6"/>
  <c r="P188" i="6"/>
  <c r="O188" i="6"/>
  <c r="O282" i="6" s="1"/>
  <c r="N188" i="6"/>
  <c r="N282" i="6" s="1"/>
  <c r="M188" i="6"/>
  <c r="M279" i="6" s="1"/>
  <c r="L188" i="6"/>
  <c r="L282" i="6" s="1"/>
  <c r="K188" i="6"/>
  <c r="J188" i="6"/>
  <c r="I188" i="6"/>
  <c r="H188" i="6"/>
  <c r="G188" i="6"/>
  <c r="G282" i="6" s="1"/>
  <c r="F188" i="6"/>
  <c r="F279" i="6" s="1"/>
  <c r="E188" i="6"/>
  <c r="E282" i="6" s="1"/>
  <c r="D188" i="6"/>
  <c r="D282" i="6" s="1"/>
  <c r="C188" i="6"/>
  <c r="AX187" i="6"/>
  <c r="AW187" i="6"/>
  <c r="AW281" i="6" s="1"/>
  <c r="AV187" i="6"/>
  <c r="AV281" i="6" s="1"/>
  <c r="AU187" i="6"/>
  <c r="AT187" i="6"/>
  <c r="AS187" i="6"/>
  <c r="AR187" i="6"/>
  <c r="AQ187" i="6"/>
  <c r="AQ281" i="6" s="1"/>
  <c r="AP187" i="6"/>
  <c r="AP281" i="6" s="1"/>
  <c r="AO187" i="6"/>
  <c r="AO278" i="6" s="1"/>
  <c r="AN187" i="6"/>
  <c r="AN281" i="6" s="1"/>
  <c r="AM187" i="6"/>
  <c r="AL187" i="6"/>
  <c r="AK187" i="6"/>
  <c r="AJ187" i="6"/>
  <c r="AI187" i="6"/>
  <c r="AI281" i="6" s="1"/>
  <c r="AH187" i="6"/>
  <c r="AH281" i="6" s="1"/>
  <c r="AG187" i="6"/>
  <c r="AG281" i="6" s="1"/>
  <c r="AF187" i="6"/>
  <c r="AF281" i="6" s="1"/>
  <c r="AE187" i="6"/>
  <c r="AD187" i="6"/>
  <c r="AC187" i="6"/>
  <c r="AB187" i="6"/>
  <c r="AA187" i="6"/>
  <c r="AA278" i="6" s="1"/>
  <c r="Z187" i="6"/>
  <c r="Z281" i="6" s="1"/>
  <c r="Y187" i="6"/>
  <c r="Y281" i="6" s="1"/>
  <c r="X187" i="6"/>
  <c r="X278" i="6" s="1"/>
  <c r="W187" i="6"/>
  <c r="V187" i="6"/>
  <c r="U187" i="6"/>
  <c r="T187" i="6"/>
  <c r="S187" i="6"/>
  <c r="S281" i="6" s="1"/>
  <c r="R187" i="6"/>
  <c r="R281" i="6" s="1"/>
  <c r="Q187" i="6"/>
  <c r="Q278" i="6" s="1"/>
  <c r="P187" i="6"/>
  <c r="P278" i="6" s="1"/>
  <c r="O187" i="6"/>
  <c r="N187" i="6"/>
  <c r="M187" i="6"/>
  <c r="L187" i="6"/>
  <c r="K187" i="6"/>
  <c r="K281" i="6" s="1"/>
  <c r="J187" i="6"/>
  <c r="J281" i="6" s="1"/>
  <c r="I187" i="6"/>
  <c r="I281" i="6" s="1"/>
  <c r="H187" i="6"/>
  <c r="H281" i="6" s="1"/>
  <c r="G187" i="6"/>
  <c r="F187" i="6"/>
  <c r="E187" i="6"/>
  <c r="D187" i="6"/>
  <c r="C187" i="6"/>
  <c r="C278" i="6" s="1"/>
  <c r="AX276" i="5"/>
  <c r="AW276" i="5"/>
  <c r="AV276" i="5"/>
  <c r="AU276" i="5"/>
  <c r="AT276" i="5"/>
  <c r="AS276" i="5"/>
  <c r="AR276" i="5"/>
  <c r="AQ276" i="5"/>
  <c r="AP276" i="5"/>
  <c r="AO276" i="5"/>
  <c r="AN276" i="5"/>
  <c r="AM276" i="5"/>
  <c r="AL276" i="5"/>
  <c r="AK276" i="5"/>
  <c r="AJ276" i="5"/>
  <c r="AI276" i="5"/>
  <c r="AH276" i="5"/>
  <c r="AG276" i="5"/>
  <c r="AF276" i="5"/>
  <c r="AE276" i="5"/>
  <c r="AD276" i="5"/>
  <c r="AC276" i="5"/>
  <c r="AB276" i="5"/>
  <c r="AA276" i="5"/>
  <c r="Z276" i="5"/>
  <c r="Y276" i="5"/>
  <c r="X276" i="5"/>
  <c r="W276" i="5"/>
  <c r="V276" i="5"/>
  <c r="U276" i="5"/>
  <c r="T276" i="5"/>
  <c r="S276" i="5"/>
  <c r="R276" i="5"/>
  <c r="Q276" i="5"/>
  <c r="P276" i="5"/>
  <c r="O276" i="5"/>
  <c r="N276" i="5"/>
  <c r="M276" i="5"/>
  <c r="L276" i="5"/>
  <c r="K276" i="5"/>
  <c r="J276" i="5"/>
  <c r="I276" i="5"/>
  <c r="H276" i="5"/>
  <c r="G276" i="5"/>
  <c r="F276" i="5"/>
  <c r="E276" i="5"/>
  <c r="D276" i="5"/>
  <c r="C276" i="5"/>
  <c r="AX275" i="5"/>
  <c r="AW275" i="5"/>
  <c r="AV275" i="5"/>
  <c r="AU275" i="5"/>
  <c r="AT275" i="5"/>
  <c r="AS275" i="5"/>
  <c r="AR275" i="5"/>
  <c r="AQ275" i="5"/>
  <c r="AP275" i="5"/>
  <c r="AO275" i="5"/>
  <c r="AN275" i="5"/>
  <c r="AM275" i="5"/>
  <c r="AL275" i="5"/>
  <c r="AK275" i="5"/>
  <c r="AJ275" i="5"/>
  <c r="AI275" i="5"/>
  <c r="AH275" i="5"/>
  <c r="AG275" i="5"/>
  <c r="AF275" i="5"/>
  <c r="AE275" i="5"/>
  <c r="AD275" i="5"/>
  <c r="AC275" i="5"/>
  <c r="AB275" i="5"/>
  <c r="AA275" i="5"/>
  <c r="Z275" i="5"/>
  <c r="Y275" i="5"/>
  <c r="X275" i="5"/>
  <c r="W275" i="5"/>
  <c r="V275" i="5"/>
  <c r="U275" i="5"/>
  <c r="T275" i="5"/>
  <c r="S275" i="5"/>
  <c r="R275" i="5"/>
  <c r="Q275" i="5"/>
  <c r="P275" i="5"/>
  <c r="O275" i="5"/>
  <c r="N275" i="5"/>
  <c r="M275" i="5"/>
  <c r="L275" i="5"/>
  <c r="K275" i="5"/>
  <c r="J275" i="5"/>
  <c r="I275" i="5"/>
  <c r="H275" i="5"/>
  <c r="G275" i="5"/>
  <c r="F275" i="5"/>
  <c r="E275" i="5"/>
  <c r="D275" i="5"/>
  <c r="C275" i="5"/>
  <c r="AX274" i="5"/>
  <c r="AW274" i="5"/>
  <c r="AV274" i="5"/>
  <c r="AU274" i="5"/>
  <c r="AT274" i="5"/>
  <c r="AS274" i="5"/>
  <c r="AR274" i="5"/>
  <c r="AQ274" i="5"/>
  <c r="AP274" i="5"/>
  <c r="AO274" i="5"/>
  <c r="AN274" i="5"/>
  <c r="AM274" i="5"/>
  <c r="AL274" i="5"/>
  <c r="AK274" i="5"/>
  <c r="AJ274" i="5"/>
  <c r="AI274" i="5"/>
  <c r="AH274" i="5"/>
  <c r="AG274" i="5"/>
  <c r="AF274" i="5"/>
  <c r="AE274" i="5"/>
  <c r="AD274" i="5"/>
  <c r="AC274" i="5"/>
  <c r="AB274" i="5"/>
  <c r="AA274" i="5"/>
  <c r="Z274" i="5"/>
  <c r="Y274" i="5"/>
  <c r="X274" i="5"/>
  <c r="W274" i="5"/>
  <c r="V274" i="5"/>
  <c r="U274" i="5"/>
  <c r="T274" i="5"/>
  <c r="S274" i="5"/>
  <c r="R274" i="5"/>
  <c r="Q274" i="5"/>
  <c r="P274" i="5"/>
  <c r="O274" i="5"/>
  <c r="N274" i="5"/>
  <c r="M274" i="5"/>
  <c r="L274" i="5"/>
  <c r="K274" i="5"/>
  <c r="J274" i="5"/>
  <c r="I274" i="5"/>
  <c r="H274" i="5"/>
  <c r="G274" i="5"/>
  <c r="F274" i="5"/>
  <c r="E274" i="5"/>
  <c r="D274" i="5"/>
  <c r="C274" i="5"/>
  <c r="AX273" i="5"/>
  <c r="AW273" i="5"/>
  <c r="AV273" i="5"/>
  <c r="AU273" i="5"/>
  <c r="AT273" i="5"/>
  <c r="AS273" i="5"/>
  <c r="AR273" i="5"/>
  <c r="AQ273" i="5"/>
  <c r="AP273" i="5"/>
  <c r="AO273" i="5"/>
  <c r="AN273" i="5"/>
  <c r="AM273" i="5"/>
  <c r="AL273" i="5"/>
  <c r="AK273" i="5"/>
  <c r="AJ273" i="5"/>
  <c r="AI273" i="5"/>
  <c r="AH273" i="5"/>
  <c r="AG273" i="5"/>
  <c r="AF273" i="5"/>
  <c r="AE273" i="5"/>
  <c r="AD273" i="5"/>
  <c r="AC273" i="5"/>
  <c r="AB273" i="5"/>
  <c r="AA273" i="5"/>
  <c r="Z273" i="5"/>
  <c r="Y273" i="5"/>
  <c r="X273" i="5"/>
  <c r="W273" i="5"/>
  <c r="V273" i="5"/>
  <c r="U273" i="5"/>
  <c r="T273" i="5"/>
  <c r="S273" i="5"/>
  <c r="R273" i="5"/>
  <c r="Q273" i="5"/>
  <c r="P273" i="5"/>
  <c r="O273" i="5"/>
  <c r="N273" i="5"/>
  <c r="M273" i="5"/>
  <c r="L273" i="5"/>
  <c r="K273" i="5"/>
  <c r="J273" i="5"/>
  <c r="I273" i="5"/>
  <c r="H273" i="5"/>
  <c r="G273" i="5"/>
  <c r="F273" i="5"/>
  <c r="E273" i="5"/>
  <c r="D273" i="5"/>
  <c r="C273" i="5"/>
  <c r="AX272" i="5"/>
  <c r="AW272" i="5"/>
  <c r="AV272" i="5"/>
  <c r="AU272" i="5"/>
  <c r="AT272" i="5"/>
  <c r="AS272" i="5"/>
  <c r="AR272" i="5"/>
  <c r="AQ272" i="5"/>
  <c r="AP272" i="5"/>
  <c r="AO272" i="5"/>
  <c r="AN272" i="5"/>
  <c r="AM272" i="5"/>
  <c r="AL272" i="5"/>
  <c r="AK272" i="5"/>
  <c r="AJ272" i="5"/>
  <c r="AI272" i="5"/>
  <c r="AH272" i="5"/>
  <c r="AG272" i="5"/>
  <c r="AF272" i="5"/>
  <c r="AE272" i="5"/>
  <c r="AD272" i="5"/>
  <c r="AC272" i="5"/>
  <c r="AB272" i="5"/>
  <c r="AA272" i="5"/>
  <c r="Z272" i="5"/>
  <c r="Y272" i="5"/>
  <c r="X272" i="5"/>
  <c r="W272" i="5"/>
  <c r="V272" i="5"/>
  <c r="U272" i="5"/>
  <c r="T272" i="5"/>
  <c r="S272" i="5"/>
  <c r="R272" i="5"/>
  <c r="Q272" i="5"/>
  <c r="P272" i="5"/>
  <c r="O272" i="5"/>
  <c r="N272" i="5"/>
  <c r="M272" i="5"/>
  <c r="L272" i="5"/>
  <c r="K272" i="5"/>
  <c r="J272" i="5"/>
  <c r="I272" i="5"/>
  <c r="H272" i="5"/>
  <c r="G272" i="5"/>
  <c r="F272" i="5"/>
  <c r="E272" i="5"/>
  <c r="D272" i="5"/>
  <c r="C272" i="5"/>
  <c r="AX271" i="5"/>
  <c r="AW271" i="5"/>
  <c r="AV271" i="5"/>
  <c r="AU271" i="5"/>
  <c r="AT271" i="5"/>
  <c r="AS271" i="5"/>
  <c r="AR271" i="5"/>
  <c r="AQ271" i="5"/>
  <c r="AP271" i="5"/>
  <c r="AO271" i="5"/>
  <c r="AN271" i="5"/>
  <c r="AM271" i="5"/>
  <c r="AL271" i="5"/>
  <c r="AK271" i="5"/>
  <c r="AJ271" i="5"/>
  <c r="AI271" i="5"/>
  <c r="AH271" i="5"/>
  <c r="AG271" i="5"/>
  <c r="AF271" i="5"/>
  <c r="AE271" i="5"/>
  <c r="AD271" i="5"/>
  <c r="AC271" i="5"/>
  <c r="AB271" i="5"/>
  <c r="AA271" i="5"/>
  <c r="Z271" i="5"/>
  <c r="Y271" i="5"/>
  <c r="X271" i="5"/>
  <c r="W271" i="5"/>
  <c r="V271" i="5"/>
  <c r="U271" i="5"/>
  <c r="T271" i="5"/>
  <c r="S271" i="5"/>
  <c r="R271" i="5"/>
  <c r="Q271" i="5"/>
  <c r="P271" i="5"/>
  <c r="O271" i="5"/>
  <c r="N271" i="5"/>
  <c r="M271" i="5"/>
  <c r="L271" i="5"/>
  <c r="K271" i="5"/>
  <c r="J271" i="5"/>
  <c r="I271" i="5"/>
  <c r="H271" i="5"/>
  <c r="G271" i="5"/>
  <c r="F271" i="5"/>
  <c r="E271" i="5"/>
  <c r="D271" i="5"/>
  <c r="C271" i="5"/>
  <c r="AX270" i="5"/>
  <c r="AW270" i="5"/>
  <c r="AV270" i="5"/>
  <c r="AU270" i="5"/>
  <c r="AT270" i="5"/>
  <c r="AS270" i="5"/>
  <c r="AR270" i="5"/>
  <c r="AQ270" i="5"/>
  <c r="AP270" i="5"/>
  <c r="AO270" i="5"/>
  <c r="AN270" i="5"/>
  <c r="AM270" i="5"/>
  <c r="AL270" i="5"/>
  <c r="AK270" i="5"/>
  <c r="AJ270" i="5"/>
  <c r="AI270" i="5"/>
  <c r="AH270" i="5"/>
  <c r="AG270" i="5"/>
  <c r="AF270" i="5"/>
  <c r="AE270" i="5"/>
  <c r="AD270" i="5"/>
  <c r="AC270" i="5"/>
  <c r="AB270" i="5"/>
  <c r="AA270" i="5"/>
  <c r="Z270" i="5"/>
  <c r="Y270" i="5"/>
  <c r="X270" i="5"/>
  <c r="W270" i="5"/>
  <c r="V270" i="5"/>
  <c r="U270" i="5"/>
  <c r="T270" i="5"/>
  <c r="S270" i="5"/>
  <c r="R270" i="5"/>
  <c r="Q270" i="5"/>
  <c r="P270" i="5"/>
  <c r="O270" i="5"/>
  <c r="N270" i="5"/>
  <c r="M270" i="5"/>
  <c r="L270" i="5"/>
  <c r="K270" i="5"/>
  <c r="J270" i="5"/>
  <c r="I270" i="5"/>
  <c r="H270" i="5"/>
  <c r="G270" i="5"/>
  <c r="F270" i="5"/>
  <c r="E270" i="5"/>
  <c r="D270" i="5"/>
  <c r="C270" i="5"/>
  <c r="AX269" i="5"/>
  <c r="AW269" i="5"/>
  <c r="AV269" i="5"/>
  <c r="AU269" i="5"/>
  <c r="AT269" i="5"/>
  <c r="AS269" i="5"/>
  <c r="AR269" i="5"/>
  <c r="AQ269" i="5"/>
  <c r="AP269" i="5"/>
  <c r="AO269" i="5"/>
  <c r="AN269" i="5"/>
  <c r="AM269" i="5"/>
  <c r="AL269" i="5"/>
  <c r="AK269" i="5"/>
  <c r="AJ269" i="5"/>
  <c r="AI269" i="5"/>
  <c r="AH269" i="5"/>
  <c r="AG269" i="5"/>
  <c r="AF269" i="5"/>
  <c r="AE269" i="5"/>
  <c r="AD269" i="5"/>
  <c r="AC269" i="5"/>
  <c r="AB269" i="5"/>
  <c r="AA269" i="5"/>
  <c r="Z269" i="5"/>
  <c r="Y269" i="5"/>
  <c r="X269" i="5"/>
  <c r="W269" i="5"/>
  <c r="V269" i="5"/>
  <c r="U269" i="5"/>
  <c r="T269" i="5"/>
  <c r="S269" i="5"/>
  <c r="R269" i="5"/>
  <c r="Q269" i="5"/>
  <c r="P269" i="5"/>
  <c r="O269" i="5"/>
  <c r="N269" i="5"/>
  <c r="M269" i="5"/>
  <c r="L269" i="5"/>
  <c r="K269" i="5"/>
  <c r="J269" i="5"/>
  <c r="I269" i="5"/>
  <c r="H269" i="5"/>
  <c r="G269" i="5"/>
  <c r="F269" i="5"/>
  <c r="E269" i="5"/>
  <c r="D269" i="5"/>
  <c r="C269" i="5"/>
  <c r="AX268" i="5"/>
  <c r="AW268" i="5"/>
  <c r="AV268" i="5"/>
  <c r="AU268" i="5"/>
  <c r="AT268" i="5"/>
  <c r="AS268" i="5"/>
  <c r="AR268" i="5"/>
  <c r="AQ268" i="5"/>
  <c r="AP268" i="5"/>
  <c r="AO268" i="5"/>
  <c r="AN268" i="5"/>
  <c r="AM268" i="5"/>
  <c r="AL268" i="5"/>
  <c r="AK268" i="5"/>
  <c r="AJ268" i="5"/>
  <c r="AI268" i="5"/>
  <c r="AH268" i="5"/>
  <c r="AG268" i="5"/>
  <c r="AF268" i="5"/>
  <c r="AE268" i="5"/>
  <c r="AD268" i="5"/>
  <c r="AC268" i="5"/>
  <c r="AB268" i="5"/>
  <c r="AA268" i="5"/>
  <c r="Z268" i="5"/>
  <c r="Y268" i="5"/>
  <c r="X268" i="5"/>
  <c r="W268" i="5"/>
  <c r="V268" i="5"/>
  <c r="U268" i="5"/>
  <c r="T268" i="5"/>
  <c r="S268" i="5"/>
  <c r="R268" i="5"/>
  <c r="Q268" i="5"/>
  <c r="P268" i="5"/>
  <c r="O268" i="5"/>
  <c r="N268" i="5"/>
  <c r="M268" i="5"/>
  <c r="L268" i="5"/>
  <c r="K268" i="5"/>
  <c r="J268" i="5"/>
  <c r="I268" i="5"/>
  <c r="H268" i="5"/>
  <c r="G268" i="5"/>
  <c r="F268" i="5"/>
  <c r="E268" i="5"/>
  <c r="D268" i="5"/>
  <c r="C268" i="5"/>
  <c r="AX267" i="5"/>
  <c r="AW267" i="5"/>
  <c r="AV267" i="5"/>
  <c r="AU267" i="5"/>
  <c r="AT267" i="5"/>
  <c r="AS267" i="5"/>
  <c r="AR267" i="5"/>
  <c r="AQ267" i="5"/>
  <c r="AP267" i="5"/>
  <c r="AO267" i="5"/>
  <c r="AN267" i="5"/>
  <c r="AM267" i="5"/>
  <c r="AL267" i="5"/>
  <c r="AK267" i="5"/>
  <c r="AJ267" i="5"/>
  <c r="AI267" i="5"/>
  <c r="AH267" i="5"/>
  <c r="AG267" i="5"/>
  <c r="AF267" i="5"/>
  <c r="AE267" i="5"/>
  <c r="AD267" i="5"/>
  <c r="AC267" i="5"/>
  <c r="AB267" i="5"/>
  <c r="AA267" i="5"/>
  <c r="Z267" i="5"/>
  <c r="Y267" i="5"/>
  <c r="X267" i="5"/>
  <c r="W267" i="5"/>
  <c r="V267" i="5"/>
  <c r="U267" i="5"/>
  <c r="T267" i="5"/>
  <c r="S267" i="5"/>
  <c r="R267" i="5"/>
  <c r="Q267" i="5"/>
  <c r="P267" i="5"/>
  <c r="O267" i="5"/>
  <c r="N267" i="5"/>
  <c r="M267" i="5"/>
  <c r="L267" i="5"/>
  <c r="K267" i="5"/>
  <c r="J267" i="5"/>
  <c r="I267" i="5"/>
  <c r="H267" i="5"/>
  <c r="G267" i="5"/>
  <c r="F267" i="5"/>
  <c r="E267" i="5"/>
  <c r="D267" i="5"/>
  <c r="C267" i="5"/>
  <c r="AX266" i="5"/>
  <c r="AW266" i="5"/>
  <c r="AV266" i="5"/>
  <c r="AU266" i="5"/>
  <c r="AT266" i="5"/>
  <c r="AS266" i="5"/>
  <c r="AR266" i="5"/>
  <c r="AQ266" i="5"/>
  <c r="AP266" i="5"/>
  <c r="AO266" i="5"/>
  <c r="AN266" i="5"/>
  <c r="AM266" i="5"/>
  <c r="AL266" i="5"/>
  <c r="AK266" i="5"/>
  <c r="AJ266" i="5"/>
  <c r="AI266" i="5"/>
  <c r="AH266" i="5"/>
  <c r="AG266" i="5"/>
  <c r="AF266" i="5"/>
  <c r="AE266" i="5"/>
  <c r="AD266" i="5"/>
  <c r="AC266" i="5"/>
  <c r="AB266" i="5"/>
  <c r="AA266" i="5"/>
  <c r="Z266" i="5"/>
  <c r="Y266" i="5"/>
  <c r="X266" i="5"/>
  <c r="W266" i="5"/>
  <c r="V266" i="5"/>
  <c r="U266" i="5"/>
  <c r="T266" i="5"/>
  <c r="S266" i="5"/>
  <c r="R266" i="5"/>
  <c r="Q266" i="5"/>
  <c r="P266" i="5"/>
  <c r="O266" i="5"/>
  <c r="N266" i="5"/>
  <c r="M266" i="5"/>
  <c r="L266" i="5"/>
  <c r="K266" i="5"/>
  <c r="J266" i="5"/>
  <c r="I266" i="5"/>
  <c r="H266" i="5"/>
  <c r="G266" i="5"/>
  <c r="F266" i="5"/>
  <c r="E266" i="5"/>
  <c r="D266" i="5"/>
  <c r="C266" i="5"/>
  <c r="AX265" i="5"/>
  <c r="AW265" i="5"/>
  <c r="AV265" i="5"/>
  <c r="AU265" i="5"/>
  <c r="AT265" i="5"/>
  <c r="AS265" i="5"/>
  <c r="AR265" i="5"/>
  <c r="AQ265" i="5"/>
  <c r="AP265" i="5"/>
  <c r="AO265" i="5"/>
  <c r="AN265" i="5"/>
  <c r="AM265" i="5"/>
  <c r="AL265" i="5"/>
  <c r="AK265" i="5"/>
  <c r="AJ265" i="5"/>
  <c r="AI265" i="5"/>
  <c r="AH265" i="5"/>
  <c r="AG265" i="5"/>
  <c r="AF265" i="5"/>
  <c r="AE265" i="5"/>
  <c r="AD265" i="5"/>
  <c r="AC265" i="5"/>
  <c r="AB265" i="5"/>
  <c r="AA265" i="5"/>
  <c r="Z265" i="5"/>
  <c r="Y265" i="5"/>
  <c r="X265" i="5"/>
  <c r="W265" i="5"/>
  <c r="V265" i="5"/>
  <c r="U265" i="5"/>
  <c r="T265" i="5"/>
  <c r="S265" i="5"/>
  <c r="R265" i="5"/>
  <c r="Q265" i="5"/>
  <c r="P265" i="5"/>
  <c r="O265" i="5"/>
  <c r="N265" i="5"/>
  <c r="M265" i="5"/>
  <c r="L265" i="5"/>
  <c r="K265" i="5"/>
  <c r="J265" i="5"/>
  <c r="I265" i="5"/>
  <c r="H265" i="5"/>
  <c r="G265" i="5"/>
  <c r="F265" i="5"/>
  <c r="E265" i="5"/>
  <c r="D265" i="5"/>
  <c r="C265" i="5"/>
  <c r="AX264" i="5"/>
  <c r="AW264" i="5"/>
  <c r="AV264" i="5"/>
  <c r="AU264" i="5"/>
  <c r="AT264" i="5"/>
  <c r="AS264" i="5"/>
  <c r="AR264" i="5"/>
  <c r="AQ264" i="5"/>
  <c r="AP264" i="5"/>
  <c r="AO264" i="5"/>
  <c r="AN264" i="5"/>
  <c r="AM264" i="5"/>
  <c r="AL264" i="5"/>
  <c r="AK264" i="5"/>
  <c r="AJ264" i="5"/>
  <c r="AI264" i="5"/>
  <c r="AH264" i="5"/>
  <c r="AG264" i="5"/>
  <c r="AF264" i="5"/>
  <c r="AE264" i="5"/>
  <c r="AD264" i="5"/>
  <c r="AC264" i="5"/>
  <c r="AB264" i="5"/>
  <c r="AA264" i="5"/>
  <c r="Z264" i="5"/>
  <c r="Y264" i="5"/>
  <c r="X264" i="5"/>
  <c r="W264" i="5"/>
  <c r="V264" i="5"/>
  <c r="U264" i="5"/>
  <c r="T264" i="5"/>
  <c r="S264" i="5"/>
  <c r="R264" i="5"/>
  <c r="Q264" i="5"/>
  <c r="P264" i="5"/>
  <c r="O264" i="5"/>
  <c r="N264" i="5"/>
  <c r="M264" i="5"/>
  <c r="L264" i="5"/>
  <c r="K264" i="5"/>
  <c r="J264" i="5"/>
  <c r="I264" i="5"/>
  <c r="H264" i="5"/>
  <c r="G264" i="5"/>
  <c r="F264" i="5"/>
  <c r="E264" i="5"/>
  <c r="D264" i="5"/>
  <c r="C264" i="5"/>
  <c r="AX263" i="5"/>
  <c r="AW263" i="5"/>
  <c r="AV263" i="5"/>
  <c r="AU263" i="5"/>
  <c r="AT263" i="5"/>
  <c r="AS263" i="5"/>
  <c r="AR263" i="5"/>
  <c r="AQ263" i="5"/>
  <c r="AP263" i="5"/>
  <c r="AO263" i="5"/>
  <c r="AN263" i="5"/>
  <c r="AM263" i="5"/>
  <c r="AL263" i="5"/>
  <c r="AK263" i="5"/>
  <c r="AJ263" i="5"/>
  <c r="AI263" i="5"/>
  <c r="AH263" i="5"/>
  <c r="AG263" i="5"/>
  <c r="AF263" i="5"/>
  <c r="AE263" i="5"/>
  <c r="AD263" i="5"/>
  <c r="AC263" i="5"/>
  <c r="AB263" i="5"/>
  <c r="AA263" i="5"/>
  <c r="Z263" i="5"/>
  <c r="Y263" i="5"/>
  <c r="X263" i="5"/>
  <c r="W263" i="5"/>
  <c r="V263" i="5"/>
  <c r="U263" i="5"/>
  <c r="T263" i="5"/>
  <c r="S263" i="5"/>
  <c r="R263" i="5"/>
  <c r="Q263" i="5"/>
  <c r="P263" i="5"/>
  <c r="O263" i="5"/>
  <c r="N263" i="5"/>
  <c r="M263" i="5"/>
  <c r="L263" i="5"/>
  <c r="K263" i="5"/>
  <c r="J263" i="5"/>
  <c r="I263" i="5"/>
  <c r="H263" i="5"/>
  <c r="G263" i="5"/>
  <c r="F263" i="5"/>
  <c r="E263" i="5"/>
  <c r="D263" i="5"/>
  <c r="C263" i="5"/>
  <c r="AX262" i="5"/>
  <c r="AW262" i="5"/>
  <c r="AV262" i="5"/>
  <c r="AU262" i="5"/>
  <c r="AT262" i="5"/>
  <c r="AS262" i="5"/>
  <c r="AR262" i="5"/>
  <c r="AQ262" i="5"/>
  <c r="AP262" i="5"/>
  <c r="AO262" i="5"/>
  <c r="AN262" i="5"/>
  <c r="AM262" i="5"/>
  <c r="AL262" i="5"/>
  <c r="AK262" i="5"/>
  <c r="AJ262" i="5"/>
  <c r="AI262" i="5"/>
  <c r="AH262" i="5"/>
  <c r="AG262" i="5"/>
  <c r="AF262" i="5"/>
  <c r="AE262" i="5"/>
  <c r="AD262" i="5"/>
  <c r="AC262" i="5"/>
  <c r="AB262" i="5"/>
  <c r="AA262" i="5"/>
  <c r="Z262" i="5"/>
  <c r="Y262" i="5"/>
  <c r="X262" i="5"/>
  <c r="W262" i="5"/>
  <c r="V262" i="5"/>
  <c r="U262" i="5"/>
  <c r="T262" i="5"/>
  <c r="S262" i="5"/>
  <c r="R262" i="5"/>
  <c r="Q262" i="5"/>
  <c r="P262" i="5"/>
  <c r="O262" i="5"/>
  <c r="N262" i="5"/>
  <c r="M262" i="5"/>
  <c r="L262" i="5"/>
  <c r="K262" i="5"/>
  <c r="J262" i="5"/>
  <c r="I262" i="5"/>
  <c r="H262" i="5"/>
  <c r="G262" i="5"/>
  <c r="F262" i="5"/>
  <c r="E262" i="5"/>
  <c r="D262" i="5"/>
  <c r="C262" i="5"/>
  <c r="AX261" i="5"/>
  <c r="AW261" i="5"/>
  <c r="AV261" i="5"/>
  <c r="AU261" i="5"/>
  <c r="AT261" i="5"/>
  <c r="AS261" i="5"/>
  <c r="AR261" i="5"/>
  <c r="AQ261" i="5"/>
  <c r="AP261" i="5"/>
  <c r="AO261" i="5"/>
  <c r="AN261" i="5"/>
  <c r="AM261" i="5"/>
  <c r="AL261" i="5"/>
  <c r="AK261" i="5"/>
  <c r="AJ261" i="5"/>
  <c r="AI261" i="5"/>
  <c r="AH261" i="5"/>
  <c r="AG261" i="5"/>
  <c r="AF261" i="5"/>
  <c r="AE261" i="5"/>
  <c r="AD261" i="5"/>
  <c r="AC261" i="5"/>
  <c r="AB261" i="5"/>
  <c r="AA261" i="5"/>
  <c r="Z261" i="5"/>
  <c r="Y261" i="5"/>
  <c r="X261" i="5"/>
  <c r="W261" i="5"/>
  <c r="V261" i="5"/>
  <c r="U261" i="5"/>
  <c r="T261" i="5"/>
  <c r="S261" i="5"/>
  <c r="R261" i="5"/>
  <c r="Q261" i="5"/>
  <c r="P261" i="5"/>
  <c r="O261" i="5"/>
  <c r="N261" i="5"/>
  <c r="M261" i="5"/>
  <c r="L261" i="5"/>
  <c r="K261" i="5"/>
  <c r="J261" i="5"/>
  <c r="I261" i="5"/>
  <c r="H261" i="5"/>
  <c r="G261" i="5"/>
  <c r="F261" i="5"/>
  <c r="E261" i="5"/>
  <c r="D261" i="5"/>
  <c r="C261" i="5"/>
  <c r="AX260" i="5"/>
  <c r="AW260" i="5"/>
  <c r="AV260" i="5"/>
  <c r="AU260" i="5"/>
  <c r="AT260" i="5"/>
  <c r="AS260" i="5"/>
  <c r="AR260" i="5"/>
  <c r="AQ260" i="5"/>
  <c r="AP260" i="5"/>
  <c r="AO260" i="5"/>
  <c r="AN260" i="5"/>
  <c r="AM260" i="5"/>
  <c r="AL260" i="5"/>
  <c r="AK260" i="5"/>
  <c r="AJ260" i="5"/>
  <c r="AI260" i="5"/>
  <c r="AH260" i="5"/>
  <c r="AG260" i="5"/>
  <c r="AF260" i="5"/>
  <c r="AE260" i="5"/>
  <c r="AD260" i="5"/>
  <c r="AC260" i="5"/>
  <c r="AB260" i="5"/>
  <c r="AA260" i="5"/>
  <c r="Z260" i="5"/>
  <c r="Y260" i="5"/>
  <c r="X260" i="5"/>
  <c r="W260" i="5"/>
  <c r="V260" i="5"/>
  <c r="U260" i="5"/>
  <c r="T260" i="5"/>
  <c r="S260" i="5"/>
  <c r="R260" i="5"/>
  <c r="Q260" i="5"/>
  <c r="P260" i="5"/>
  <c r="O260" i="5"/>
  <c r="N260" i="5"/>
  <c r="M260" i="5"/>
  <c r="L260" i="5"/>
  <c r="K260" i="5"/>
  <c r="J260" i="5"/>
  <c r="I260" i="5"/>
  <c r="H260" i="5"/>
  <c r="G260" i="5"/>
  <c r="F260" i="5"/>
  <c r="E260" i="5"/>
  <c r="D260" i="5"/>
  <c r="C260" i="5"/>
  <c r="AX259" i="5"/>
  <c r="AW259" i="5"/>
  <c r="AV259" i="5"/>
  <c r="AU259" i="5"/>
  <c r="AT259" i="5"/>
  <c r="AS259" i="5"/>
  <c r="AR259" i="5"/>
  <c r="AQ259" i="5"/>
  <c r="AP259" i="5"/>
  <c r="AO259" i="5"/>
  <c r="AN259" i="5"/>
  <c r="AM259" i="5"/>
  <c r="AL259" i="5"/>
  <c r="AK259" i="5"/>
  <c r="AJ259" i="5"/>
  <c r="AI259" i="5"/>
  <c r="AH259" i="5"/>
  <c r="AG259" i="5"/>
  <c r="AF259" i="5"/>
  <c r="AE259" i="5"/>
  <c r="AD259" i="5"/>
  <c r="AC259" i="5"/>
  <c r="AB259" i="5"/>
  <c r="AA259" i="5"/>
  <c r="Z259" i="5"/>
  <c r="Y259" i="5"/>
  <c r="X259" i="5"/>
  <c r="W259" i="5"/>
  <c r="V259" i="5"/>
  <c r="U259" i="5"/>
  <c r="T259" i="5"/>
  <c r="S259" i="5"/>
  <c r="R259" i="5"/>
  <c r="Q259" i="5"/>
  <c r="P259" i="5"/>
  <c r="O259" i="5"/>
  <c r="N259" i="5"/>
  <c r="M259" i="5"/>
  <c r="L259" i="5"/>
  <c r="K259" i="5"/>
  <c r="J259" i="5"/>
  <c r="I259" i="5"/>
  <c r="H259" i="5"/>
  <c r="G259" i="5"/>
  <c r="F259" i="5"/>
  <c r="E259" i="5"/>
  <c r="D259" i="5"/>
  <c r="C259" i="5"/>
  <c r="AX258" i="5"/>
  <c r="AW258" i="5"/>
  <c r="AV258" i="5"/>
  <c r="AU258" i="5"/>
  <c r="AT258" i="5"/>
  <c r="AS258" i="5"/>
  <c r="AR258" i="5"/>
  <c r="AQ258" i="5"/>
  <c r="AP258" i="5"/>
  <c r="AO258" i="5"/>
  <c r="AN258" i="5"/>
  <c r="AM258" i="5"/>
  <c r="AL258" i="5"/>
  <c r="AK258" i="5"/>
  <c r="AJ258" i="5"/>
  <c r="AI258" i="5"/>
  <c r="AH258" i="5"/>
  <c r="AG258" i="5"/>
  <c r="AF258" i="5"/>
  <c r="AE258" i="5"/>
  <c r="AD258" i="5"/>
  <c r="AC258" i="5"/>
  <c r="AB258" i="5"/>
  <c r="AA258" i="5"/>
  <c r="Z258" i="5"/>
  <c r="Y258" i="5"/>
  <c r="X258" i="5"/>
  <c r="W258" i="5"/>
  <c r="V258" i="5"/>
  <c r="U258" i="5"/>
  <c r="T258" i="5"/>
  <c r="S258" i="5"/>
  <c r="R258" i="5"/>
  <c r="Q258" i="5"/>
  <c r="P258" i="5"/>
  <c r="O258" i="5"/>
  <c r="N258" i="5"/>
  <c r="M258" i="5"/>
  <c r="L258" i="5"/>
  <c r="K258" i="5"/>
  <c r="J258" i="5"/>
  <c r="I258" i="5"/>
  <c r="H258" i="5"/>
  <c r="G258" i="5"/>
  <c r="F258" i="5"/>
  <c r="E258" i="5"/>
  <c r="D258" i="5"/>
  <c r="C258" i="5"/>
  <c r="AX257" i="5"/>
  <c r="AW257" i="5"/>
  <c r="AV257" i="5"/>
  <c r="AU257" i="5"/>
  <c r="AT257" i="5"/>
  <c r="AS257" i="5"/>
  <c r="AR257" i="5"/>
  <c r="AQ257" i="5"/>
  <c r="AP257" i="5"/>
  <c r="AO257" i="5"/>
  <c r="AN257" i="5"/>
  <c r="AM257" i="5"/>
  <c r="AL257" i="5"/>
  <c r="AK257" i="5"/>
  <c r="AJ257" i="5"/>
  <c r="AI257" i="5"/>
  <c r="AH257" i="5"/>
  <c r="AG257" i="5"/>
  <c r="AF257" i="5"/>
  <c r="AE257" i="5"/>
  <c r="AD257" i="5"/>
  <c r="AC257" i="5"/>
  <c r="AB257" i="5"/>
  <c r="AA257" i="5"/>
  <c r="Z257" i="5"/>
  <c r="Y257" i="5"/>
  <c r="X257" i="5"/>
  <c r="W257" i="5"/>
  <c r="V257" i="5"/>
  <c r="U257" i="5"/>
  <c r="T257" i="5"/>
  <c r="S257" i="5"/>
  <c r="R257" i="5"/>
  <c r="Q257" i="5"/>
  <c r="P257" i="5"/>
  <c r="O257" i="5"/>
  <c r="N257" i="5"/>
  <c r="M257" i="5"/>
  <c r="L257" i="5"/>
  <c r="K257" i="5"/>
  <c r="J257" i="5"/>
  <c r="I257" i="5"/>
  <c r="H257" i="5"/>
  <c r="G257" i="5"/>
  <c r="F257" i="5"/>
  <c r="E257" i="5"/>
  <c r="D257" i="5"/>
  <c r="C257" i="5"/>
  <c r="AX256" i="5"/>
  <c r="AW256" i="5"/>
  <c r="AV256" i="5"/>
  <c r="AU256" i="5"/>
  <c r="AT256" i="5"/>
  <c r="AS256" i="5"/>
  <c r="AR256" i="5"/>
  <c r="AQ256" i="5"/>
  <c r="AP256" i="5"/>
  <c r="AO256" i="5"/>
  <c r="AN256" i="5"/>
  <c r="AM256" i="5"/>
  <c r="AL256" i="5"/>
  <c r="AK256" i="5"/>
  <c r="AJ256" i="5"/>
  <c r="AI256" i="5"/>
  <c r="AH256" i="5"/>
  <c r="AG256" i="5"/>
  <c r="AF256" i="5"/>
  <c r="AE256" i="5"/>
  <c r="AD256" i="5"/>
  <c r="AC256" i="5"/>
  <c r="AB256" i="5"/>
  <c r="AA256" i="5"/>
  <c r="Z256" i="5"/>
  <c r="Y256" i="5"/>
  <c r="X256" i="5"/>
  <c r="W256" i="5"/>
  <c r="V256" i="5"/>
  <c r="U256" i="5"/>
  <c r="T256" i="5"/>
  <c r="S256" i="5"/>
  <c r="R256" i="5"/>
  <c r="Q256" i="5"/>
  <c r="P256" i="5"/>
  <c r="O256" i="5"/>
  <c r="N256" i="5"/>
  <c r="M256" i="5"/>
  <c r="L256" i="5"/>
  <c r="K256" i="5"/>
  <c r="J256" i="5"/>
  <c r="I256" i="5"/>
  <c r="H256" i="5"/>
  <c r="G256" i="5"/>
  <c r="F256" i="5"/>
  <c r="E256" i="5"/>
  <c r="D256" i="5"/>
  <c r="C256" i="5"/>
  <c r="AX255" i="5"/>
  <c r="AW255" i="5"/>
  <c r="AV255" i="5"/>
  <c r="AU255" i="5"/>
  <c r="AT255" i="5"/>
  <c r="AS255" i="5"/>
  <c r="AR255" i="5"/>
  <c r="AQ255" i="5"/>
  <c r="AP255" i="5"/>
  <c r="AO255" i="5"/>
  <c r="AN255" i="5"/>
  <c r="AM255" i="5"/>
  <c r="AL255" i="5"/>
  <c r="AK255" i="5"/>
  <c r="AJ255" i="5"/>
  <c r="AI255" i="5"/>
  <c r="AH255" i="5"/>
  <c r="AG255" i="5"/>
  <c r="AF255" i="5"/>
  <c r="AE255" i="5"/>
  <c r="AD255" i="5"/>
  <c r="AC255" i="5"/>
  <c r="AB255" i="5"/>
  <c r="AA255" i="5"/>
  <c r="Z255" i="5"/>
  <c r="Y255" i="5"/>
  <c r="X255" i="5"/>
  <c r="W255" i="5"/>
  <c r="V255" i="5"/>
  <c r="U255" i="5"/>
  <c r="T255" i="5"/>
  <c r="S255" i="5"/>
  <c r="R255" i="5"/>
  <c r="Q255" i="5"/>
  <c r="P255" i="5"/>
  <c r="O255" i="5"/>
  <c r="N255" i="5"/>
  <c r="M255" i="5"/>
  <c r="L255" i="5"/>
  <c r="K255" i="5"/>
  <c r="J255" i="5"/>
  <c r="I255" i="5"/>
  <c r="H255" i="5"/>
  <c r="G255" i="5"/>
  <c r="F255" i="5"/>
  <c r="E255" i="5"/>
  <c r="D255" i="5"/>
  <c r="C255" i="5"/>
  <c r="AX254" i="5"/>
  <c r="AW254" i="5"/>
  <c r="AV254" i="5"/>
  <c r="AU254" i="5"/>
  <c r="AT254" i="5"/>
  <c r="AS254" i="5"/>
  <c r="AR254" i="5"/>
  <c r="AQ254" i="5"/>
  <c r="AP254" i="5"/>
  <c r="AO254" i="5"/>
  <c r="AN254" i="5"/>
  <c r="AM254" i="5"/>
  <c r="AL254" i="5"/>
  <c r="AK254" i="5"/>
  <c r="AJ254" i="5"/>
  <c r="AI254" i="5"/>
  <c r="AH254" i="5"/>
  <c r="AG254" i="5"/>
  <c r="AF254" i="5"/>
  <c r="AE254" i="5"/>
  <c r="AD254" i="5"/>
  <c r="AC254" i="5"/>
  <c r="AB254" i="5"/>
  <c r="AA254" i="5"/>
  <c r="Z254" i="5"/>
  <c r="Y254" i="5"/>
  <c r="X254" i="5"/>
  <c r="W254" i="5"/>
  <c r="V254" i="5"/>
  <c r="U254" i="5"/>
  <c r="T254" i="5"/>
  <c r="S254" i="5"/>
  <c r="R254" i="5"/>
  <c r="Q254" i="5"/>
  <c r="P254" i="5"/>
  <c r="O254" i="5"/>
  <c r="N254" i="5"/>
  <c r="M254" i="5"/>
  <c r="L254" i="5"/>
  <c r="K254" i="5"/>
  <c r="J254" i="5"/>
  <c r="I254" i="5"/>
  <c r="H254" i="5"/>
  <c r="G254" i="5"/>
  <c r="F254" i="5"/>
  <c r="E254" i="5"/>
  <c r="D254" i="5"/>
  <c r="C254" i="5"/>
  <c r="AX253" i="5"/>
  <c r="AW253" i="5"/>
  <c r="AV253" i="5"/>
  <c r="AU253" i="5"/>
  <c r="AT253" i="5"/>
  <c r="AS253" i="5"/>
  <c r="AR253" i="5"/>
  <c r="AQ253" i="5"/>
  <c r="AP253" i="5"/>
  <c r="AO253" i="5"/>
  <c r="AN253" i="5"/>
  <c r="AM253" i="5"/>
  <c r="AL253" i="5"/>
  <c r="AK253" i="5"/>
  <c r="AJ253" i="5"/>
  <c r="AI253" i="5"/>
  <c r="AH253" i="5"/>
  <c r="AG253" i="5"/>
  <c r="AF253" i="5"/>
  <c r="AE253" i="5"/>
  <c r="AD253" i="5"/>
  <c r="AC253" i="5"/>
  <c r="AB253" i="5"/>
  <c r="AA253" i="5"/>
  <c r="Z253" i="5"/>
  <c r="Y253" i="5"/>
  <c r="X253" i="5"/>
  <c r="W253" i="5"/>
  <c r="V253" i="5"/>
  <c r="U253" i="5"/>
  <c r="T253" i="5"/>
  <c r="S253" i="5"/>
  <c r="R253" i="5"/>
  <c r="Q253" i="5"/>
  <c r="P253" i="5"/>
  <c r="O253" i="5"/>
  <c r="N253" i="5"/>
  <c r="M253" i="5"/>
  <c r="L253" i="5"/>
  <c r="K253" i="5"/>
  <c r="J253" i="5"/>
  <c r="I253" i="5"/>
  <c r="H253" i="5"/>
  <c r="G253" i="5"/>
  <c r="F253" i="5"/>
  <c r="E253" i="5"/>
  <c r="D253" i="5"/>
  <c r="C253" i="5"/>
  <c r="AX252" i="5"/>
  <c r="AW252" i="5"/>
  <c r="AV252" i="5"/>
  <c r="AU252" i="5"/>
  <c r="AT252" i="5"/>
  <c r="AS252" i="5"/>
  <c r="AR252" i="5"/>
  <c r="AQ252" i="5"/>
  <c r="AP252" i="5"/>
  <c r="AO252" i="5"/>
  <c r="AN252" i="5"/>
  <c r="AM252" i="5"/>
  <c r="AL252" i="5"/>
  <c r="AK252" i="5"/>
  <c r="AJ252" i="5"/>
  <c r="AI252" i="5"/>
  <c r="AH252" i="5"/>
  <c r="AG252" i="5"/>
  <c r="AF252" i="5"/>
  <c r="AE252" i="5"/>
  <c r="AD252" i="5"/>
  <c r="AC252" i="5"/>
  <c r="AB252" i="5"/>
  <c r="AA252" i="5"/>
  <c r="Z252" i="5"/>
  <c r="Y252" i="5"/>
  <c r="X252" i="5"/>
  <c r="W252" i="5"/>
  <c r="V252" i="5"/>
  <c r="U252" i="5"/>
  <c r="T252" i="5"/>
  <c r="S252" i="5"/>
  <c r="R252" i="5"/>
  <c r="Q252" i="5"/>
  <c r="P252" i="5"/>
  <c r="O252" i="5"/>
  <c r="N252" i="5"/>
  <c r="M252" i="5"/>
  <c r="L252" i="5"/>
  <c r="K252" i="5"/>
  <c r="J252" i="5"/>
  <c r="I252" i="5"/>
  <c r="H252" i="5"/>
  <c r="G252" i="5"/>
  <c r="F252" i="5"/>
  <c r="E252" i="5"/>
  <c r="D252" i="5"/>
  <c r="C252" i="5"/>
  <c r="AX251" i="5"/>
  <c r="AW251" i="5"/>
  <c r="AV251" i="5"/>
  <c r="AU251" i="5"/>
  <c r="AT251" i="5"/>
  <c r="AS251" i="5"/>
  <c r="AR251" i="5"/>
  <c r="AQ251" i="5"/>
  <c r="AP251" i="5"/>
  <c r="AO251" i="5"/>
  <c r="AN251" i="5"/>
  <c r="AM251" i="5"/>
  <c r="AL251" i="5"/>
  <c r="AK251" i="5"/>
  <c r="AJ251" i="5"/>
  <c r="AI251" i="5"/>
  <c r="AH251" i="5"/>
  <c r="AG251" i="5"/>
  <c r="AF251" i="5"/>
  <c r="AE251" i="5"/>
  <c r="AD251" i="5"/>
  <c r="AC251" i="5"/>
  <c r="AB251" i="5"/>
  <c r="AA251" i="5"/>
  <c r="Z251" i="5"/>
  <c r="Y251" i="5"/>
  <c r="X251" i="5"/>
  <c r="W251" i="5"/>
  <c r="V251" i="5"/>
  <c r="U251" i="5"/>
  <c r="T251" i="5"/>
  <c r="S251" i="5"/>
  <c r="R251" i="5"/>
  <c r="Q251" i="5"/>
  <c r="P251" i="5"/>
  <c r="O251" i="5"/>
  <c r="N251" i="5"/>
  <c r="M251" i="5"/>
  <c r="L251" i="5"/>
  <c r="K251" i="5"/>
  <c r="J251" i="5"/>
  <c r="I251" i="5"/>
  <c r="H251" i="5"/>
  <c r="G251" i="5"/>
  <c r="F251" i="5"/>
  <c r="E251" i="5"/>
  <c r="D251" i="5"/>
  <c r="C251" i="5"/>
  <c r="AX250" i="5"/>
  <c r="AW250" i="5"/>
  <c r="AV250" i="5"/>
  <c r="AU250" i="5"/>
  <c r="AT250" i="5"/>
  <c r="AS250" i="5"/>
  <c r="AR250" i="5"/>
  <c r="AQ250" i="5"/>
  <c r="AP250" i="5"/>
  <c r="AO250" i="5"/>
  <c r="AN250" i="5"/>
  <c r="AM250" i="5"/>
  <c r="AL250" i="5"/>
  <c r="AK250" i="5"/>
  <c r="AJ250" i="5"/>
  <c r="AI250" i="5"/>
  <c r="AH250" i="5"/>
  <c r="AG250" i="5"/>
  <c r="AF250" i="5"/>
  <c r="AE250" i="5"/>
  <c r="AD250" i="5"/>
  <c r="AC250" i="5"/>
  <c r="AB250" i="5"/>
  <c r="AA250" i="5"/>
  <c r="Z250" i="5"/>
  <c r="Y250" i="5"/>
  <c r="X250" i="5"/>
  <c r="W250" i="5"/>
  <c r="V250" i="5"/>
  <c r="U250" i="5"/>
  <c r="T250" i="5"/>
  <c r="S250" i="5"/>
  <c r="R250" i="5"/>
  <c r="Q250" i="5"/>
  <c r="P250" i="5"/>
  <c r="O250" i="5"/>
  <c r="N250" i="5"/>
  <c r="M250" i="5"/>
  <c r="L250" i="5"/>
  <c r="K250" i="5"/>
  <c r="J250" i="5"/>
  <c r="I250" i="5"/>
  <c r="H250" i="5"/>
  <c r="G250" i="5"/>
  <c r="F250" i="5"/>
  <c r="E250" i="5"/>
  <c r="D250" i="5"/>
  <c r="C250" i="5"/>
  <c r="AX249" i="5"/>
  <c r="AW249" i="5"/>
  <c r="AV249" i="5"/>
  <c r="AU249" i="5"/>
  <c r="AT249" i="5"/>
  <c r="AS249" i="5"/>
  <c r="AR249" i="5"/>
  <c r="AQ249" i="5"/>
  <c r="AP249" i="5"/>
  <c r="AO249" i="5"/>
  <c r="AN249" i="5"/>
  <c r="AM249" i="5"/>
  <c r="AL249" i="5"/>
  <c r="AK249" i="5"/>
  <c r="AJ249" i="5"/>
  <c r="AI249" i="5"/>
  <c r="AH249" i="5"/>
  <c r="AG249" i="5"/>
  <c r="AF249" i="5"/>
  <c r="AE249" i="5"/>
  <c r="AD249" i="5"/>
  <c r="AC249" i="5"/>
  <c r="AB249" i="5"/>
  <c r="AA249" i="5"/>
  <c r="Z249" i="5"/>
  <c r="Y249" i="5"/>
  <c r="X249" i="5"/>
  <c r="W249" i="5"/>
  <c r="V249" i="5"/>
  <c r="U249" i="5"/>
  <c r="T249" i="5"/>
  <c r="S249" i="5"/>
  <c r="R249" i="5"/>
  <c r="Q249" i="5"/>
  <c r="P249" i="5"/>
  <c r="O249" i="5"/>
  <c r="N249" i="5"/>
  <c r="M249" i="5"/>
  <c r="L249" i="5"/>
  <c r="K249" i="5"/>
  <c r="J249" i="5"/>
  <c r="I249" i="5"/>
  <c r="H249" i="5"/>
  <c r="G249" i="5"/>
  <c r="F249" i="5"/>
  <c r="E249" i="5"/>
  <c r="D249" i="5"/>
  <c r="C249" i="5"/>
  <c r="AX248" i="5"/>
  <c r="AW248" i="5"/>
  <c r="AV248" i="5"/>
  <c r="AU248" i="5"/>
  <c r="AT248" i="5"/>
  <c r="AS248" i="5"/>
  <c r="AR248" i="5"/>
  <c r="AQ248" i="5"/>
  <c r="AP248" i="5"/>
  <c r="AO248" i="5"/>
  <c r="AN248" i="5"/>
  <c r="AM248" i="5"/>
  <c r="AL248" i="5"/>
  <c r="AK248" i="5"/>
  <c r="AJ248" i="5"/>
  <c r="AI248" i="5"/>
  <c r="AH248" i="5"/>
  <c r="AG248" i="5"/>
  <c r="AF248" i="5"/>
  <c r="AE248" i="5"/>
  <c r="AD248" i="5"/>
  <c r="AC248" i="5"/>
  <c r="AB248" i="5"/>
  <c r="AA248" i="5"/>
  <c r="Z248" i="5"/>
  <c r="Y248" i="5"/>
  <c r="X248" i="5"/>
  <c r="W248" i="5"/>
  <c r="V248" i="5"/>
  <c r="U248" i="5"/>
  <c r="T248" i="5"/>
  <c r="S248" i="5"/>
  <c r="R248" i="5"/>
  <c r="Q248" i="5"/>
  <c r="P248" i="5"/>
  <c r="O248" i="5"/>
  <c r="N248" i="5"/>
  <c r="M248" i="5"/>
  <c r="L248" i="5"/>
  <c r="K248" i="5"/>
  <c r="J248" i="5"/>
  <c r="I248" i="5"/>
  <c r="H248" i="5"/>
  <c r="G248" i="5"/>
  <c r="F248" i="5"/>
  <c r="E248" i="5"/>
  <c r="D248" i="5"/>
  <c r="C248" i="5"/>
  <c r="AX247" i="5"/>
  <c r="AW247" i="5"/>
  <c r="AV247" i="5"/>
  <c r="AU247" i="5"/>
  <c r="AT247" i="5"/>
  <c r="AS247" i="5"/>
  <c r="AR247" i="5"/>
  <c r="AQ247" i="5"/>
  <c r="AP247" i="5"/>
  <c r="AO247" i="5"/>
  <c r="AN247" i="5"/>
  <c r="AM247" i="5"/>
  <c r="AL247" i="5"/>
  <c r="AK247" i="5"/>
  <c r="AJ247" i="5"/>
  <c r="AI247" i="5"/>
  <c r="AH247" i="5"/>
  <c r="AG247" i="5"/>
  <c r="AF247" i="5"/>
  <c r="AE247" i="5"/>
  <c r="AD247" i="5"/>
  <c r="AC247" i="5"/>
  <c r="AB247" i="5"/>
  <c r="AA247" i="5"/>
  <c r="Z247" i="5"/>
  <c r="Y247" i="5"/>
  <c r="X247" i="5"/>
  <c r="W247" i="5"/>
  <c r="V247" i="5"/>
  <c r="U247" i="5"/>
  <c r="T247" i="5"/>
  <c r="S247" i="5"/>
  <c r="R247" i="5"/>
  <c r="Q247" i="5"/>
  <c r="P247" i="5"/>
  <c r="O247" i="5"/>
  <c r="N247" i="5"/>
  <c r="M247" i="5"/>
  <c r="L247" i="5"/>
  <c r="K247" i="5"/>
  <c r="J247" i="5"/>
  <c r="I247" i="5"/>
  <c r="H247" i="5"/>
  <c r="G247" i="5"/>
  <c r="F247" i="5"/>
  <c r="E247" i="5"/>
  <c r="D247" i="5"/>
  <c r="C247" i="5"/>
  <c r="AX246" i="5"/>
  <c r="AW246" i="5"/>
  <c r="AV246" i="5"/>
  <c r="AU246" i="5"/>
  <c r="AT246" i="5"/>
  <c r="AS246" i="5"/>
  <c r="AR246" i="5"/>
  <c r="AQ246" i="5"/>
  <c r="AP246" i="5"/>
  <c r="AO246" i="5"/>
  <c r="AN246" i="5"/>
  <c r="AM246" i="5"/>
  <c r="AL246" i="5"/>
  <c r="AK246" i="5"/>
  <c r="AJ246" i="5"/>
  <c r="AI246" i="5"/>
  <c r="AH246" i="5"/>
  <c r="AG246" i="5"/>
  <c r="AF246" i="5"/>
  <c r="AE246" i="5"/>
  <c r="AD246" i="5"/>
  <c r="AC246" i="5"/>
  <c r="AB246" i="5"/>
  <c r="AA246" i="5"/>
  <c r="Z246" i="5"/>
  <c r="Y246" i="5"/>
  <c r="X246" i="5"/>
  <c r="W246" i="5"/>
  <c r="V246" i="5"/>
  <c r="U246" i="5"/>
  <c r="T246" i="5"/>
  <c r="S246" i="5"/>
  <c r="R246" i="5"/>
  <c r="Q246" i="5"/>
  <c r="P246" i="5"/>
  <c r="O246" i="5"/>
  <c r="N246" i="5"/>
  <c r="M246" i="5"/>
  <c r="L246" i="5"/>
  <c r="K246" i="5"/>
  <c r="J246" i="5"/>
  <c r="I246" i="5"/>
  <c r="H246" i="5"/>
  <c r="G246" i="5"/>
  <c r="F246" i="5"/>
  <c r="E246" i="5"/>
  <c r="D246" i="5"/>
  <c r="C246" i="5"/>
  <c r="AX245" i="5"/>
  <c r="AW245" i="5"/>
  <c r="AV245" i="5"/>
  <c r="AU245" i="5"/>
  <c r="AT245" i="5"/>
  <c r="AS245" i="5"/>
  <c r="AR245" i="5"/>
  <c r="AQ245" i="5"/>
  <c r="AP245" i="5"/>
  <c r="AO245" i="5"/>
  <c r="AN245" i="5"/>
  <c r="AM245" i="5"/>
  <c r="AL245" i="5"/>
  <c r="AK245" i="5"/>
  <c r="AJ245" i="5"/>
  <c r="AI245" i="5"/>
  <c r="AH245" i="5"/>
  <c r="AG245" i="5"/>
  <c r="AF245" i="5"/>
  <c r="AE245" i="5"/>
  <c r="AD245" i="5"/>
  <c r="AC245" i="5"/>
  <c r="AB245" i="5"/>
  <c r="AA245" i="5"/>
  <c r="Z245" i="5"/>
  <c r="Y245" i="5"/>
  <c r="X245" i="5"/>
  <c r="W245" i="5"/>
  <c r="V245" i="5"/>
  <c r="U245" i="5"/>
  <c r="T245" i="5"/>
  <c r="S245" i="5"/>
  <c r="R245" i="5"/>
  <c r="Q245" i="5"/>
  <c r="P245" i="5"/>
  <c r="O245" i="5"/>
  <c r="N245" i="5"/>
  <c r="M245" i="5"/>
  <c r="L245" i="5"/>
  <c r="K245" i="5"/>
  <c r="J245" i="5"/>
  <c r="I245" i="5"/>
  <c r="H245" i="5"/>
  <c r="G245" i="5"/>
  <c r="F245" i="5"/>
  <c r="E245" i="5"/>
  <c r="D245" i="5"/>
  <c r="C245" i="5"/>
  <c r="AX244" i="5"/>
  <c r="AW244" i="5"/>
  <c r="AV244" i="5"/>
  <c r="AU244" i="5"/>
  <c r="AT244" i="5"/>
  <c r="AS244" i="5"/>
  <c r="AR244" i="5"/>
  <c r="AQ244" i="5"/>
  <c r="AP244" i="5"/>
  <c r="AO244" i="5"/>
  <c r="AN244" i="5"/>
  <c r="AM244" i="5"/>
  <c r="AL244" i="5"/>
  <c r="AK244" i="5"/>
  <c r="AJ244" i="5"/>
  <c r="AI244" i="5"/>
  <c r="AH244" i="5"/>
  <c r="AG244" i="5"/>
  <c r="AF244" i="5"/>
  <c r="AE244" i="5"/>
  <c r="AD244" i="5"/>
  <c r="AC244" i="5"/>
  <c r="AB244" i="5"/>
  <c r="AA244" i="5"/>
  <c r="Z244" i="5"/>
  <c r="Y244" i="5"/>
  <c r="X244" i="5"/>
  <c r="W244" i="5"/>
  <c r="V244" i="5"/>
  <c r="U244" i="5"/>
  <c r="T244" i="5"/>
  <c r="S244" i="5"/>
  <c r="R244" i="5"/>
  <c r="Q244" i="5"/>
  <c r="P244" i="5"/>
  <c r="O244" i="5"/>
  <c r="N244" i="5"/>
  <c r="M244" i="5"/>
  <c r="L244" i="5"/>
  <c r="K244" i="5"/>
  <c r="J244" i="5"/>
  <c r="I244" i="5"/>
  <c r="H244" i="5"/>
  <c r="G244" i="5"/>
  <c r="F244" i="5"/>
  <c r="E244" i="5"/>
  <c r="D244" i="5"/>
  <c r="C244" i="5"/>
  <c r="AX243" i="5"/>
  <c r="AW243" i="5"/>
  <c r="AV243" i="5"/>
  <c r="AU243" i="5"/>
  <c r="AT243" i="5"/>
  <c r="AS243" i="5"/>
  <c r="AR243" i="5"/>
  <c r="AQ243" i="5"/>
  <c r="AP243" i="5"/>
  <c r="AO243" i="5"/>
  <c r="AN243" i="5"/>
  <c r="AM243" i="5"/>
  <c r="AL243" i="5"/>
  <c r="AK243" i="5"/>
  <c r="AJ243" i="5"/>
  <c r="AI243" i="5"/>
  <c r="AH243" i="5"/>
  <c r="AG243" i="5"/>
  <c r="AF243" i="5"/>
  <c r="AE243" i="5"/>
  <c r="AD243" i="5"/>
  <c r="AC243" i="5"/>
  <c r="AB243" i="5"/>
  <c r="AA243" i="5"/>
  <c r="Z243" i="5"/>
  <c r="Y243" i="5"/>
  <c r="X243" i="5"/>
  <c r="W243" i="5"/>
  <c r="V243" i="5"/>
  <c r="U243" i="5"/>
  <c r="T243" i="5"/>
  <c r="S243" i="5"/>
  <c r="R243" i="5"/>
  <c r="Q243" i="5"/>
  <c r="P243" i="5"/>
  <c r="O243" i="5"/>
  <c r="N243" i="5"/>
  <c r="M243" i="5"/>
  <c r="L243" i="5"/>
  <c r="K243" i="5"/>
  <c r="J243" i="5"/>
  <c r="I243" i="5"/>
  <c r="H243" i="5"/>
  <c r="G243" i="5"/>
  <c r="F243" i="5"/>
  <c r="E243" i="5"/>
  <c r="D243" i="5"/>
  <c r="C243" i="5"/>
  <c r="AX242" i="5"/>
  <c r="AW242" i="5"/>
  <c r="AV242" i="5"/>
  <c r="AU242" i="5"/>
  <c r="AT242" i="5"/>
  <c r="AS242" i="5"/>
  <c r="AR242" i="5"/>
  <c r="AQ242" i="5"/>
  <c r="AP242" i="5"/>
  <c r="AO242" i="5"/>
  <c r="AN242" i="5"/>
  <c r="AM242" i="5"/>
  <c r="AL242" i="5"/>
  <c r="AK242" i="5"/>
  <c r="AJ242" i="5"/>
  <c r="AI242" i="5"/>
  <c r="AH242" i="5"/>
  <c r="AG242" i="5"/>
  <c r="AF242" i="5"/>
  <c r="AE242" i="5"/>
  <c r="AD242" i="5"/>
  <c r="AC242" i="5"/>
  <c r="AB242" i="5"/>
  <c r="AA242" i="5"/>
  <c r="Z242" i="5"/>
  <c r="Y242" i="5"/>
  <c r="X242" i="5"/>
  <c r="W242" i="5"/>
  <c r="V242" i="5"/>
  <c r="U242" i="5"/>
  <c r="T242" i="5"/>
  <c r="S242" i="5"/>
  <c r="R242" i="5"/>
  <c r="Q242" i="5"/>
  <c r="P242" i="5"/>
  <c r="O242" i="5"/>
  <c r="N242" i="5"/>
  <c r="M242" i="5"/>
  <c r="L242" i="5"/>
  <c r="K242" i="5"/>
  <c r="J242" i="5"/>
  <c r="I242" i="5"/>
  <c r="H242" i="5"/>
  <c r="G242" i="5"/>
  <c r="F242" i="5"/>
  <c r="E242" i="5"/>
  <c r="D242" i="5"/>
  <c r="C242" i="5"/>
  <c r="AX241" i="5"/>
  <c r="AW241" i="5"/>
  <c r="AV241" i="5"/>
  <c r="AU241" i="5"/>
  <c r="AT241" i="5"/>
  <c r="AS241" i="5"/>
  <c r="AR241" i="5"/>
  <c r="AQ241" i="5"/>
  <c r="AP241" i="5"/>
  <c r="AO241" i="5"/>
  <c r="AN241" i="5"/>
  <c r="AM241" i="5"/>
  <c r="AL241" i="5"/>
  <c r="AK241" i="5"/>
  <c r="AJ241" i="5"/>
  <c r="AI241" i="5"/>
  <c r="AH241" i="5"/>
  <c r="AG241" i="5"/>
  <c r="AF241" i="5"/>
  <c r="AE241" i="5"/>
  <c r="AD241" i="5"/>
  <c r="AC241" i="5"/>
  <c r="AB241" i="5"/>
  <c r="AA241" i="5"/>
  <c r="Z241" i="5"/>
  <c r="Y241" i="5"/>
  <c r="X241" i="5"/>
  <c r="W241" i="5"/>
  <c r="V241" i="5"/>
  <c r="U241" i="5"/>
  <c r="T241" i="5"/>
  <c r="S241" i="5"/>
  <c r="R241" i="5"/>
  <c r="Q241" i="5"/>
  <c r="P241" i="5"/>
  <c r="O241" i="5"/>
  <c r="N241" i="5"/>
  <c r="M241" i="5"/>
  <c r="L241" i="5"/>
  <c r="K241" i="5"/>
  <c r="J241" i="5"/>
  <c r="I241" i="5"/>
  <c r="H241" i="5"/>
  <c r="G241" i="5"/>
  <c r="F241" i="5"/>
  <c r="E241" i="5"/>
  <c r="D241" i="5"/>
  <c r="C241" i="5"/>
  <c r="AX240" i="5"/>
  <c r="AW240" i="5"/>
  <c r="AV240" i="5"/>
  <c r="AU240" i="5"/>
  <c r="AT240" i="5"/>
  <c r="AS240" i="5"/>
  <c r="AR240" i="5"/>
  <c r="AQ240" i="5"/>
  <c r="AP240" i="5"/>
  <c r="AO240" i="5"/>
  <c r="AN240" i="5"/>
  <c r="AM240" i="5"/>
  <c r="AL240" i="5"/>
  <c r="AK240" i="5"/>
  <c r="AJ240" i="5"/>
  <c r="AI240" i="5"/>
  <c r="AH240" i="5"/>
  <c r="AG240" i="5"/>
  <c r="AF240" i="5"/>
  <c r="AE240" i="5"/>
  <c r="AD240" i="5"/>
  <c r="AC240" i="5"/>
  <c r="AB240" i="5"/>
  <c r="AA240" i="5"/>
  <c r="Z240" i="5"/>
  <c r="Y240" i="5"/>
  <c r="X240" i="5"/>
  <c r="W240" i="5"/>
  <c r="V240" i="5"/>
  <c r="U240" i="5"/>
  <c r="T240" i="5"/>
  <c r="S240" i="5"/>
  <c r="R240" i="5"/>
  <c r="Q240" i="5"/>
  <c r="P240" i="5"/>
  <c r="O240" i="5"/>
  <c r="N240" i="5"/>
  <c r="M240" i="5"/>
  <c r="L240" i="5"/>
  <c r="K240" i="5"/>
  <c r="J240" i="5"/>
  <c r="I240" i="5"/>
  <c r="H240" i="5"/>
  <c r="G240" i="5"/>
  <c r="F240" i="5"/>
  <c r="E240" i="5"/>
  <c r="D240" i="5"/>
  <c r="C240" i="5"/>
  <c r="AX239" i="5"/>
  <c r="AW239" i="5"/>
  <c r="AV239" i="5"/>
  <c r="AU239" i="5"/>
  <c r="AT239" i="5"/>
  <c r="AS239" i="5"/>
  <c r="AR239" i="5"/>
  <c r="AQ239" i="5"/>
  <c r="AP239" i="5"/>
  <c r="AO239" i="5"/>
  <c r="AN239" i="5"/>
  <c r="AM239" i="5"/>
  <c r="AL239" i="5"/>
  <c r="AK239" i="5"/>
  <c r="AJ239" i="5"/>
  <c r="AI239" i="5"/>
  <c r="AH239" i="5"/>
  <c r="AG239" i="5"/>
  <c r="AF239" i="5"/>
  <c r="AE239" i="5"/>
  <c r="AD239" i="5"/>
  <c r="AC239" i="5"/>
  <c r="AB239" i="5"/>
  <c r="AA239" i="5"/>
  <c r="Z239" i="5"/>
  <c r="Y239" i="5"/>
  <c r="X239" i="5"/>
  <c r="W239" i="5"/>
  <c r="V239" i="5"/>
  <c r="U239" i="5"/>
  <c r="T239" i="5"/>
  <c r="S239" i="5"/>
  <c r="R239" i="5"/>
  <c r="Q239" i="5"/>
  <c r="P239" i="5"/>
  <c r="O239" i="5"/>
  <c r="N239" i="5"/>
  <c r="M239" i="5"/>
  <c r="L239" i="5"/>
  <c r="K239" i="5"/>
  <c r="J239" i="5"/>
  <c r="I239" i="5"/>
  <c r="H239" i="5"/>
  <c r="G239" i="5"/>
  <c r="F239" i="5"/>
  <c r="E239" i="5"/>
  <c r="D239" i="5"/>
  <c r="C239" i="5"/>
  <c r="AX238" i="5"/>
  <c r="AW238" i="5"/>
  <c r="AV238" i="5"/>
  <c r="AU238" i="5"/>
  <c r="AT238" i="5"/>
  <c r="AS238" i="5"/>
  <c r="AR238" i="5"/>
  <c r="AQ238" i="5"/>
  <c r="AP238" i="5"/>
  <c r="AO238" i="5"/>
  <c r="AN238" i="5"/>
  <c r="AM238" i="5"/>
  <c r="AL238" i="5"/>
  <c r="AK238" i="5"/>
  <c r="AJ238" i="5"/>
  <c r="AI238" i="5"/>
  <c r="AH238" i="5"/>
  <c r="AG238" i="5"/>
  <c r="AF238" i="5"/>
  <c r="AE238" i="5"/>
  <c r="AD238" i="5"/>
  <c r="AC238" i="5"/>
  <c r="AB238" i="5"/>
  <c r="AA238" i="5"/>
  <c r="Z238" i="5"/>
  <c r="Y238" i="5"/>
  <c r="X238" i="5"/>
  <c r="W238" i="5"/>
  <c r="V238" i="5"/>
  <c r="U238" i="5"/>
  <c r="T238" i="5"/>
  <c r="S238" i="5"/>
  <c r="R238" i="5"/>
  <c r="Q238" i="5"/>
  <c r="P238" i="5"/>
  <c r="O238" i="5"/>
  <c r="N238" i="5"/>
  <c r="M238" i="5"/>
  <c r="L238" i="5"/>
  <c r="K238" i="5"/>
  <c r="J238" i="5"/>
  <c r="I238" i="5"/>
  <c r="H238" i="5"/>
  <c r="G238" i="5"/>
  <c r="F238" i="5"/>
  <c r="E238" i="5"/>
  <c r="D238" i="5"/>
  <c r="C238" i="5"/>
  <c r="AX237" i="5"/>
  <c r="AW237" i="5"/>
  <c r="AV237" i="5"/>
  <c r="AU237" i="5"/>
  <c r="AT237" i="5"/>
  <c r="AS237" i="5"/>
  <c r="AR237" i="5"/>
  <c r="AQ237" i="5"/>
  <c r="AP237" i="5"/>
  <c r="AO237" i="5"/>
  <c r="AN237" i="5"/>
  <c r="AM237" i="5"/>
  <c r="AL237" i="5"/>
  <c r="AK237" i="5"/>
  <c r="AJ237" i="5"/>
  <c r="AI237" i="5"/>
  <c r="AH237" i="5"/>
  <c r="AG237" i="5"/>
  <c r="AF237" i="5"/>
  <c r="AE237" i="5"/>
  <c r="AD237" i="5"/>
  <c r="AC237" i="5"/>
  <c r="AB237" i="5"/>
  <c r="AA237" i="5"/>
  <c r="Z237" i="5"/>
  <c r="Y237" i="5"/>
  <c r="X237" i="5"/>
  <c r="W237" i="5"/>
  <c r="V237" i="5"/>
  <c r="U237" i="5"/>
  <c r="T237" i="5"/>
  <c r="S237" i="5"/>
  <c r="R237" i="5"/>
  <c r="Q237" i="5"/>
  <c r="P237" i="5"/>
  <c r="O237" i="5"/>
  <c r="N237" i="5"/>
  <c r="M237" i="5"/>
  <c r="L237" i="5"/>
  <c r="K237" i="5"/>
  <c r="J237" i="5"/>
  <c r="I237" i="5"/>
  <c r="H237" i="5"/>
  <c r="G237" i="5"/>
  <c r="F237" i="5"/>
  <c r="E237" i="5"/>
  <c r="D237" i="5"/>
  <c r="C237" i="5"/>
  <c r="AX236" i="5"/>
  <c r="AW236" i="5"/>
  <c r="AV236" i="5"/>
  <c r="AU236" i="5"/>
  <c r="AT236" i="5"/>
  <c r="AS236" i="5"/>
  <c r="AR236" i="5"/>
  <c r="AQ236" i="5"/>
  <c r="AP236" i="5"/>
  <c r="AO236" i="5"/>
  <c r="AN236" i="5"/>
  <c r="AM236" i="5"/>
  <c r="AL236" i="5"/>
  <c r="AK236" i="5"/>
  <c r="AJ236" i="5"/>
  <c r="AI236" i="5"/>
  <c r="AH236" i="5"/>
  <c r="AG236" i="5"/>
  <c r="AF236" i="5"/>
  <c r="AE236" i="5"/>
  <c r="AD236" i="5"/>
  <c r="AC236" i="5"/>
  <c r="AB236" i="5"/>
  <c r="AA236" i="5"/>
  <c r="Z236" i="5"/>
  <c r="Y236" i="5"/>
  <c r="X236" i="5"/>
  <c r="W236" i="5"/>
  <c r="V236" i="5"/>
  <c r="U236" i="5"/>
  <c r="T236" i="5"/>
  <c r="S236" i="5"/>
  <c r="R236" i="5"/>
  <c r="Q236" i="5"/>
  <c r="P236" i="5"/>
  <c r="O236" i="5"/>
  <c r="N236" i="5"/>
  <c r="M236" i="5"/>
  <c r="L236" i="5"/>
  <c r="K236" i="5"/>
  <c r="J236" i="5"/>
  <c r="I236" i="5"/>
  <c r="H236" i="5"/>
  <c r="G236" i="5"/>
  <c r="F236" i="5"/>
  <c r="E236" i="5"/>
  <c r="D236" i="5"/>
  <c r="C236" i="5"/>
  <c r="AX235" i="5"/>
  <c r="AW235" i="5"/>
  <c r="AV235" i="5"/>
  <c r="AU235" i="5"/>
  <c r="AT235" i="5"/>
  <c r="AS235" i="5"/>
  <c r="AR235" i="5"/>
  <c r="AQ235" i="5"/>
  <c r="AP235" i="5"/>
  <c r="AO235" i="5"/>
  <c r="AN235" i="5"/>
  <c r="AM235" i="5"/>
  <c r="AL235" i="5"/>
  <c r="AK235" i="5"/>
  <c r="AJ235" i="5"/>
  <c r="AI235" i="5"/>
  <c r="AH235" i="5"/>
  <c r="AG235" i="5"/>
  <c r="AF235" i="5"/>
  <c r="AE235" i="5"/>
  <c r="AD235" i="5"/>
  <c r="AC235" i="5"/>
  <c r="AB235" i="5"/>
  <c r="AA235" i="5"/>
  <c r="Z235" i="5"/>
  <c r="Y235" i="5"/>
  <c r="X235" i="5"/>
  <c r="W235" i="5"/>
  <c r="V235" i="5"/>
  <c r="U235" i="5"/>
  <c r="T235" i="5"/>
  <c r="S235" i="5"/>
  <c r="R235" i="5"/>
  <c r="Q235" i="5"/>
  <c r="P235" i="5"/>
  <c r="O235" i="5"/>
  <c r="N235" i="5"/>
  <c r="M235" i="5"/>
  <c r="L235" i="5"/>
  <c r="K235" i="5"/>
  <c r="J235" i="5"/>
  <c r="I235" i="5"/>
  <c r="H235" i="5"/>
  <c r="G235" i="5"/>
  <c r="F235" i="5"/>
  <c r="E235" i="5"/>
  <c r="D235" i="5"/>
  <c r="C235" i="5"/>
  <c r="AX234" i="5"/>
  <c r="AW234" i="5"/>
  <c r="AV234" i="5"/>
  <c r="AU234" i="5"/>
  <c r="AT234" i="5"/>
  <c r="AS234" i="5"/>
  <c r="AR234" i="5"/>
  <c r="AQ234" i="5"/>
  <c r="AP234" i="5"/>
  <c r="AO234" i="5"/>
  <c r="AN234" i="5"/>
  <c r="AM234" i="5"/>
  <c r="AL234" i="5"/>
  <c r="AK234" i="5"/>
  <c r="AJ234" i="5"/>
  <c r="AI234" i="5"/>
  <c r="AH234" i="5"/>
  <c r="AG234" i="5"/>
  <c r="AF234" i="5"/>
  <c r="AE234" i="5"/>
  <c r="AD234" i="5"/>
  <c r="AC234" i="5"/>
  <c r="AB234" i="5"/>
  <c r="AA234" i="5"/>
  <c r="Z234" i="5"/>
  <c r="Y234" i="5"/>
  <c r="X234" i="5"/>
  <c r="W234" i="5"/>
  <c r="V234" i="5"/>
  <c r="U234" i="5"/>
  <c r="T234" i="5"/>
  <c r="S234" i="5"/>
  <c r="R234" i="5"/>
  <c r="Q234" i="5"/>
  <c r="P234" i="5"/>
  <c r="O234" i="5"/>
  <c r="N234" i="5"/>
  <c r="M234" i="5"/>
  <c r="L234" i="5"/>
  <c r="K234" i="5"/>
  <c r="J234" i="5"/>
  <c r="I234" i="5"/>
  <c r="H234" i="5"/>
  <c r="G234" i="5"/>
  <c r="F234" i="5"/>
  <c r="E234" i="5"/>
  <c r="D234" i="5"/>
  <c r="C234" i="5"/>
  <c r="AX233" i="5"/>
  <c r="AW233" i="5"/>
  <c r="AV233" i="5"/>
  <c r="AU233" i="5"/>
  <c r="AT233" i="5"/>
  <c r="AS233" i="5"/>
  <c r="AR233" i="5"/>
  <c r="AQ233" i="5"/>
  <c r="AP233" i="5"/>
  <c r="AO233" i="5"/>
  <c r="AN233" i="5"/>
  <c r="AM233" i="5"/>
  <c r="AL233" i="5"/>
  <c r="AK233" i="5"/>
  <c r="AJ233" i="5"/>
  <c r="AI233" i="5"/>
  <c r="AH233" i="5"/>
  <c r="AG233" i="5"/>
  <c r="AF233" i="5"/>
  <c r="AE233" i="5"/>
  <c r="AD233" i="5"/>
  <c r="AC233" i="5"/>
  <c r="AB233" i="5"/>
  <c r="AA233" i="5"/>
  <c r="Z233" i="5"/>
  <c r="Y233" i="5"/>
  <c r="X233" i="5"/>
  <c r="W233" i="5"/>
  <c r="V233" i="5"/>
  <c r="U233" i="5"/>
  <c r="T233" i="5"/>
  <c r="S233" i="5"/>
  <c r="R233" i="5"/>
  <c r="Q233" i="5"/>
  <c r="P233" i="5"/>
  <c r="O233" i="5"/>
  <c r="N233" i="5"/>
  <c r="M233" i="5"/>
  <c r="L233" i="5"/>
  <c r="K233" i="5"/>
  <c r="J233" i="5"/>
  <c r="I233" i="5"/>
  <c r="H233" i="5"/>
  <c r="G233" i="5"/>
  <c r="F233" i="5"/>
  <c r="E233" i="5"/>
  <c r="D233" i="5"/>
  <c r="C233" i="5"/>
  <c r="AX232" i="5"/>
  <c r="AW232" i="5"/>
  <c r="AV232" i="5"/>
  <c r="AU232" i="5"/>
  <c r="AT232" i="5"/>
  <c r="AS232" i="5"/>
  <c r="AR232" i="5"/>
  <c r="AQ232" i="5"/>
  <c r="AP232" i="5"/>
  <c r="AO232" i="5"/>
  <c r="AN232" i="5"/>
  <c r="AM232" i="5"/>
  <c r="AL232" i="5"/>
  <c r="AK232" i="5"/>
  <c r="AJ232" i="5"/>
  <c r="AI232" i="5"/>
  <c r="AH232" i="5"/>
  <c r="AG232" i="5"/>
  <c r="AF232" i="5"/>
  <c r="AE232" i="5"/>
  <c r="AD232" i="5"/>
  <c r="AC232" i="5"/>
  <c r="AB232" i="5"/>
  <c r="AA232" i="5"/>
  <c r="Z232" i="5"/>
  <c r="Y232" i="5"/>
  <c r="X232" i="5"/>
  <c r="W232" i="5"/>
  <c r="V232" i="5"/>
  <c r="U232" i="5"/>
  <c r="T232" i="5"/>
  <c r="S232" i="5"/>
  <c r="R232" i="5"/>
  <c r="Q232" i="5"/>
  <c r="P232" i="5"/>
  <c r="O232" i="5"/>
  <c r="N232" i="5"/>
  <c r="M232" i="5"/>
  <c r="L232" i="5"/>
  <c r="K232" i="5"/>
  <c r="J232" i="5"/>
  <c r="I232" i="5"/>
  <c r="H232" i="5"/>
  <c r="G232" i="5"/>
  <c r="F232" i="5"/>
  <c r="E232" i="5"/>
  <c r="D232" i="5"/>
  <c r="C232" i="5"/>
  <c r="AX231" i="5"/>
  <c r="AW231" i="5"/>
  <c r="AV231" i="5"/>
  <c r="AU231" i="5"/>
  <c r="AT231" i="5"/>
  <c r="AS231" i="5"/>
  <c r="AR231" i="5"/>
  <c r="AQ231" i="5"/>
  <c r="AP231" i="5"/>
  <c r="AO231" i="5"/>
  <c r="AN231" i="5"/>
  <c r="AM231" i="5"/>
  <c r="AL231" i="5"/>
  <c r="AK231" i="5"/>
  <c r="AJ231" i="5"/>
  <c r="AI231" i="5"/>
  <c r="AH231" i="5"/>
  <c r="AG231" i="5"/>
  <c r="AF231" i="5"/>
  <c r="AE231" i="5"/>
  <c r="AD231" i="5"/>
  <c r="AC231" i="5"/>
  <c r="AB231" i="5"/>
  <c r="AA231" i="5"/>
  <c r="Z231" i="5"/>
  <c r="Y231" i="5"/>
  <c r="X231" i="5"/>
  <c r="W231" i="5"/>
  <c r="V231" i="5"/>
  <c r="U231" i="5"/>
  <c r="T231" i="5"/>
  <c r="S231" i="5"/>
  <c r="R231" i="5"/>
  <c r="Q231" i="5"/>
  <c r="P231" i="5"/>
  <c r="O231" i="5"/>
  <c r="N231" i="5"/>
  <c r="M231" i="5"/>
  <c r="L231" i="5"/>
  <c r="K231" i="5"/>
  <c r="J231" i="5"/>
  <c r="I231" i="5"/>
  <c r="H231" i="5"/>
  <c r="G231" i="5"/>
  <c r="F231" i="5"/>
  <c r="E231" i="5"/>
  <c r="D231" i="5"/>
  <c r="C231" i="5"/>
  <c r="AX230" i="5"/>
  <c r="AW230" i="5"/>
  <c r="AV230" i="5"/>
  <c r="AU230" i="5"/>
  <c r="AT230" i="5"/>
  <c r="AS230" i="5"/>
  <c r="AR230" i="5"/>
  <c r="AQ230" i="5"/>
  <c r="AP230" i="5"/>
  <c r="AO230" i="5"/>
  <c r="AN230" i="5"/>
  <c r="AM230" i="5"/>
  <c r="AL230" i="5"/>
  <c r="AK230" i="5"/>
  <c r="AJ230" i="5"/>
  <c r="AI230" i="5"/>
  <c r="AH230" i="5"/>
  <c r="AG230" i="5"/>
  <c r="AF230" i="5"/>
  <c r="AE230" i="5"/>
  <c r="AD230" i="5"/>
  <c r="AC230" i="5"/>
  <c r="AB230" i="5"/>
  <c r="AA230" i="5"/>
  <c r="Z230" i="5"/>
  <c r="Y230" i="5"/>
  <c r="X230" i="5"/>
  <c r="W230" i="5"/>
  <c r="V230" i="5"/>
  <c r="U230" i="5"/>
  <c r="T230" i="5"/>
  <c r="S230" i="5"/>
  <c r="R230" i="5"/>
  <c r="Q230" i="5"/>
  <c r="P230" i="5"/>
  <c r="O230" i="5"/>
  <c r="N230" i="5"/>
  <c r="M230" i="5"/>
  <c r="L230" i="5"/>
  <c r="K230" i="5"/>
  <c r="J230" i="5"/>
  <c r="I230" i="5"/>
  <c r="H230" i="5"/>
  <c r="G230" i="5"/>
  <c r="F230" i="5"/>
  <c r="E230" i="5"/>
  <c r="D230" i="5"/>
  <c r="C230" i="5"/>
  <c r="AX229" i="5"/>
  <c r="AW229" i="5"/>
  <c r="AV229" i="5"/>
  <c r="AU229" i="5"/>
  <c r="AT229" i="5"/>
  <c r="AS229" i="5"/>
  <c r="AR229" i="5"/>
  <c r="AQ229" i="5"/>
  <c r="AP229" i="5"/>
  <c r="AO229" i="5"/>
  <c r="AN229" i="5"/>
  <c r="AM229" i="5"/>
  <c r="AL229" i="5"/>
  <c r="AK229" i="5"/>
  <c r="AJ229" i="5"/>
  <c r="AI229" i="5"/>
  <c r="AH229" i="5"/>
  <c r="AG229" i="5"/>
  <c r="AF229" i="5"/>
  <c r="AE229" i="5"/>
  <c r="AD229" i="5"/>
  <c r="AC229" i="5"/>
  <c r="AB229" i="5"/>
  <c r="AA229" i="5"/>
  <c r="Z229" i="5"/>
  <c r="Y229" i="5"/>
  <c r="X229" i="5"/>
  <c r="W229" i="5"/>
  <c r="V229" i="5"/>
  <c r="U229" i="5"/>
  <c r="T229" i="5"/>
  <c r="S229" i="5"/>
  <c r="R229" i="5"/>
  <c r="Q229" i="5"/>
  <c r="P229" i="5"/>
  <c r="O229" i="5"/>
  <c r="N229" i="5"/>
  <c r="M229" i="5"/>
  <c r="L229" i="5"/>
  <c r="K229" i="5"/>
  <c r="J229" i="5"/>
  <c r="I229" i="5"/>
  <c r="H229" i="5"/>
  <c r="G229" i="5"/>
  <c r="F229" i="5"/>
  <c r="E229" i="5"/>
  <c r="D229" i="5"/>
  <c r="C229" i="5"/>
  <c r="AX228" i="5"/>
  <c r="AW228" i="5"/>
  <c r="AV228" i="5"/>
  <c r="AU228" i="5"/>
  <c r="AT228" i="5"/>
  <c r="AS228" i="5"/>
  <c r="AR228" i="5"/>
  <c r="AQ228" i="5"/>
  <c r="AP228" i="5"/>
  <c r="AO228" i="5"/>
  <c r="AN228" i="5"/>
  <c r="AM228" i="5"/>
  <c r="AL228" i="5"/>
  <c r="AK228" i="5"/>
  <c r="AJ228" i="5"/>
  <c r="AI228" i="5"/>
  <c r="AH228" i="5"/>
  <c r="AG228" i="5"/>
  <c r="AF228" i="5"/>
  <c r="AE228" i="5"/>
  <c r="AD228" i="5"/>
  <c r="AC228" i="5"/>
  <c r="AB228" i="5"/>
  <c r="AA228" i="5"/>
  <c r="Z228" i="5"/>
  <c r="Y228" i="5"/>
  <c r="X228" i="5"/>
  <c r="W228" i="5"/>
  <c r="V228" i="5"/>
  <c r="U228" i="5"/>
  <c r="T228" i="5"/>
  <c r="S228" i="5"/>
  <c r="R228" i="5"/>
  <c r="Q228" i="5"/>
  <c r="P228" i="5"/>
  <c r="O228" i="5"/>
  <c r="N228" i="5"/>
  <c r="M228" i="5"/>
  <c r="L228" i="5"/>
  <c r="K228" i="5"/>
  <c r="J228" i="5"/>
  <c r="I228" i="5"/>
  <c r="H228" i="5"/>
  <c r="G228" i="5"/>
  <c r="F228" i="5"/>
  <c r="E228" i="5"/>
  <c r="D228" i="5"/>
  <c r="C228" i="5"/>
  <c r="AX227" i="5"/>
  <c r="AW227" i="5"/>
  <c r="AV227" i="5"/>
  <c r="AU227" i="5"/>
  <c r="AT227" i="5"/>
  <c r="AS227" i="5"/>
  <c r="AR227" i="5"/>
  <c r="AQ227" i="5"/>
  <c r="AP227" i="5"/>
  <c r="AO227" i="5"/>
  <c r="AN227" i="5"/>
  <c r="AM227" i="5"/>
  <c r="AL227" i="5"/>
  <c r="AK227" i="5"/>
  <c r="AJ227" i="5"/>
  <c r="AI227" i="5"/>
  <c r="AH227" i="5"/>
  <c r="AG227" i="5"/>
  <c r="AF227" i="5"/>
  <c r="AE227" i="5"/>
  <c r="AD227" i="5"/>
  <c r="AC227" i="5"/>
  <c r="AB227" i="5"/>
  <c r="AA227" i="5"/>
  <c r="Z227" i="5"/>
  <c r="Y227" i="5"/>
  <c r="X227" i="5"/>
  <c r="W227" i="5"/>
  <c r="V227" i="5"/>
  <c r="U227" i="5"/>
  <c r="T227" i="5"/>
  <c r="S227" i="5"/>
  <c r="R227" i="5"/>
  <c r="Q227" i="5"/>
  <c r="P227" i="5"/>
  <c r="O227" i="5"/>
  <c r="N227" i="5"/>
  <c r="M227" i="5"/>
  <c r="L227" i="5"/>
  <c r="K227" i="5"/>
  <c r="J227" i="5"/>
  <c r="I227" i="5"/>
  <c r="H227" i="5"/>
  <c r="G227" i="5"/>
  <c r="F227" i="5"/>
  <c r="E227" i="5"/>
  <c r="D227" i="5"/>
  <c r="C227" i="5"/>
  <c r="AX226" i="5"/>
  <c r="AW226" i="5"/>
  <c r="AV226" i="5"/>
  <c r="AU226" i="5"/>
  <c r="AT226" i="5"/>
  <c r="AS226" i="5"/>
  <c r="AR226" i="5"/>
  <c r="AQ226" i="5"/>
  <c r="AP226" i="5"/>
  <c r="AO226" i="5"/>
  <c r="AN226" i="5"/>
  <c r="AM226" i="5"/>
  <c r="AL226" i="5"/>
  <c r="AK226" i="5"/>
  <c r="AJ226" i="5"/>
  <c r="AI226" i="5"/>
  <c r="AH226" i="5"/>
  <c r="AG226" i="5"/>
  <c r="AF226" i="5"/>
  <c r="AE226" i="5"/>
  <c r="AD226" i="5"/>
  <c r="AC226" i="5"/>
  <c r="AB226" i="5"/>
  <c r="AA226" i="5"/>
  <c r="Z226" i="5"/>
  <c r="Y226" i="5"/>
  <c r="X226" i="5"/>
  <c r="W226" i="5"/>
  <c r="V226" i="5"/>
  <c r="U226" i="5"/>
  <c r="T226" i="5"/>
  <c r="S226" i="5"/>
  <c r="R226" i="5"/>
  <c r="Q226" i="5"/>
  <c r="P226" i="5"/>
  <c r="O226" i="5"/>
  <c r="N226" i="5"/>
  <c r="M226" i="5"/>
  <c r="L226" i="5"/>
  <c r="K226" i="5"/>
  <c r="J226" i="5"/>
  <c r="I226" i="5"/>
  <c r="H226" i="5"/>
  <c r="G226" i="5"/>
  <c r="F226" i="5"/>
  <c r="E226" i="5"/>
  <c r="D226" i="5"/>
  <c r="C226" i="5"/>
  <c r="AX225" i="5"/>
  <c r="AW225" i="5"/>
  <c r="AV225" i="5"/>
  <c r="AU225" i="5"/>
  <c r="AT225" i="5"/>
  <c r="AS225" i="5"/>
  <c r="AR225" i="5"/>
  <c r="AQ225" i="5"/>
  <c r="AP225" i="5"/>
  <c r="AO225" i="5"/>
  <c r="AN225" i="5"/>
  <c r="AM225" i="5"/>
  <c r="AL225" i="5"/>
  <c r="AK225" i="5"/>
  <c r="AJ225" i="5"/>
  <c r="AI225" i="5"/>
  <c r="AH225" i="5"/>
  <c r="AG225" i="5"/>
  <c r="AF225" i="5"/>
  <c r="AE225" i="5"/>
  <c r="AD225" i="5"/>
  <c r="AC225" i="5"/>
  <c r="AB225" i="5"/>
  <c r="AA225" i="5"/>
  <c r="Z225" i="5"/>
  <c r="Y225" i="5"/>
  <c r="X225" i="5"/>
  <c r="W225" i="5"/>
  <c r="V225" i="5"/>
  <c r="U225" i="5"/>
  <c r="T225" i="5"/>
  <c r="S225" i="5"/>
  <c r="R225" i="5"/>
  <c r="Q225" i="5"/>
  <c r="P225" i="5"/>
  <c r="O225" i="5"/>
  <c r="N225" i="5"/>
  <c r="M225" i="5"/>
  <c r="L225" i="5"/>
  <c r="K225" i="5"/>
  <c r="J225" i="5"/>
  <c r="I225" i="5"/>
  <c r="H225" i="5"/>
  <c r="G225" i="5"/>
  <c r="F225" i="5"/>
  <c r="E225" i="5"/>
  <c r="D225" i="5"/>
  <c r="C225" i="5"/>
  <c r="AX224" i="5"/>
  <c r="AW224" i="5"/>
  <c r="AV224" i="5"/>
  <c r="AU224" i="5"/>
  <c r="AT224" i="5"/>
  <c r="AS224" i="5"/>
  <c r="AR224" i="5"/>
  <c r="AQ224" i="5"/>
  <c r="AP224" i="5"/>
  <c r="AO224" i="5"/>
  <c r="AN224" i="5"/>
  <c r="AM224" i="5"/>
  <c r="AL224" i="5"/>
  <c r="AK224" i="5"/>
  <c r="AJ224" i="5"/>
  <c r="AI224" i="5"/>
  <c r="AH224" i="5"/>
  <c r="AG224" i="5"/>
  <c r="AF224" i="5"/>
  <c r="AE224" i="5"/>
  <c r="AD224" i="5"/>
  <c r="AC224" i="5"/>
  <c r="AB224" i="5"/>
  <c r="AA224" i="5"/>
  <c r="Z224" i="5"/>
  <c r="Y224" i="5"/>
  <c r="X224" i="5"/>
  <c r="W224" i="5"/>
  <c r="V224" i="5"/>
  <c r="U224" i="5"/>
  <c r="T224" i="5"/>
  <c r="S224" i="5"/>
  <c r="R224" i="5"/>
  <c r="Q224" i="5"/>
  <c r="P224" i="5"/>
  <c r="O224" i="5"/>
  <c r="N224" i="5"/>
  <c r="M224" i="5"/>
  <c r="L224" i="5"/>
  <c r="K224" i="5"/>
  <c r="J224" i="5"/>
  <c r="I224" i="5"/>
  <c r="H224" i="5"/>
  <c r="G224" i="5"/>
  <c r="F224" i="5"/>
  <c r="E224" i="5"/>
  <c r="D224" i="5"/>
  <c r="C224" i="5"/>
  <c r="AX223" i="5"/>
  <c r="AW223" i="5"/>
  <c r="AV223" i="5"/>
  <c r="AU223" i="5"/>
  <c r="AT223" i="5"/>
  <c r="AS223" i="5"/>
  <c r="AR223" i="5"/>
  <c r="AQ223" i="5"/>
  <c r="AP223" i="5"/>
  <c r="AO223" i="5"/>
  <c r="AN223" i="5"/>
  <c r="AM223" i="5"/>
  <c r="AL223" i="5"/>
  <c r="AK223" i="5"/>
  <c r="AJ223" i="5"/>
  <c r="AI223" i="5"/>
  <c r="AH223" i="5"/>
  <c r="AG223" i="5"/>
  <c r="AF223" i="5"/>
  <c r="AE223" i="5"/>
  <c r="AD223" i="5"/>
  <c r="AC223" i="5"/>
  <c r="AB223" i="5"/>
  <c r="AA223" i="5"/>
  <c r="Z223" i="5"/>
  <c r="Y223" i="5"/>
  <c r="X223" i="5"/>
  <c r="W223" i="5"/>
  <c r="V223" i="5"/>
  <c r="U223" i="5"/>
  <c r="T223" i="5"/>
  <c r="S223" i="5"/>
  <c r="R223" i="5"/>
  <c r="Q223" i="5"/>
  <c r="P223" i="5"/>
  <c r="O223" i="5"/>
  <c r="N223" i="5"/>
  <c r="M223" i="5"/>
  <c r="L223" i="5"/>
  <c r="K223" i="5"/>
  <c r="J223" i="5"/>
  <c r="I223" i="5"/>
  <c r="H223" i="5"/>
  <c r="G223" i="5"/>
  <c r="F223" i="5"/>
  <c r="E223" i="5"/>
  <c r="D223" i="5"/>
  <c r="C223" i="5"/>
  <c r="AX222" i="5"/>
  <c r="AW222" i="5"/>
  <c r="AV222" i="5"/>
  <c r="AU222" i="5"/>
  <c r="AT222" i="5"/>
  <c r="AS222" i="5"/>
  <c r="AR222" i="5"/>
  <c r="AQ222" i="5"/>
  <c r="AP222" i="5"/>
  <c r="AO222" i="5"/>
  <c r="AN222" i="5"/>
  <c r="AM222" i="5"/>
  <c r="AL222" i="5"/>
  <c r="AK222" i="5"/>
  <c r="AJ222" i="5"/>
  <c r="AI222" i="5"/>
  <c r="AH222" i="5"/>
  <c r="AG222" i="5"/>
  <c r="AF222" i="5"/>
  <c r="AE222" i="5"/>
  <c r="AD222" i="5"/>
  <c r="AC222" i="5"/>
  <c r="AB222" i="5"/>
  <c r="AA222" i="5"/>
  <c r="Z222" i="5"/>
  <c r="Y222" i="5"/>
  <c r="X222" i="5"/>
  <c r="W222" i="5"/>
  <c r="V222" i="5"/>
  <c r="U222" i="5"/>
  <c r="T222" i="5"/>
  <c r="S222" i="5"/>
  <c r="R222" i="5"/>
  <c r="Q222" i="5"/>
  <c r="P222" i="5"/>
  <c r="O222" i="5"/>
  <c r="N222" i="5"/>
  <c r="M222" i="5"/>
  <c r="L222" i="5"/>
  <c r="K222" i="5"/>
  <c r="J222" i="5"/>
  <c r="I222" i="5"/>
  <c r="H222" i="5"/>
  <c r="G222" i="5"/>
  <c r="F222" i="5"/>
  <c r="E222" i="5"/>
  <c r="D222" i="5"/>
  <c r="C222" i="5"/>
  <c r="AX221" i="5"/>
  <c r="AW221" i="5"/>
  <c r="AV221" i="5"/>
  <c r="AU221" i="5"/>
  <c r="AT221" i="5"/>
  <c r="AS221" i="5"/>
  <c r="AR221" i="5"/>
  <c r="AQ221" i="5"/>
  <c r="AP221" i="5"/>
  <c r="AO221" i="5"/>
  <c r="AN221" i="5"/>
  <c r="AM221" i="5"/>
  <c r="AL221" i="5"/>
  <c r="AK221" i="5"/>
  <c r="AJ221" i="5"/>
  <c r="AI221" i="5"/>
  <c r="AH221" i="5"/>
  <c r="AG221" i="5"/>
  <c r="AF221" i="5"/>
  <c r="AE221" i="5"/>
  <c r="AD221" i="5"/>
  <c r="AC221" i="5"/>
  <c r="AB221" i="5"/>
  <c r="AA221" i="5"/>
  <c r="Z221" i="5"/>
  <c r="Y221" i="5"/>
  <c r="X221" i="5"/>
  <c r="W221" i="5"/>
  <c r="V221" i="5"/>
  <c r="U221" i="5"/>
  <c r="T221" i="5"/>
  <c r="S221" i="5"/>
  <c r="R221" i="5"/>
  <c r="Q221" i="5"/>
  <c r="P221" i="5"/>
  <c r="O221" i="5"/>
  <c r="N221" i="5"/>
  <c r="M221" i="5"/>
  <c r="L221" i="5"/>
  <c r="K221" i="5"/>
  <c r="J221" i="5"/>
  <c r="I221" i="5"/>
  <c r="H221" i="5"/>
  <c r="G221" i="5"/>
  <c r="F221" i="5"/>
  <c r="E221" i="5"/>
  <c r="D221" i="5"/>
  <c r="C221" i="5"/>
  <c r="AX220" i="5"/>
  <c r="AW220" i="5"/>
  <c r="AV220" i="5"/>
  <c r="AU220" i="5"/>
  <c r="AT220" i="5"/>
  <c r="AS220" i="5"/>
  <c r="AR220" i="5"/>
  <c r="AQ220" i="5"/>
  <c r="AP220" i="5"/>
  <c r="AO220" i="5"/>
  <c r="AN220" i="5"/>
  <c r="AM220" i="5"/>
  <c r="AL220" i="5"/>
  <c r="AK220" i="5"/>
  <c r="AJ220" i="5"/>
  <c r="AI220" i="5"/>
  <c r="AH220" i="5"/>
  <c r="AG220" i="5"/>
  <c r="AF220" i="5"/>
  <c r="AE220" i="5"/>
  <c r="AD220" i="5"/>
  <c r="AC220" i="5"/>
  <c r="AB220" i="5"/>
  <c r="AA220" i="5"/>
  <c r="Z220" i="5"/>
  <c r="Y220" i="5"/>
  <c r="X220" i="5"/>
  <c r="W220" i="5"/>
  <c r="V220" i="5"/>
  <c r="U220" i="5"/>
  <c r="T220" i="5"/>
  <c r="S220" i="5"/>
  <c r="R220" i="5"/>
  <c r="Q220" i="5"/>
  <c r="P220" i="5"/>
  <c r="O220" i="5"/>
  <c r="N220" i="5"/>
  <c r="M220" i="5"/>
  <c r="L220" i="5"/>
  <c r="K220" i="5"/>
  <c r="J220" i="5"/>
  <c r="I220" i="5"/>
  <c r="H220" i="5"/>
  <c r="G220" i="5"/>
  <c r="F220" i="5"/>
  <c r="E220" i="5"/>
  <c r="D220" i="5"/>
  <c r="C220" i="5"/>
  <c r="AX219" i="5"/>
  <c r="AW219" i="5"/>
  <c r="AV219" i="5"/>
  <c r="AU219" i="5"/>
  <c r="AT219" i="5"/>
  <c r="AS219" i="5"/>
  <c r="AR219" i="5"/>
  <c r="AQ219" i="5"/>
  <c r="AP219" i="5"/>
  <c r="AO219" i="5"/>
  <c r="AN219" i="5"/>
  <c r="AM219" i="5"/>
  <c r="AL219" i="5"/>
  <c r="AK219" i="5"/>
  <c r="AJ219" i="5"/>
  <c r="AI219" i="5"/>
  <c r="AH219" i="5"/>
  <c r="AG219" i="5"/>
  <c r="AF219" i="5"/>
  <c r="AE219" i="5"/>
  <c r="AD219" i="5"/>
  <c r="AC219" i="5"/>
  <c r="AB219" i="5"/>
  <c r="AA219" i="5"/>
  <c r="Z219" i="5"/>
  <c r="Y219" i="5"/>
  <c r="X219" i="5"/>
  <c r="W219" i="5"/>
  <c r="V219" i="5"/>
  <c r="U219" i="5"/>
  <c r="T219" i="5"/>
  <c r="S219" i="5"/>
  <c r="R219" i="5"/>
  <c r="Q219" i="5"/>
  <c r="P219" i="5"/>
  <c r="O219" i="5"/>
  <c r="N219" i="5"/>
  <c r="M219" i="5"/>
  <c r="L219" i="5"/>
  <c r="K219" i="5"/>
  <c r="J219" i="5"/>
  <c r="I219" i="5"/>
  <c r="H219" i="5"/>
  <c r="G219" i="5"/>
  <c r="F219" i="5"/>
  <c r="E219" i="5"/>
  <c r="D219" i="5"/>
  <c r="C219" i="5"/>
  <c r="AX218" i="5"/>
  <c r="AW218" i="5"/>
  <c r="AV218" i="5"/>
  <c r="AU218" i="5"/>
  <c r="AT218" i="5"/>
  <c r="AS218" i="5"/>
  <c r="AR218" i="5"/>
  <c r="AQ218" i="5"/>
  <c r="AP218" i="5"/>
  <c r="AO218" i="5"/>
  <c r="AN218" i="5"/>
  <c r="AM218" i="5"/>
  <c r="AL218" i="5"/>
  <c r="AK218" i="5"/>
  <c r="AJ218" i="5"/>
  <c r="AI218" i="5"/>
  <c r="AH218" i="5"/>
  <c r="AG218" i="5"/>
  <c r="AF218" i="5"/>
  <c r="AE218" i="5"/>
  <c r="AD218" i="5"/>
  <c r="AC218" i="5"/>
  <c r="AB218" i="5"/>
  <c r="AA218" i="5"/>
  <c r="Z218" i="5"/>
  <c r="Y218" i="5"/>
  <c r="X218" i="5"/>
  <c r="W218" i="5"/>
  <c r="V218" i="5"/>
  <c r="U218" i="5"/>
  <c r="T218" i="5"/>
  <c r="S218" i="5"/>
  <c r="R218" i="5"/>
  <c r="Q218" i="5"/>
  <c r="P218" i="5"/>
  <c r="O218" i="5"/>
  <c r="N218" i="5"/>
  <c r="M218" i="5"/>
  <c r="L218" i="5"/>
  <c r="K218" i="5"/>
  <c r="J218" i="5"/>
  <c r="I218" i="5"/>
  <c r="H218" i="5"/>
  <c r="G218" i="5"/>
  <c r="F218" i="5"/>
  <c r="E218" i="5"/>
  <c r="D218" i="5"/>
  <c r="C218" i="5"/>
  <c r="AX217" i="5"/>
  <c r="AW217" i="5"/>
  <c r="AV217" i="5"/>
  <c r="AU217" i="5"/>
  <c r="AT217" i="5"/>
  <c r="AS217" i="5"/>
  <c r="AR217" i="5"/>
  <c r="AQ217" i="5"/>
  <c r="AP217" i="5"/>
  <c r="AO217" i="5"/>
  <c r="AN217" i="5"/>
  <c r="AM217" i="5"/>
  <c r="AL217" i="5"/>
  <c r="AK217" i="5"/>
  <c r="AJ217" i="5"/>
  <c r="AI217" i="5"/>
  <c r="AH217" i="5"/>
  <c r="AG217" i="5"/>
  <c r="AF217" i="5"/>
  <c r="AE217" i="5"/>
  <c r="AD217" i="5"/>
  <c r="AC217" i="5"/>
  <c r="AB217" i="5"/>
  <c r="AA217" i="5"/>
  <c r="Z217" i="5"/>
  <c r="Y217" i="5"/>
  <c r="X217" i="5"/>
  <c r="W217" i="5"/>
  <c r="V217" i="5"/>
  <c r="U217" i="5"/>
  <c r="T217" i="5"/>
  <c r="S217" i="5"/>
  <c r="R217" i="5"/>
  <c r="Q217" i="5"/>
  <c r="P217" i="5"/>
  <c r="O217" i="5"/>
  <c r="N217" i="5"/>
  <c r="M217" i="5"/>
  <c r="L217" i="5"/>
  <c r="K217" i="5"/>
  <c r="J217" i="5"/>
  <c r="I217" i="5"/>
  <c r="H217" i="5"/>
  <c r="G217" i="5"/>
  <c r="F217" i="5"/>
  <c r="E217" i="5"/>
  <c r="D217" i="5"/>
  <c r="C217" i="5"/>
  <c r="AX216" i="5"/>
  <c r="AW216" i="5"/>
  <c r="AV216" i="5"/>
  <c r="AU216" i="5"/>
  <c r="AT216" i="5"/>
  <c r="AS216" i="5"/>
  <c r="AR216" i="5"/>
  <c r="AQ216" i="5"/>
  <c r="AP216" i="5"/>
  <c r="AO216" i="5"/>
  <c r="AN216" i="5"/>
  <c r="AM216" i="5"/>
  <c r="AL216" i="5"/>
  <c r="AK216" i="5"/>
  <c r="AJ216" i="5"/>
  <c r="AI216" i="5"/>
  <c r="AH216" i="5"/>
  <c r="AG216" i="5"/>
  <c r="AF216" i="5"/>
  <c r="AE216" i="5"/>
  <c r="AD216" i="5"/>
  <c r="AC216" i="5"/>
  <c r="AB216" i="5"/>
  <c r="AA216" i="5"/>
  <c r="Z216" i="5"/>
  <c r="Y216" i="5"/>
  <c r="X216" i="5"/>
  <c r="W216" i="5"/>
  <c r="V216" i="5"/>
  <c r="U216" i="5"/>
  <c r="T216" i="5"/>
  <c r="S216" i="5"/>
  <c r="R216" i="5"/>
  <c r="Q216" i="5"/>
  <c r="P216" i="5"/>
  <c r="O216" i="5"/>
  <c r="N216" i="5"/>
  <c r="M216" i="5"/>
  <c r="L216" i="5"/>
  <c r="K216" i="5"/>
  <c r="J216" i="5"/>
  <c r="I216" i="5"/>
  <c r="H216" i="5"/>
  <c r="G216" i="5"/>
  <c r="F216" i="5"/>
  <c r="E216" i="5"/>
  <c r="D216" i="5"/>
  <c r="C216" i="5"/>
  <c r="AX215" i="5"/>
  <c r="AW215" i="5"/>
  <c r="AV215" i="5"/>
  <c r="AU215" i="5"/>
  <c r="AT215" i="5"/>
  <c r="AS215" i="5"/>
  <c r="AR215" i="5"/>
  <c r="AQ215" i="5"/>
  <c r="AP215" i="5"/>
  <c r="AO215" i="5"/>
  <c r="AN215" i="5"/>
  <c r="AM215" i="5"/>
  <c r="AL215" i="5"/>
  <c r="AK215" i="5"/>
  <c r="AJ215" i="5"/>
  <c r="AI215" i="5"/>
  <c r="AH215" i="5"/>
  <c r="AG215" i="5"/>
  <c r="AF215" i="5"/>
  <c r="AE215" i="5"/>
  <c r="AD215" i="5"/>
  <c r="AC215" i="5"/>
  <c r="AB215" i="5"/>
  <c r="AA215" i="5"/>
  <c r="Z215" i="5"/>
  <c r="Y215" i="5"/>
  <c r="X215" i="5"/>
  <c r="W215" i="5"/>
  <c r="V215" i="5"/>
  <c r="U215" i="5"/>
  <c r="T215" i="5"/>
  <c r="S215" i="5"/>
  <c r="R215" i="5"/>
  <c r="Q215" i="5"/>
  <c r="P215" i="5"/>
  <c r="O215" i="5"/>
  <c r="N215" i="5"/>
  <c r="M215" i="5"/>
  <c r="L215" i="5"/>
  <c r="K215" i="5"/>
  <c r="J215" i="5"/>
  <c r="I215" i="5"/>
  <c r="H215" i="5"/>
  <c r="G215" i="5"/>
  <c r="F215" i="5"/>
  <c r="E215" i="5"/>
  <c r="D215" i="5"/>
  <c r="C215" i="5"/>
  <c r="AX214" i="5"/>
  <c r="AW214" i="5"/>
  <c r="AV214" i="5"/>
  <c r="AU214" i="5"/>
  <c r="AT214" i="5"/>
  <c r="AS214" i="5"/>
  <c r="AR214" i="5"/>
  <c r="AQ214" i="5"/>
  <c r="AP214" i="5"/>
  <c r="AO214" i="5"/>
  <c r="AN214" i="5"/>
  <c r="AM214" i="5"/>
  <c r="AL214" i="5"/>
  <c r="AK214" i="5"/>
  <c r="AJ214" i="5"/>
  <c r="AI214" i="5"/>
  <c r="AH214" i="5"/>
  <c r="AG214" i="5"/>
  <c r="AF214" i="5"/>
  <c r="AE214" i="5"/>
  <c r="AD214" i="5"/>
  <c r="AC214" i="5"/>
  <c r="AB214" i="5"/>
  <c r="AA214" i="5"/>
  <c r="Z214" i="5"/>
  <c r="Y214" i="5"/>
  <c r="X214" i="5"/>
  <c r="W214" i="5"/>
  <c r="V214" i="5"/>
  <c r="U214" i="5"/>
  <c r="T214" i="5"/>
  <c r="S214" i="5"/>
  <c r="R214" i="5"/>
  <c r="Q214" i="5"/>
  <c r="P214" i="5"/>
  <c r="O214" i="5"/>
  <c r="N214" i="5"/>
  <c r="M214" i="5"/>
  <c r="L214" i="5"/>
  <c r="K214" i="5"/>
  <c r="J214" i="5"/>
  <c r="I214" i="5"/>
  <c r="H214" i="5"/>
  <c r="G214" i="5"/>
  <c r="F214" i="5"/>
  <c r="E214" i="5"/>
  <c r="D214" i="5"/>
  <c r="C214" i="5"/>
  <c r="AX213" i="5"/>
  <c r="AW213" i="5"/>
  <c r="AV213" i="5"/>
  <c r="AU213" i="5"/>
  <c r="AT213" i="5"/>
  <c r="AS213" i="5"/>
  <c r="AR213" i="5"/>
  <c r="AQ213" i="5"/>
  <c r="AP213" i="5"/>
  <c r="AO213" i="5"/>
  <c r="AN213" i="5"/>
  <c r="AM213" i="5"/>
  <c r="AL213" i="5"/>
  <c r="AK213" i="5"/>
  <c r="AJ213" i="5"/>
  <c r="AI213" i="5"/>
  <c r="AH213" i="5"/>
  <c r="AG213" i="5"/>
  <c r="AF213" i="5"/>
  <c r="AE213" i="5"/>
  <c r="AD213" i="5"/>
  <c r="AC213" i="5"/>
  <c r="AB213" i="5"/>
  <c r="AA213" i="5"/>
  <c r="Z213" i="5"/>
  <c r="Y213" i="5"/>
  <c r="X213" i="5"/>
  <c r="W213" i="5"/>
  <c r="V213" i="5"/>
  <c r="U213" i="5"/>
  <c r="T213" i="5"/>
  <c r="S213" i="5"/>
  <c r="R213" i="5"/>
  <c r="Q213" i="5"/>
  <c r="P213" i="5"/>
  <c r="O213" i="5"/>
  <c r="N213" i="5"/>
  <c r="M213" i="5"/>
  <c r="L213" i="5"/>
  <c r="K213" i="5"/>
  <c r="J213" i="5"/>
  <c r="I213" i="5"/>
  <c r="H213" i="5"/>
  <c r="G213" i="5"/>
  <c r="F213" i="5"/>
  <c r="E213" i="5"/>
  <c r="D213" i="5"/>
  <c r="C213" i="5"/>
  <c r="AX212" i="5"/>
  <c r="AW212" i="5"/>
  <c r="AV212" i="5"/>
  <c r="AU212" i="5"/>
  <c r="AT212" i="5"/>
  <c r="AS212" i="5"/>
  <c r="AR212" i="5"/>
  <c r="AQ212" i="5"/>
  <c r="AP212" i="5"/>
  <c r="AO212" i="5"/>
  <c r="AN212" i="5"/>
  <c r="AM212" i="5"/>
  <c r="AL212" i="5"/>
  <c r="AK212" i="5"/>
  <c r="AJ212" i="5"/>
  <c r="AI212" i="5"/>
  <c r="AH212" i="5"/>
  <c r="AG212" i="5"/>
  <c r="AF212" i="5"/>
  <c r="AE212" i="5"/>
  <c r="AD212" i="5"/>
  <c r="AC212" i="5"/>
  <c r="AB212" i="5"/>
  <c r="AA212" i="5"/>
  <c r="Z212" i="5"/>
  <c r="Y212" i="5"/>
  <c r="X212" i="5"/>
  <c r="W212" i="5"/>
  <c r="V212" i="5"/>
  <c r="U212" i="5"/>
  <c r="T212" i="5"/>
  <c r="S212" i="5"/>
  <c r="R212" i="5"/>
  <c r="Q212" i="5"/>
  <c r="P212" i="5"/>
  <c r="O212" i="5"/>
  <c r="N212" i="5"/>
  <c r="M212" i="5"/>
  <c r="L212" i="5"/>
  <c r="K212" i="5"/>
  <c r="J212" i="5"/>
  <c r="I212" i="5"/>
  <c r="H212" i="5"/>
  <c r="G212" i="5"/>
  <c r="F212" i="5"/>
  <c r="E212" i="5"/>
  <c r="D212" i="5"/>
  <c r="C212" i="5"/>
  <c r="AX211" i="5"/>
  <c r="AW211" i="5"/>
  <c r="AV211" i="5"/>
  <c r="AU211" i="5"/>
  <c r="AT211" i="5"/>
  <c r="AS211" i="5"/>
  <c r="AR211" i="5"/>
  <c r="AQ211" i="5"/>
  <c r="AP211" i="5"/>
  <c r="AO211" i="5"/>
  <c r="AN211" i="5"/>
  <c r="AM211" i="5"/>
  <c r="AL211" i="5"/>
  <c r="AK211" i="5"/>
  <c r="AJ211" i="5"/>
  <c r="AI211" i="5"/>
  <c r="AH211" i="5"/>
  <c r="AG211" i="5"/>
  <c r="AF211" i="5"/>
  <c r="AE211" i="5"/>
  <c r="AD211" i="5"/>
  <c r="AC211" i="5"/>
  <c r="AB211" i="5"/>
  <c r="AA211" i="5"/>
  <c r="Z211" i="5"/>
  <c r="Y211" i="5"/>
  <c r="X211" i="5"/>
  <c r="W211" i="5"/>
  <c r="V211" i="5"/>
  <c r="U211" i="5"/>
  <c r="T211" i="5"/>
  <c r="S211" i="5"/>
  <c r="R211" i="5"/>
  <c r="Q211" i="5"/>
  <c r="P211" i="5"/>
  <c r="O211" i="5"/>
  <c r="N211" i="5"/>
  <c r="M211" i="5"/>
  <c r="L211" i="5"/>
  <c r="K211" i="5"/>
  <c r="J211" i="5"/>
  <c r="I211" i="5"/>
  <c r="H211" i="5"/>
  <c r="G211" i="5"/>
  <c r="F211" i="5"/>
  <c r="E211" i="5"/>
  <c r="D211" i="5"/>
  <c r="C211" i="5"/>
  <c r="AX210" i="5"/>
  <c r="AW210" i="5"/>
  <c r="AV210" i="5"/>
  <c r="AU210" i="5"/>
  <c r="AT210" i="5"/>
  <c r="AS210" i="5"/>
  <c r="AR210" i="5"/>
  <c r="AQ210" i="5"/>
  <c r="AP210" i="5"/>
  <c r="AO210" i="5"/>
  <c r="AN210" i="5"/>
  <c r="AM210" i="5"/>
  <c r="AL210" i="5"/>
  <c r="AK210" i="5"/>
  <c r="AJ210" i="5"/>
  <c r="AI210" i="5"/>
  <c r="AH210" i="5"/>
  <c r="AG210" i="5"/>
  <c r="AF210" i="5"/>
  <c r="AE210" i="5"/>
  <c r="AD210" i="5"/>
  <c r="AC210" i="5"/>
  <c r="AB210" i="5"/>
  <c r="AA210" i="5"/>
  <c r="Z210" i="5"/>
  <c r="Y210" i="5"/>
  <c r="X210" i="5"/>
  <c r="W210" i="5"/>
  <c r="V210" i="5"/>
  <c r="U210" i="5"/>
  <c r="T210" i="5"/>
  <c r="S210" i="5"/>
  <c r="R210" i="5"/>
  <c r="Q210" i="5"/>
  <c r="P210" i="5"/>
  <c r="O210" i="5"/>
  <c r="N210" i="5"/>
  <c r="M210" i="5"/>
  <c r="L210" i="5"/>
  <c r="K210" i="5"/>
  <c r="J210" i="5"/>
  <c r="I210" i="5"/>
  <c r="H210" i="5"/>
  <c r="G210" i="5"/>
  <c r="F210" i="5"/>
  <c r="E210" i="5"/>
  <c r="D210" i="5"/>
  <c r="C210" i="5"/>
  <c r="AX209" i="5"/>
  <c r="AW209" i="5"/>
  <c r="AV209" i="5"/>
  <c r="AU209" i="5"/>
  <c r="AT209" i="5"/>
  <c r="AS209" i="5"/>
  <c r="AR209" i="5"/>
  <c r="AQ209" i="5"/>
  <c r="AP209" i="5"/>
  <c r="AO209" i="5"/>
  <c r="AN209" i="5"/>
  <c r="AM209" i="5"/>
  <c r="AL209" i="5"/>
  <c r="AK209" i="5"/>
  <c r="AJ209" i="5"/>
  <c r="AI209" i="5"/>
  <c r="AH209" i="5"/>
  <c r="AG209" i="5"/>
  <c r="AF209" i="5"/>
  <c r="AE209" i="5"/>
  <c r="AD209" i="5"/>
  <c r="AC209" i="5"/>
  <c r="AB209" i="5"/>
  <c r="AA209" i="5"/>
  <c r="Z209" i="5"/>
  <c r="Y209" i="5"/>
  <c r="X209" i="5"/>
  <c r="W209" i="5"/>
  <c r="V209" i="5"/>
  <c r="U209" i="5"/>
  <c r="T209" i="5"/>
  <c r="S209" i="5"/>
  <c r="R209" i="5"/>
  <c r="Q209" i="5"/>
  <c r="P209" i="5"/>
  <c r="O209" i="5"/>
  <c r="N209" i="5"/>
  <c r="M209" i="5"/>
  <c r="L209" i="5"/>
  <c r="K209" i="5"/>
  <c r="J209" i="5"/>
  <c r="I209" i="5"/>
  <c r="H209" i="5"/>
  <c r="G209" i="5"/>
  <c r="F209" i="5"/>
  <c r="E209" i="5"/>
  <c r="D209" i="5"/>
  <c r="C209" i="5"/>
  <c r="AX208" i="5"/>
  <c r="AW208" i="5"/>
  <c r="AV208" i="5"/>
  <c r="AU208" i="5"/>
  <c r="AT208" i="5"/>
  <c r="AS208" i="5"/>
  <c r="AR208" i="5"/>
  <c r="AQ208" i="5"/>
  <c r="AP208" i="5"/>
  <c r="AO208" i="5"/>
  <c r="AN208" i="5"/>
  <c r="AM208" i="5"/>
  <c r="AL208" i="5"/>
  <c r="AK208" i="5"/>
  <c r="AJ208" i="5"/>
  <c r="AI208" i="5"/>
  <c r="AH208" i="5"/>
  <c r="AG208" i="5"/>
  <c r="AF208" i="5"/>
  <c r="AE208" i="5"/>
  <c r="AD208" i="5"/>
  <c r="AC208" i="5"/>
  <c r="AB208" i="5"/>
  <c r="AA208" i="5"/>
  <c r="Z208" i="5"/>
  <c r="Y208" i="5"/>
  <c r="X208" i="5"/>
  <c r="W208" i="5"/>
  <c r="V208" i="5"/>
  <c r="U208" i="5"/>
  <c r="T208" i="5"/>
  <c r="S208" i="5"/>
  <c r="R208" i="5"/>
  <c r="Q208" i="5"/>
  <c r="P208" i="5"/>
  <c r="O208" i="5"/>
  <c r="N208" i="5"/>
  <c r="M208" i="5"/>
  <c r="L208" i="5"/>
  <c r="K208" i="5"/>
  <c r="J208" i="5"/>
  <c r="I208" i="5"/>
  <c r="H208" i="5"/>
  <c r="G208" i="5"/>
  <c r="F208" i="5"/>
  <c r="E208" i="5"/>
  <c r="D208" i="5"/>
  <c r="C208" i="5"/>
  <c r="AX207" i="5"/>
  <c r="AW207" i="5"/>
  <c r="AV207" i="5"/>
  <c r="AU207" i="5"/>
  <c r="AT207" i="5"/>
  <c r="AS207" i="5"/>
  <c r="AR207" i="5"/>
  <c r="AQ207" i="5"/>
  <c r="AP207" i="5"/>
  <c r="AO207" i="5"/>
  <c r="AN207" i="5"/>
  <c r="AM207" i="5"/>
  <c r="AL207" i="5"/>
  <c r="AK207" i="5"/>
  <c r="AJ207" i="5"/>
  <c r="AI207" i="5"/>
  <c r="AH207" i="5"/>
  <c r="AG207" i="5"/>
  <c r="AF207" i="5"/>
  <c r="AE207" i="5"/>
  <c r="AD207" i="5"/>
  <c r="AC207" i="5"/>
  <c r="AB207" i="5"/>
  <c r="AA207" i="5"/>
  <c r="Z207" i="5"/>
  <c r="Y207" i="5"/>
  <c r="X207" i="5"/>
  <c r="W207" i="5"/>
  <c r="V207" i="5"/>
  <c r="U207" i="5"/>
  <c r="T207" i="5"/>
  <c r="S207" i="5"/>
  <c r="R207" i="5"/>
  <c r="Q207" i="5"/>
  <c r="P207" i="5"/>
  <c r="O207" i="5"/>
  <c r="N207" i="5"/>
  <c r="M207" i="5"/>
  <c r="L207" i="5"/>
  <c r="K207" i="5"/>
  <c r="J207" i="5"/>
  <c r="I207" i="5"/>
  <c r="H207" i="5"/>
  <c r="G207" i="5"/>
  <c r="F207" i="5"/>
  <c r="E207" i="5"/>
  <c r="D207" i="5"/>
  <c r="C207" i="5"/>
  <c r="AX206" i="5"/>
  <c r="AW206" i="5"/>
  <c r="AV206" i="5"/>
  <c r="AU206" i="5"/>
  <c r="AT206" i="5"/>
  <c r="AS206" i="5"/>
  <c r="AR206" i="5"/>
  <c r="AQ206" i="5"/>
  <c r="AP206" i="5"/>
  <c r="AO206" i="5"/>
  <c r="AN206" i="5"/>
  <c r="AM206" i="5"/>
  <c r="AL206" i="5"/>
  <c r="AK206" i="5"/>
  <c r="AJ206" i="5"/>
  <c r="AI206" i="5"/>
  <c r="AH206" i="5"/>
  <c r="AG206" i="5"/>
  <c r="AF206" i="5"/>
  <c r="AE206" i="5"/>
  <c r="AD206" i="5"/>
  <c r="AC206" i="5"/>
  <c r="AB206" i="5"/>
  <c r="AA206" i="5"/>
  <c r="Z206" i="5"/>
  <c r="Y206" i="5"/>
  <c r="X206" i="5"/>
  <c r="W206" i="5"/>
  <c r="V206" i="5"/>
  <c r="U206" i="5"/>
  <c r="T206" i="5"/>
  <c r="S206" i="5"/>
  <c r="R206" i="5"/>
  <c r="Q206" i="5"/>
  <c r="P206" i="5"/>
  <c r="O206" i="5"/>
  <c r="N206" i="5"/>
  <c r="M206" i="5"/>
  <c r="L206" i="5"/>
  <c r="K206" i="5"/>
  <c r="J206" i="5"/>
  <c r="I206" i="5"/>
  <c r="H206" i="5"/>
  <c r="G206" i="5"/>
  <c r="F206" i="5"/>
  <c r="E206" i="5"/>
  <c r="D206" i="5"/>
  <c r="C206" i="5"/>
  <c r="AX205" i="5"/>
  <c r="AW205" i="5"/>
  <c r="AV205" i="5"/>
  <c r="AU205" i="5"/>
  <c r="AT205" i="5"/>
  <c r="AS205" i="5"/>
  <c r="AR205" i="5"/>
  <c r="AQ205" i="5"/>
  <c r="AP205" i="5"/>
  <c r="AO205" i="5"/>
  <c r="AN205" i="5"/>
  <c r="AM205" i="5"/>
  <c r="AL205" i="5"/>
  <c r="AK205" i="5"/>
  <c r="AJ205" i="5"/>
  <c r="AI205" i="5"/>
  <c r="AH205" i="5"/>
  <c r="AG205" i="5"/>
  <c r="AF205" i="5"/>
  <c r="AE205" i="5"/>
  <c r="AD205" i="5"/>
  <c r="AC205" i="5"/>
  <c r="AB205" i="5"/>
  <c r="AA205" i="5"/>
  <c r="Z205" i="5"/>
  <c r="Y205" i="5"/>
  <c r="X205" i="5"/>
  <c r="W205" i="5"/>
  <c r="V205" i="5"/>
  <c r="U205" i="5"/>
  <c r="T205" i="5"/>
  <c r="S205" i="5"/>
  <c r="R205" i="5"/>
  <c r="Q205" i="5"/>
  <c r="P205" i="5"/>
  <c r="O205" i="5"/>
  <c r="N205" i="5"/>
  <c r="M205" i="5"/>
  <c r="L205" i="5"/>
  <c r="K205" i="5"/>
  <c r="J205" i="5"/>
  <c r="I205" i="5"/>
  <c r="H205" i="5"/>
  <c r="G205" i="5"/>
  <c r="F205" i="5"/>
  <c r="E205" i="5"/>
  <c r="D205" i="5"/>
  <c r="C205" i="5"/>
  <c r="AX204" i="5"/>
  <c r="AW204" i="5"/>
  <c r="AV204" i="5"/>
  <c r="AU204" i="5"/>
  <c r="AT204" i="5"/>
  <c r="AS204" i="5"/>
  <c r="AR204" i="5"/>
  <c r="AQ204" i="5"/>
  <c r="AP204" i="5"/>
  <c r="AO204" i="5"/>
  <c r="AN204" i="5"/>
  <c r="AM204" i="5"/>
  <c r="AL204" i="5"/>
  <c r="AK204" i="5"/>
  <c r="AJ204" i="5"/>
  <c r="AI204" i="5"/>
  <c r="AH204" i="5"/>
  <c r="AG204" i="5"/>
  <c r="AF204" i="5"/>
  <c r="AE204" i="5"/>
  <c r="AD204" i="5"/>
  <c r="AC204" i="5"/>
  <c r="AB204" i="5"/>
  <c r="AA204" i="5"/>
  <c r="Z204" i="5"/>
  <c r="Y204" i="5"/>
  <c r="X204" i="5"/>
  <c r="W204" i="5"/>
  <c r="V204" i="5"/>
  <c r="U204" i="5"/>
  <c r="T204" i="5"/>
  <c r="S204" i="5"/>
  <c r="R204" i="5"/>
  <c r="Q204" i="5"/>
  <c r="P204" i="5"/>
  <c r="O204" i="5"/>
  <c r="N204" i="5"/>
  <c r="M204" i="5"/>
  <c r="L204" i="5"/>
  <c r="K204" i="5"/>
  <c r="J204" i="5"/>
  <c r="I204" i="5"/>
  <c r="H204" i="5"/>
  <c r="G204" i="5"/>
  <c r="F204" i="5"/>
  <c r="E204" i="5"/>
  <c r="D204" i="5"/>
  <c r="C204" i="5"/>
  <c r="AX203" i="5"/>
  <c r="AW203" i="5"/>
  <c r="AV203" i="5"/>
  <c r="AU203" i="5"/>
  <c r="AT203" i="5"/>
  <c r="AS203" i="5"/>
  <c r="AR203" i="5"/>
  <c r="AQ203" i="5"/>
  <c r="AP203" i="5"/>
  <c r="AO203" i="5"/>
  <c r="AN203" i="5"/>
  <c r="AM203" i="5"/>
  <c r="AL203" i="5"/>
  <c r="AK203" i="5"/>
  <c r="AJ203" i="5"/>
  <c r="AI203" i="5"/>
  <c r="AH203" i="5"/>
  <c r="AG203" i="5"/>
  <c r="AF203" i="5"/>
  <c r="AE203" i="5"/>
  <c r="AD203" i="5"/>
  <c r="AC203" i="5"/>
  <c r="AB203" i="5"/>
  <c r="AA203" i="5"/>
  <c r="Z203" i="5"/>
  <c r="Y203" i="5"/>
  <c r="X203" i="5"/>
  <c r="W203" i="5"/>
  <c r="V203" i="5"/>
  <c r="U203" i="5"/>
  <c r="T203" i="5"/>
  <c r="S203" i="5"/>
  <c r="R203" i="5"/>
  <c r="Q203" i="5"/>
  <c r="P203" i="5"/>
  <c r="O203" i="5"/>
  <c r="N203" i="5"/>
  <c r="M203" i="5"/>
  <c r="L203" i="5"/>
  <c r="K203" i="5"/>
  <c r="J203" i="5"/>
  <c r="I203" i="5"/>
  <c r="H203" i="5"/>
  <c r="G203" i="5"/>
  <c r="F203" i="5"/>
  <c r="E203" i="5"/>
  <c r="D203" i="5"/>
  <c r="C203" i="5"/>
  <c r="AX202" i="5"/>
  <c r="AW202" i="5"/>
  <c r="AV202" i="5"/>
  <c r="AU202" i="5"/>
  <c r="AT202" i="5"/>
  <c r="AS202" i="5"/>
  <c r="AR202" i="5"/>
  <c r="AQ202" i="5"/>
  <c r="AP202" i="5"/>
  <c r="AO202" i="5"/>
  <c r="AN202" i="5"/>
  <c r="AM202" i="5"/>
  <c r="AL202" i="5"/>
  <c r="AK202" i="5"/>
  <c r="AJ202" i="5"/>
  <c r="AI202" i="5"/>
  <c r="AH202" i="5"/>
  <c r="AG202" i="5"/>
  <c r="AF202" i="5"/>
  <c r="AE202" i="5"/>
  <c r="AD202" i="5"/>
  <c r="AC202" i="5"/>
  <c r="AB202" i="5"/>
  <c r="AA202" i="5"/>
  <c r="Z202" i="5"/>
  <c r="Y202" i="5"/>
  <c r="X202" i="5"/>
  <c r="W202" i="5"/>
  <c r="V202" i="5"/>
  <c r="U202" i="5"/>
  <c r="T202" i="5"/>
  <c r="S202" i="5"/>
  <c r="R202" i="5"/>
  <c r="Q202" i="5"/>
  <c r="P202" i="5"/>
  <c r="O202" i="5"/>
  <c r="N202" i="5"/>
  <c r="M202" i="5"/>
  <c r="L202" i="5"/>
  <c r="K202" i="5"/>
  <c r="J202" i="5"/>
  <c r="I202" i="5"/>
  <c r="H202" i="5"/>
  <c r="G202" i="5"/>
  <c r="F202" i="5"/>
  <c r="E202" i="5"/>
  <c r="D202" i="5"/>
  <c r="C202" i="5"/>
  <c r="AX201" i="5"/>
  <c r="AW201" i="5"/>
  <c r="AV201" i="5"/>
  <c r="AU201" i="5"/>
  <c r="AT201" i="5"/>
  <c r="AS201" i="5"/>
  <c r="AR201" i="5"/>
  <c r="AQ201" i="5"/>
  <c r="AP201" i="5"/>
  <c r="AO201" i="5"/>
  <c r="AN201" i="5"/>
  <c r="AM201" i="5"/>
  <c r="AL201" i="5"/>
  <c r="AK201" i="5"/>
  <c r="AJ201" i="5"/>
  <c r="AI201" i="5"/>
  <c r="AH201" i="5"/>
  <c r="AG201" i="5"/>
  <c r="AF201" i="5"/>
  <c r="AE201" i="5"/>
  <c r="AD201" i="5"/>
  <c r="AC201" i="5"/>
  <c r="AB201" i="5"/>
  <c r="AA201" i="5"/>
  <c r="Z201" i="5"/>
  <c r="Y201" i="5"/>
  <c r="X201" i="5"/>
  <c r="W201" i="5"/>
  <c r="V201" i="5"/>
  <c r="U201" i="5"/>
  <c r="T201" i="5"/>
  <c r="S201" i="5"/>
  <c r="R201" i="5"/>
  <c r="Q201" i="5"/>
  <c r="P201" i="5"/>
  <c r="O201" i="5"/>
  <c r="N201" i="5"/>
  <c r="M201" i="5"/>
  <c r="L201" i="5"/>
  <c r="K201" i="5"/>
  <c r="J201" i="5"/>
  <c r="I201" i="5"/>
  <c r="H201" i="5"/>
  <c r="G201" i="5"/>
  <c r="F201" i="5"/>
  <c r="E201" i="5"/>
  <c r="D201" i="5"/>
  <c r="C201" i="5"/>
  <c r="AX200" i="5"/>
  <c r="AW200" i="5"/>
  <c r="AV200" i="5"/>
  <c r="AU200" i="5"/>
  <c r="AT200" i="5"/>
  <c r="AS200" i="5"/>
  <c r="AR200" i="5"/>
  <c r="AQ200" i="5"/>
  <c r="AP200" i="5"/>
  <c r="AO200" i="5"/>
  <c r="AN200" i="5"/>
  <c r="AM200" i="5"/>
  <c r="AL200" i="5"/>
  <c r="AK200" i="5"/>
  <c r="AJ200" i="5"/>
  <c r="AI200" i="5"/>
  <c r="AH200" i="5"/>
  <c r="AG200" i="5"/>
  <c r="AF200" i="5"/>
  <c r="AE200" i="5"/>
  <c r="AD200" i="5"/>
  <c r="AC200" i="5"/>
  <c r="AB200" i="5"/>
  <c r="AA200" i="5"/>
  <c r="Z200" i="5"/>
  <c r="Y200" i="5"/>
  <c r="X200" i="5"/>
  <c r="W200" i="5"/>
  <c r="V200" i="5"/>
  <c r="U200" i="5"/>
  <c r="T200" i="5"/>
  <c r="S200" i="5"/>
  <c r="R200" i="5"/>
  <c r="Q200" i="5"/>
  <c r="P200" i="5"/>
  <c r="O200" i="5"/>
  <c r="N200" i="5"/>
  <c r="M200" i="5"/>
  <c r="L200" i="5"/>
  <c r="K200" i="5"/>
  <c r="J200" i="5"/>
  <c r="I200" i="5"/>
  <c r="H200" i="5"/>
  <c r="G200" i="5"/>
  <c r="F200" i="5"/>
  <c r="E200" i="5"/>
  <c r="D200" i="5"/>
  <c r="C200" i="5"/>
  <c r="AX199" i="5"/>
  <c r="AW199" i="5"/>
  <c r="AV199" i="5"/>
  <c r="AU199" i="5"/>
  <c r="AT199" i="5"/>
  <c r="AS199" i="5"/>
  <c r="AR199" i="5"/>
  <c r="AQ199" i="5"/>
  <c r="AP199" i="5"/>
  <c r="AO199" i="5"/>
  <c r="AN199" i="5"/>
  <c r="AM199" i="5"/>
  <c r="AL199" i="5"/>
  <c r="AK199" i="5"/>
  <c r="AJ199" i="5"/>
  <c r="AI199" i="5"/>
  <c r="AH199" i="5"/>
  <c r="AG199" i="5"/>
  <c r="AF199" i="5"/>
  <c r="AE199" i="5"/>
  <c r="AD199" i="5"/>
  <c r="AC199" i="5"/>
  <c r="AB199" i="5"/>
  <c r="AA199" i="5"/>
  <c r="Z199" i="5"/>
  <c r="Y199" i="5"/>
  <c r="X199" i="5"/>
  <c r="W199" i="5"/>
  <c r="V199" i="5"/>
  <c r="U199" i="5"/>
  <c r="T199" i="5"/>
  <c r="S199" i="5"/>
  <c r="R199" i="5"/>
  <c r="Q199" i="5"/>
  <c r="P199" i="5"/>
  <c r="O199" i="5"/>
  <c r="N199" i="5"/>
  <c r="M199" i="5"/>
  <c r="L199" i="5"/>
  <c r="K199" i="5"/>
  <c r="J199" i="5"/>
  <c r="I199" i="5"/>
  <c r="H199" i="5"/>
  <c r="G199" i="5"/>
  <c r="F199" i="5"/>
  <c r="E199" i="5"/>
  <c r="D199" i="5"/>
  <c r="C199" i="5"/>
  <c r="AX198" i="5"/>
  <c r="AW198" i="5"/>
  <c r="AV198" i="5"/>
  <c r="AU198" i="5"/>
  <c r="AT198" i="5"/>
  <c r="AS198" i="5"/>
  <c r="AR198" i="5"/>
  <c r="AQ198" i="5"/>
  <c r="AP198" i="5"/>
  <c r="AO198" i="5"/>
  <c r="AN198" i="5"/>
  <c r="AM198" i="5"/>
  <c r="AL198" i="5"/>
  <c r="AK198" i="5"/>
  <c r="AJ198" i="5"/>
  <c r="AI198" i="5"/>
  <c r="AH198" i="5"/>
  <c r="AG198" i="5"/>
  <c r="AF198" i="5"/>
  <c r="AE198" i="5"/>
  <c r="AD198" i="5"/>
  <c r="AC198" i="5"/>
  <c r="AB198" i="5"/>
  <c r="AA198" i="5"/>
  <c r="Z198" i="5"/>
  <c r="Y198" i="5"/>
  <c r="X198" i="5"/>
  <c r="W198" i="5"/>
  <c r="V198" i="5"/>
  <c r="U198" i="5"/>
  <c r="T198" i="5"/>
  <c r="S198" i="5"/>
  <c r="R198" i="5"/>
  <c r="Q198" i="5"/>
  <c r="P198" i="5"/>
  <c r="O198" i="5"/>
  <c r="N198" i="5"/>
  <c r="M198" i="5"/>
  <c r="L198" i="5"/>
  <c r="K198" i="5"/>
  <c r="J198" i="5"/>
  <c r="I198" i="5"/>
  <c r="H198" i="5"/>
  <c r="G198" i="5"/>
  <c r="F198" i="5"/>
  <c r="E198" i="5"/>
  <c r="D198" i="5"/>
  <c r="C198" i="5"/>
  <c r="AX197" i="5"/>
  <c r="AW197" i="5"/>
  <c r="AV197" i="5"/>
  <c r="AU197" i="5"/>
  <c r="AT197" i="5"/>
  <c r="AS197" i="5"/>
  <c r="AR197" i="5"/>
  <c r="AQ197" i="5"/>
  <c r="AP197" i="5"/>
  <c r="AO197" i="5"/>
  <c r="AN197" i="5"/>
  <c r="AM197" i="5"/>
  <c r="AL197" i="5"/>
  <c r="AK197" i="5"/>
  <c r="AJ197" i="5"/>
  <c r="AI197" i="5"/>
  <c r="AH197" i="5"/>
  <c r="AG197" i="5"/>
  <c r="AF197" i="5"/>
  <c r="AE197" i="5"/>
  <c r="AD197" i="5"/>
  <c r="AC197" i="5"/>
  <c r="AB197" i="5"/>
  <c r="AA197" i="5"/>
  <c r="Z197" i="5"/>
  <c r="Y197" i="5"/>
  <c r="X197" i="5"/>
  <c r="W197" i="5"/>
  <c r="V197" i="5"/>
  <c r="U197" i="5"/>
  <c r="T197" i="5"/>
  <c r="S197" i="5"/>
  <c r="R197" i="5"/>
  <c r="Q197" i="5"/>
  <c r="P197" i="5"/>
  <c r="O197" i="5"/>
  <c r="N197" i="5"/>
  <c r="M197" i="5"/>
  <c r="L197" i="5"/>
  <c r="K197" i="5"/>
  <c r="J197" i="5"/>
  <c r="I197" i="5"/>
  <c r="H197" i="5"/>
  <c r="G197" i="5"/>
  <c r="F197" i="5"/>
  <c r="E197" i="5"/>
  <c r="D197" i="5"/>
  <c r="C197" i="5"/>
  <c r="AX196" i="5"/>
  <c r="AW196" i="5"/>
  <c r="AV196" i="5"/>
  <c r="AU196" i="5"/>
  <c r="AT196" i="5"/>
  <c r="AS196" i="5"/>
  <c r="AR196" i="5"/>
  <c r="AQ196" i="5"/>
  <c r="AP196" i="5"/>
  <c r="AO196" i="5"/>
  <c r="AN196" i="5"/>
  <c r="AM196" i="5"/>
  <c r="AL196" i="5"/>
  <c r="AK196" i="5"/>
  <c r="AJ196" i="5"/>
  <c r="AI196" i="5"/>
  <c r="AH196" i="5"/>
  <c r="AG196" i="5"/>
  <c r="AF196" i="5"/>
  <c r="AE196" i="5"/>
  <c r="AD196" i="5"/>
  <c r="AC196" i="5"/>
  <c r="AB196" i="5"/>
  <c r="AA196" i="5"/>
  <c r="Z196" i="5"/>
  <c r="Y196" i="5"/>
  <c r="X196" i="5"/>
  <c r="W196" i="5"/>
  <c r="V196" i="5"/>
  <c r="U196" i="5"/>
  <c r="T196" i="5"/>
  <c r="S196" i="5"/>
  <c r="R196" i="5"/>
  <c r="Q196" i="5"/>
  <c r="P196" i="5"/>
  <c r="O196" i="5"/>
  <c r="N196" i="5"/>
  <c r="M196" i="5"/>
  <c r="L196" i="5"/>
  <c r="K196" i="5"/>
  <c r="J196" i="5"/>
  <c r="I196" i="5"/>
  <c r="H196" i="5"/>
  <c r="G196" i="5"/>
  <c r="F196" i="5"/>
  <c r="E196" i="5"/>
  <c r="D196" i="5"/>
  <c r="C196" i="5"/>
  <c r="AX195" i="5"/>
  <c r="AW195" i="5"/>
  <c r="AV195" i="5"/>
  <c r="AU195" i="5"/>
  <c r="AT195" i="5"/>
  <c r="AS195" i="5"/>
  <c r="AR195" i="5"/>
  <c r="AQ195" i="5"/>
  <c r="AP195" i="5"/>
  <c r="AO195" i="5"/>
  <c r="AN195" i="5"/>
  <c r="AM195" i="5"/>
  <c r="AL195" i="5"/>
  <c r="AK195" i="5"/>
  <c r="AJ195" i="5"/>
  <c r="AI195" i="5"/>
  <c r="AH195" i="5"/>
  <c r="AG195" i="5"/>
  <c r="AF195" i="5"/>
  <c r="AE195" i="5"/>
  <c r="AD195" i="5"/>
  <c r="AC195" i="5"/>
  <c r="AB195" i="5"/>
  <c r="AA195" i="5"/>
  <c r="Z195" i="5"/>
  <c r="Y195" i="5"/>
  <c r="X195" i="5"/>
  <c r="W195" i="5"/>
  <c r="V195" i="5"/>
  <c r="U195" i="5"/>
  <c r="T195" i="5"/>
  <c r="S195" i="5"/>
  <c r="R195" i="5"/>
  <c r="Q195" i="5"/>
  <c r="P195" i="5"/>
  <c r="O195" i="5"/>
  <c r="N195" i="5"/>
  <c r="M195" i="5"/>
  <c r="L195" i="5"/>
  <c r="K195" i="5"/>
  <c r="J195" i="5"/>
  <c r="I195" i="5"/>
  <c r="H195" i="5"/>
  <c r="G195" i="5"/>
  <c r="F195" i="5"/>
  <c r="E195" i="5"/>
  <c r="D195" i="5"/>
  <c r="C195" i="5"/>
  <c r="AX194" i="5"/>
  <c r="AW194" i="5"/>
  <c r="AV194" i="5"/>
  <c r="AU194" i="5"/>
  <c r="AT194" i="5"/>
  <c r="AS194" i="5"/>
  <c r="AR194" i="5"/>
  <c r="AQ194" i="5"/>
  <c r="AP194" i="5"/>
  <c r="AO194" i="5"/>
  <c r="AN194" i="5"/>
  <c r="AM194" i="5"/>
  <c r="AL194" i="5"/>
  <c r="AK194" i="5"/>
  <c r="AJ194" i="5"/>
  <c r="AI194" i="5"/>
  <c r="AH194" i="5"/>
  <c r="AG194" i="5"/>
  <c r="AF194" i="5"/>
  <c r="AE194" i="5"/>
  <c r="AD194" i="5"/>
  <c r="AC194" i="5"/>
  <c r="AB194" i="5"/>
  <c r="AA194" i="5"/>
  <c r="Z194" i="5"/>
  <c r="Y194" i="5"/>
  <c r="X194" i="5"/>
  <c r="W194" i="5"/>
  <c r="V194" i="5"/>
  <c r="U194" i="5"/>
  <c r="T194" i="5"/>
  <c r="S194" i="5"/>
  <c r="R194" i="5"/>
  <c r="Q194" i="5"/>
  <c r="P194" i="5"/>
  <c r="O194" i="5"/>
  <c r="N194" i="5"/>
  <c r="M194" i="5"/>
  <c r="L194" i="5"/>
  <c r="K194" i="5"/>
  <c r="J194" i="5"/>
  <c r="I194" i="5"/>
  <c r="H194" i="5"/>
  <c r="G194" i="5"/>
  <c r="F194" i="5"/>
  <c r="E194" i="5"/>
  <c r="D194" i="5"/>
  <c r="C194" i="5"/>
  <c r="AX193" i="5"/>
  <c r="AW193" i="5"/>
  <c r="AV193" i="5"/>
  <c r="AU193" i="5"/>
  <c r="AT193" i="5"/>
  <c r="AS193" i="5"/>
  <c r="AR193" i="5"/>
  <c r="AQ193" i="5"/>
  <c r="AP193" i="5"/>
  <c r="AO193" i="5"/>
  <c r="AN193" i="5"/>
  <c r="AM193" i="5"/>
  <c r="AL193" i="5"/>
  <c r="AK193" i="5"/>
  <c r="AJ193" i="5"/>
  <c r="AI193" i="5"/>
  <c r="AH193" i="5"/>
  <c r="AG193" i="5"/>
  <c r="AF193" i="5"/>
  <c r="AE193" i="5"/>
  <c r="AD193" i="5"/>
  <c r="AC193" i="5"/>
  <c r="AB193" i="5"/>
  <c r="AA193" i="5"/>
  <c r="Z193" i="5"/>
  <c r="Y193" i="5"/>
  <c r="X193" i="5"/>
  <c r="W193" i="5"/>
  <c r="V193" i="5"/>
  <c r="U193" i="5"/>
  <c r="T193" i="5"/>
  <c r="S193" i="5"/>
  <c r="R193" i="5"/>
  <c r="Q193" i="5"/>
  <c r="P193" i="5"/>
  <c r="O193" i="5"/>
  <c r="N193" i="5"/>
  <c r="M193" i="5"/>
  <c r="L193" i="5"/>
  <c r="K193" i="5"/>
  <c r="J193" i="5"/>
  <c r="I193" i="5"/>
  <c r="H193" i="5"/>
  <c r="G193" i="5"/>
  <c r="F193" i="5"/>
  <c r="E193" i="5"/>
  <c r="D193" i="5"/>
  <c r="C193" i="5"/>
  <c r="AX192" i="5"/>
  <c r="AW192" i="5"/>
  <c r="AV192" i="5"/>
  <c r="AU192" i="5"/>
  <c r="AT192" i="5"/>
  <c r="AS192" i="5"/>
  <c r="AR192" i="5"/>
  <c r="AQ192" i="5"/>
  <c r="AP192" i="5"/>
  <c r="AO192" i="5"/>
  <c r="AN192" i="5"/>
  <c r="AM192" i="5"/>
  <c r="AL192" i="5"/>
  <c r="AK192" i="5"/>
  <c r="AJ192" i="5"/>
  <c r="AI192" i="5"/>
  <c r="AH192" i="5"/>
  <c r="AG192" i="5"/>
  <c r="AF192" i="5"/>
  <c r="AE192" i="5"/>
  <c r="AD192" i="5"/>
  <c r="AC192" i="5"/>
  <c r="AB192" i="5"/>
  <c r="AA192" i="5"/>
  <c r="Z192" i="5"/>
  <c r="Y192" i="5"/>
  <c r="X192" i="5"/>
  <c r="W192" i="5"/>
  <c r="V192" i="5"/>
  <c r="U192" i="5"/>
  <c r="T192" i="5"/>
  <c r="S192" i="5"/>
  <c r="R192" i="5"/>
  <c r="Q192" i="5"/>
  <c r="P192" i="5"/>
  <c r="O192" i="5"/>
  <c r="N192" i="5"/>
  <c r="M192" i="5"/>
  <c r="L192" i="5"/>
  <c r="K192" i="5"/>
  <c r="J192" i="5"/>
  <c r="I192" i="5"/>
  <c r="H192" i="5"/>
  <c r="G192" i="5"/>
  <c r="F192" i="5"/>
  <c r="E192" i="5"/>
  <c r="D192" i="5"/>
  <c r="C192" i="5"/>
  <c r="AX191" i="5"/>
  <c r="AW191" i="5"/>
  <c r="AV191" i="5"/>
  <c r="AU191" i="5"/>
  <c r="AT191" i="5"/>
  <c r="AS191" i="5"/>
  <c r="AR191" i="5"/>
  <c r="AQ191" i="5"/>
  <c r="AP191" i="5"/>
  <c r="AO191" i="5"/>
  <c r="AN191" i="5"/>
  <c r="AM191" i="5"/>
  <c r="AL191" i="5"/>
  <c r="AK191" i="5"/>
  <c r="AJ191" i="5"/>
  <c r="AI191" i="5"/>
  <c r="AH191" i="5"/>
  <c r="AG191" i="5"/>
  <c r="AF191" i="5"/>
  <c r="AE191" i="5"/>
  <c r="AD191" i="5"/>
  <c r="AC191" i="5"/>
  <c r="AB191" i="5"/>
  <c r="AA191" i="5"/>
  <c r="Z191" i="5"/>
  <c r="Y191" i="5"/>
  <c r="X191" i="5"/>
  <c r="W191" i="5"/>
  <c r="V191" i="5"/>
  <c r="U191" i="5"/>
  <c r="T191" i="5"/>
  <c r="S191" i="5"/>
  <c r="R191" i="5"/>
  <c r="Q191" i="5"/>
  <c r="P191" i="5"/>
  <c r="O191" i="5"/>
  <c r="N191" i="5"/>
  <c r="M191" i="5"/>
  <c r="L191" i="5"/>
  <c r="K191" i="5"/>
  <c r="J191" i="5"/>
  <c r="I191" i="5"/>
  <c r="H191" i="5"/>
  <c r="G191" i="5"/>
  <c r="F191" i="5"/>
  <c r="E191" i="5"/>
  <c r="D191" i="5"/>
  <c r="C191" i="5"/>
  <c r="AX190" i="5"/>
  <c r="AW190" i="5"/>
  <c r="AV190" i="5"/>
  <c r="AU190" i="5"/>
  <c r="AT190" i="5"/>
  <c r="AS190" i="5"/>
  <c r="AR190" i="5"/>
  <c r="AQ190" i="5"/>
  <c r="AP190" i="5"/>
  <c r="AO190" i="5"/>
  <c r="AN190" i="5"/>
  <c r="AM190" i="5"/>
  <c r="AL190" i="5"/>
  <c r="AK190" i="5"/>
  <c r="AJ190" i="5"/>
  <c r="AI190" i="5"/>
  <c r="AH190" i="5"/>
  <c r="AG190" i="5"/>
  <c r="AF190" i="5"/>
  <c r="AE190" i="5"/>
  <c r="AD190" i="5"/>
  <c r="AC190" i="5"/>
  <c r="AB190" i="5"/>
  <c r="AA190" i="5"/>
  <c r="Z190" i="5"/>
  <c r="Y190" i="5"/>
  <c r="X190" i="5"/>
  <c r="W190" i="5"/>
  <c r="V190" i="5"/>
  <c r="U190" i="5"/>
  <c r="T190" i="5"/>
  <c r="S190" i="5"/>
  <c r="R190" i="5"/>
  <c r="Q190" i="5"/>
  <c r="P190" i="5"/>
  <c r="O190" i="5"/>
  <c r="N190" i="5"/>
  <c r="M190" i="5"/>
  <c r="L190" i="5"/>
  <c r="K190" i="5"/>
  <c r="J190" i="5"/>
  <c r="I190" i="5"/>
  <c r="H190" i="5"/>
  <c r="G190" i="5"/>
  <c r="F190" i="5"/>
  <c r="E190" i="5"/>
  <c r="D190" i="5"/>
  <c r="C190" i="5"/>
  <c r="AX189" i="5"/>
  <c r="AW189" i="5"/>
  <c r="AV189" i="5"/>
  <c r="AU189" i="5"/>
  <c r="AT189" i="5"/>
  <c r="AS189" i="5"/>
  <c r="AR189" i="5"/>
  <c r="AQ189" i="5"/>
  <c r="AP189" i="5"/>
  <c r="AO189" i="5"/>
  <c r="AN189" i="5"/>
  <c r="AM189" i="5"/>
  <c r="AL189" i="5"/>
  <c r="AK189" i="5"/>
  <c r="AJ189" i="5"/>
  <c r="AI189" i="5"/>
  <c r="AH189" i="5"/>
  <c r="AG189" i="5"/>
  <c r="AF189" i="5"/>
  <c r="AE189" i="5"/>
  <c r="AD189" i="5"/>
  <c r="AC189" i="5"/>
  <c r="AB189" i="5"/>
  <c r="AA189" i="5"/>
  <c r="Z189" i="5"/>
  <c r="Y189" i="5"/>
  <c r="X189" i="5"/>
  <c r="W189" i="5"/>
  <c r="V189" i="5"/>
  <c r="U189" i="5"/>
  <c r="T189" i="5"/>
  <c r="S189" i="5"/>
  <c r="R189" i="5"/>
  <c r="Q189" i="5"/>
  <c r="P189" i="5"/>
  <c r="O189" i="5"/>
  <c r="N189" i="5"/>
  <c r="M189" i="5"/>
  <c r="L189" i="5"/>
  <c r="K189" i="5"/>
  <c r="J189" i="5"/>
  <c r="I189" i="5"/>
  <c r="H189" i="5"/>
  <c r="G189" i="5"/>
  <c r="F189" i="5"/>
  <c r="E189" i="5"/>
  <c r="D189" i="5"/>
  <c r="C189" i="5"/>
  <c r="AX188" i="5"/>
  <c r="AX282" i="5" s="1"/>
  <c r="AW188" i="5"/>
  <c r="AW282" i="5" s="1"/>
  <c r="AV188" i="5"/>
  <c r="AV279" i="5" s="1"/>
  <c r="AU188" i="5"/>
  <c r="AT188" i="5"/>
  <c r="AT282" i="5" s="1"/>
  <c r="AS188" i="5"/>
  <c r="AS282" i="5" s="1"/>
  <c r="AR188" i="5"/>
  <c r="AQ188" i="5"/>
  <c r="AQ282" i="5" s="1"/>
  <c r="AP188" i="5"/>
  <c r="AP282" i="5" s="1"/>
  <c r="AO188" i="5"/>
  <c r="AO282" i="5" s="1"/>
  <c r="AN188" i="5"/>
  <c r="AN282" i="5" s="1"/>
  <c r="AM188" i="5"/>
  <c r="AL188" i="5"/>
  <c r="AL282" i="5" s="1"/>
  <c r="AK188" i="5"/>
  <c r="AK282" i="5" s="1"/>
  <c r="AJ188" i="5"/>
  <c r="AJ282" i="5" s="1"/>
  <c r="AI188" i="5"/>
  <c r="AH188" i="5"/>
  <c r="AH282" i="5" s="1"/>
  <c r="AG188" i="5"/>
  <c r="AG282" i="5" s="1"/>
  <c r="AF188" i="5"/>
  <c r="AE188" i="5"/>
  <c r="AE282" i="5" s="1"/>
  <c r="AD188" i="5"/>
  <c r="AD282" i="5" s="1"/>
  <c r="AC188" i="5"/>
  <c r="AC282" i="5" s="1"/>
  <c r="AB188" i="5"/>
  <c r="AB282" i="5" s="1"/>
  <c r="AA188" i="5"/>
  <c r="Z188" i="5"/>
  <c r="Z282" i="5" s="1"/>
  <c r="Y188" i="5"/>
  <c r="Y282" i="5" s="1"/>
  <c r="X188" i="5"/>
  <c r="X282" i="5" s="1"/>
  <c r="W188" i="5"/>
  <c r="V188" i="5"/>
  <c r="V282" i="5" s="1"/>
  <c r="U188" i="5"/>
  <c r="U282" i="5" s="1"/>
  <c r="T188" i="5"/>
  <c r="T282" i="5" s="1"/>
  <c r="S188" i="5"/>
  <c r="S282" i="5" s="1"/>
  <c r="R188" i="5"/>
  <c r="Q188" i="5"/>
  <c r="Q282" i="5" s="1"/>
  <c r="P188" i="5"/>
  <c r="P282" i="5" s="1"/>
  <c r="O188" i="5"/>
  <c r="N188" i="5"/>
  <c r="N282" i="5" s="1"/>
  <c r="M188" i="5"/>
  <c r="M282" i="5" s="1"/>
  <c r="L188" i="5"/>
  <c r="L282" i="5" s="1"/>
  <c r="K188" i="5"/>
  <c r="J188" i="5"/>
  <c r="J282" i="5" s="1"/>
  <c r="I188" i="5"/>
  <c r="I282" i="5" s="1"/>
  <c r="H188" i="5"/>
  <c r="H282" i="5" s="1"/>
  <c r="G188" i="5"/>
  <c r="G279" i="5" s="1"/>
  <c r="F188" i="5"/>
  <c r="F282" i="5" s="1"/>
  <c r="E188" i="5"/>
  <c r="E282" i="5" s="1"/>
  <c r="D188" i="5"/>
  <c r="D282" i="5" s="1"/>
  <c r="C188" i="5"/>
  <c r="AX187" i="5"/>
  <c r="AX281" i="5" s="1"/>
  <c r="AW187" i="5"/>
  <c r="AW281" i="5" s="1"/>
  <c r="AV187" i="5"/>
  <c r="AU187" i="5"/>
  <c r="AT187" i="5"/>
  <c r="AT281" i="5" s="1"/>
  <c r="AS187" i="5"/>
  <c r="AS281" i="5" s="1"/>
  <c r="AR187" i="5"/>
  <c r="AR281" i="5" s="1"/>
  <c r="AQ187" i="5"/>
  <c r="AQ281" i="5" s="1"/>
  <c r="AP187" i="5"/>
  <c r="AP281" i="5" s="1"/>
  <c r="AO187" i="5"/>
  <c r="AO281" i="5" s="1"/>
  <c r="AN187" i="5"/>
  <c r="AM187" i="5"/>
  <c r="AL187" i="5"/>
  <c r="AL281" i="5" s="1"/>
  <c r="AK187" i="5"/>
  <c r="AK281" i="5" s="1"/>
  <c r="AJ187" i="5"/>
  <c r="AJ281" i="5" s="1"/>
  <c r="AI187" i="5"/>
  <c r="AH187" i="5"/>
  <c r="AH281" i="5" s="1"/>
  <c r="AG187" i="5"/>
  <c r="AG281" i="5" s="1"/>
  <c r="AF187" i="5"/>
  <c r="AE187" i="5"/>
  <c r="AE278" i="5" s="1"/>
  <c r="AD187" i="5"/>
  <c r="AD281" i="5" s="1"/>
  <c r="AC187" i="5"/>
  <c r="AC281" i="5" s="1"/>
  <c r="AB187" i="5"/>
  <c r="AB281" i="5" s="1"/>
  <c r="AA187" i="5"/>
  <c r="Z187" i="5"/>
  <c r="Z281" i="5" s="1"/>
  <c r="Y187" i="5"/>
  <c r="Y281" i="5" s="1"/>
  <c r="X187" i="5"/>
  <c r="X281" i="5" s="1"/>
  <c r="W187" i="5"/>
  <c r="V187" i="5"/>
  <c r="V281" i="5" s="1"/>
  <c r="U187" i="5"/>
  <c r="U281" i="5" s="1"/>
  <c r="T187" i="5"/>
  <c r="T281" i="5" s="1"/>
  <c r="S187" i="5"/>
  <c r="R187" i="5"/>
  <c r="R281" i="5" s="1"/>
  <c r="Q187" i="5"/>
  <c r="Q281" i="5" s="1"/>
  <c r="P187" i="5"/>
  <c r="P278" i="5" s="1"/>
  <c r="O187" i="5"/>
  <c r="N187" i="5"/>
  <c r="N281" i="5" s="1"/>
  <c r="M187" i="5"/>
  <c r="M281" i="5" s="1"/>
  <c r="L187" i="5"/>
  <c r="L281" i="5" s="1"/>
  <c r="K187" i="5"/>
  <c r="J187" i="5"/>
  <c r="I187" i="5"/>
  <c r="I281" i="5" s="1"/>
  <c r="H187" i="5"/>
  <c r="H281" i="5" s="1"/>
  <c r="G187" i="5"/>
  <c r="G278" i="5" s="1"/>
  <c r="F187" i="5"/>
  <c r="F281" i="5" s="1"/>
  <c r="E187" i="5"/>
  <c r="E281" i="5" s="1"/>
  <c r="D187" i="5"/>
  <c r="D278" i="5" s="1"/>
  <c r="C187" i="5"/>
  <c r="AX276" i="4"/>
  <c r="AW276" i="4"/>
  <c r="AV276" i="4"/>
  <c r="AU276" i="4"/>
  <c r="AT276" i="4"/>
  <c r="AS276" i="4"/>
  <c r="AR276" i="4"/>
  <c r="AQ276" i="4"/>
  <c r="AP276" i="4"/>
  <c r="AO276" i="4"/>
  <c r="AN276" i="4"/>
  <c r="AM276" i="4"/>
  <c r="AL276" i="4"/>
  <c r="AK276" i="4"/>
  <c r="AJ276" i="4"/>
  <c r="AI276" i="4"/>
  <c r="AH276" i="4"/>
  <c r="AG276" i="4"/>
  <c r="AF276" i="4"/>
  <c r="AE276" i="4"/>
  <c r="AD276" i="4"/>
  <c r="AC276" i="4"/>
  <c r="AB276" i="4"/>
  <c r="AA276" i="4"/>
  <c r="Z276" i="4"/>
  <c r="Y276" i="4"/>
  <c r="X276" i="4"/>
  <c r="W276" i="4"/>
  <c r="V276" i="4"/>
  <c r="U276" i="4"/>
  <c r="T276" i="4"/>
  <c r="S276" i="4"/>
  <c r="R276" i="4"/>
  <c r="Q276" i="4"/>
  <c r="P276" i="4"/>
  <c r="O276" i="4"/>
  <c r="N276" i="4"/>
  <c r="M276" i="4"/>
  <c r="L276" i="4"/>
  <c r="K276" i="4"/>
  <c r="J276" i="4"/>
  <c r="I276" i="4"/>
  <c r="H276" i="4"/>
  <c r="G276" i="4"/>
  <c r="F276" i="4"/>
  <c r="E276" i="4"/>
  <c r="D276" i="4"/>
  <c r="C276" i="4"/>
  <c r="AX275" i="4"/>
  <c r="AW275" i="4"/>
  <c r="AV275" i="4"/>
  <c r="AU275" i="4"/>
  <c r="AT275" i="4"/>
  <c r="AS275" i="4"/>
  <c r="AR275" i="4"/>
  <c r="AQ275" i="4"/>
  <c r="AP275" i="4"/>
  <c r="AO275" i="4"/>
  <c r="AN275" i="4"/>
  <c r="AM275" i="4"/>
  <c r="AL275" i="4"/>
  <c r="AK275" i="4"/>
  <c r="AJ275" i="4"/>
  <c r="AI275" i="4"/>
  <c r="AH275" i="4"/>
  <c r="AG275" i="4"/>
  <c r="AF275" i="4"/>
  <c r="AE275" i="4"/>
  <c r="AD275" i="4"/>
  <c r="AC275" i="4"/>
  <c r="AB275" i="4"/>
  <c r="AA275" i="4"/>
  <c r="Z275" i="4"/>
  <c r="Y275" i="4"/>
  <c r="X275" i="4"/>
  <c r="W275" i="4"/>
  <c r="V275" i="4"/>
  <c r="U275" i="4"/>
  <c r="T275" i="4"/>
  <c r="S275" i="4"/>
  <c r="R275" i="4"/>
  <c r="Q275" i="4"/>
  <c r="P275" i="4"/>
  <c r="O275" i="4"/>
  <c r="N275" i="4"/>
  <c r="M275" i="4"/>
  <c r="L275" i="4"/>
  <c r="K275" i="4"/>
  <c r="J275" i="4"/>
  <c r="I275" i="4"/>
  <c r="H275" i="4"/>
  <c r="G275" i="4"/>
  <c r="F275" i="4"/>
  <c r="E275" i="4"/>
  <c r="D275" i="4"/>
  <c r="C275" i="4"/>
  <c r="AX274" i="4"/>
  <c r="AW274" i="4"/>
  <c r="AV274" i="4"/>
  <c r="AU274" i="4"/>
  <c r="AT274" i="4"/>
  <c r="AS274" i="4"/>
  <c r="AR274" i="4"/>
  <c r="AQ274" i="4"/>
  <c r="AP274" i="4"/>
  <c r="AO274" i="4"/>
  <c r="AN274" i="4"/>
  <c r="AM274" i="4"/>
  <c r="AL274" i="4"/>
  <c r="AK274" i="4"/>
  <c r="AJ274" i="4"/>
  <c r="AI274" i="4"/>
  <c r="AH274" i="4"/>
  <c r="AG274" i="4"/>
  <c r="AF274" i="4"/>
  <c r="AE274" i="4"/>
  <c r="AD274" i="4"/>
  <c r="AC274" i="4"/>
  <c r="AB274" i="4"/>
  <c r="AA274" i="4"/>
  <c r="Z274" i="4"/>
  <c r="Y274" i="4"/>
  <c r="X274" i="4"/>
  <c r="W274" i="4"/>
  <c r="V274" i="4"/>
  <c r="U274" i="4"/>
  <c r="T274" i="4"/>
  <c r="S274" i="4"/>
  <c r="R274" i="4"/>
  <c r="Q274" i="4"/>
  <c r="P274" i="4"/>
  <c r="O274" i="4"/>
  <c r="N274" i="4"/>
  <c r="M274" i="4"/>
  <c r="L274" i="4"/>
  <c r="K274" i="4"/>
  <c r="J274" i="4"/>
  <c r="I274" i="4"/>
  <c r="H274" i="4"/>
  <c r="G274" i="4"/>
  <c r="F274" i="4"/>
  <c r="E274" i="4"/>
  <c r="D274" i="4"/>
  <c r="C274" i="4"/>
  <c r="AX273" i="4"/>
  <c r="AW273" i="4"/>
  <c r="AV273" i="4"/>
  <c r="AU273" i="4"/>
  <c r="AT273" i="4"/>
  <c r="AS273" i="4"/>
  <c r="AR273" i="4"/>
  <c r="AQ273" i="4"/>
  <c r="AP273" i="4"/>
  <c r="AO273" i="4"/>
  <c r="AN273" i="4"/>
  <c r="AM273" i="4"/>
  <c r="AL273" i="4"/>
  <c r="AK273" i="4"/>
  <c r="AJ273" i="4"/>
  <c r="AI273" i="4"/>
  <c r="AH273" i="4"/>
  <c r="AG273" i="4"/>
  <c r="AF273" i="4"/>
  <c r="AE273" i="4"/>
  <c r="AD273" i="4"/>
  <c r="AC273" i="4"/>
  <c r="AB273" i="4"/>
  <c r="AA273" i="4"/>
  <c r="Z273" i="4"/>
  <c r="Y273" i="4"/>
  <c r="X273" i="4"/>
  <c r="W273" i="4"/>
  <c r="V273" i="4"/>
  <c r="U273" i="4"/>
  <c r="T273" i="4"/>
  <c r="S273" i="4"/>
  <c r="R273" i="4"/>
  <c r="Q273" i="4"/>
  <c r="P273" i="4"/>
  <c r="O273" i="4"/>
  <c r="N273" i="4"/>
  <c r="M273" i="4"/>
  <c r="L273" i="4"/>
  <c r="K273" i="4"/>
  <c r="J273" i="4"/>
  <c r="I273" i="4"/>
  <c r="H273" i="4"/>
  <c r="G273" i="4"/>
  <c r="F273" i="4"/>
  <c r="E273" i="4"/>
  <c r="D273" i="4"/>
  <c r="C273" i="4"/>
  <c r="AX272" i="4"/>
  <c r="AW272" i="4"/>
  <c r="AV272" i="4"/>
  <c r="AU272" i="4"/>
  <c r="AT272" i="4"/>
  <c r="AS272" i="4"/>
  <c r="AR272" i="4"/>
  <c r="AQ272" i="4"/>
  <c r="AP272" i="4"/>
  <c r="AO272" i="4"/>
  <c r="AN272" i="4"/>
  <c r="AM272" i="4"/>
  <c r="AL272" i="4"/>
  <c r="AK272" i="4"/>
  <c r="AJ272" i="4"/>
  <c r="AI272" i="4"/>
  <c r="AH272" i="4"/>
  <c r="AG272" i="4"/>
  <c r="AF272" i="4"/>
  <c r="AE272" i="4"/>
  <c r="AD272" i="4"/>
  <c r="AC272" i="4"/>
  <c r="AB272" i="4"/>
  <c r="AA272" i="4"/>
  <c r="Z272" i="4"/>
  <c r="Y272" i="4"/>
  <c r="X272" i="4"/>
  <c r="W272" i="4"/>
  <c r="V272" i="4"/>
  <c r="U272" i="4"/>
  <c r="T272" i="4"/>
  <c r="S272" i="4"/>
  <c r="R272" i="4"/>
  <c r="Q272" i="4"/>
  <c r="P272" i="4"/>
  <c r="O272" i="4"/>
  <c r="N272" i="4"/>
  <c r="M272" i="4"/>
  <c r="L272" i="4"/>
  <c r="K272" i="4"/>
  <c r="J272" i="4"/>
  <c r="I272" i="4"/>
  <c r="H272" i="4"/>
  <c r="G272" i="4"/>
  <c r="F272" i="4"/>
  <c r="E272" i="4"/>
  <c r="D272" i="4"/>
  <c r="C272" i="4"/>
  <c r="AX271" i="4"/>
  <c r="AW271" i="4"/>
  <c r="AV271" i="4"/>
  <c r="AU271" i="4"/>
  <c r="AT271" i="4"/>
  <c r="AS271" i="4"/>
  <c r="AR271" i="4"/>
  <c r="AQ271" i="4"/>
  <c r="AP271" i="4"/>
  <c r="AO271" i="4"/>
  <c r="AN271" i="4"/>
  <c r="AM271" i="4"/>
  <c r="AL271" i="4"/>
  <c r="AK271" i="4"/>
  <c r="AJ271" i="4"/>
  <c r="AI271" i="4"/>
  <c r="AH271" i="4"/>
  <c r="AG271" i="4"/>
  <c r="AF271" i="4"/>
  <c r="AE271" i="4"/>
  <c r="AD271" i="4"/>
  <c r="AC271" i="4"/>
  <c r="AB271" i="4"/>
  <c r="AA271" i="4"/>
  <c r="Z271" i="4"/>
  <c r="Y271" i="4"/>
  <c r="X271" i="4"/>
  <c r="W271" i="4"/>
  <c r="V271" i="4"/>
  <c r="U271" i="4"/>
  <c r="T271" i="4"/>
  <c r="S271" i="4"/>
  <c r="R271" i="4"/>
  <c r="Q271" i="4"/>
  <c r="P271" i="4"/>
  <c r="O271" i="4"/>
  <c r="N271" i="4"/>
  <c r="M271" i="4"/>
  <c r="L271" i="4"/>
  <c r="K271" i="4"/>
  <c r="J271" i="4"/>
  <c r="I271" i="4"/>
  <c r="H271" i="4"/>
  <c r="G271" i="4"/>
  <c r="F271" i="4"/>
  <c r="E271" i="4"/>
  <c r="D271" i="4"/>
  <c r="C271" i="4"/>
  <c r="AX270" i="4"/>
  <c r="AW270" i="4"/>
  <c r="AV270" i="4"/>
  <c r="AU270" i="4"/>
  <c r="AT270" i="4"/>
  <c r="AS270" i="4"/>
  <c r="AR270" i="4"/>
  <c r="AQ270" i="4"/>
  <c r="AP270" i="4"/>
  <c r="AO270" i="4"/>
  <c r="AN270" i="4"/>
  <c r="AM270" i="4"/>
  <c r="AL270" i="4"/>
  <c r="AK270" i="4"/>
  <c r="AJ270" i="4"/>
  <c r="AI270" i="4"/>
  <c r="AH270" i="4"/>
  <c r="AG270" i="4"/>
  <c r="AF270" i="4"/>
  <c r="AE270" i="4"/>
  <c r="AD270" i="4"/>
  <c r="AC270" i="4"/>
  <c r="AB270" i="4"/>
  <c r="AA270" i="4"/>
  <c r="Z270" i="4"/>
  <c r="Y270" i="4"/>
  <c r="X270" i="4"/>
  <c r="W270" i="4"/>
  <c r="V270" i="4"/>
  <c r="U270" i="4"/>
  <c r="T270" i="4"/>
  <c r="S270" i="4"/>
  <c r="R270" i="4"/>
  <c r="Q270" i="4"/>
  <c r="P270" i="4"/>
  <c r="O270" i="4"/>
  <c r="N270" i="4"/>
  <c r="M270" i="4"/>
  <c r="L270" i="4"/>
  <c r="K270" i="4"/>
  <c r="J270" i="4"/>
  <c r="I270" i="4"/>
  <c r="H270" i="4"/>
  <c r="G270" i="4"/>
  <c r="F270" i="4"/>
  <c r="E270" i="4"/>
  <c r="D270" i="4"/>
  <c r="C270" i="4"/>
  <c r="AX269" i="4"/>
  <c r="AW269" i="4"/>
  <c r="AV269" i="4"/>
  <c r="AU269" i="4"/>
  <c r="AT269" i="4"/>
  <c r="AS269" i="4"/>
  <c r="AR269" i="4"/>
  <c r="AQ269" i="4"/>
  <c r="AP269" i="4"/>
  <c r="AO269" i="4"/>
  <c r="AN269" i="4"/>
  <c r="AM269" i="4"/>
  <c r="AL269" i="4"/>
  <c r="AK269" i="4"/>
  <c r="AJ269" i="4"/>
  <c r="AI269" i="4"/>
  <c r="AH269" i="4"/>
  <c r="AG269" i="4"/>
  <c r="AF269" i="4"/>
  <c r="AE269" i="4"/>
  <c r="AD269" i="4"/>
  <c r="AC269" i="4"/>
  <c r="AB269" i="4"/>
  <c r="AA269" i="4"/>
  <c r="Z269" i="4"/>
  <c r="Y269" i="4"/>
  <c r="X269" i="4"/>
  <c r="W269" i="4"/>
  <c r="V269" i="4"/>
  <c r="U269" i="4"/>
  <c r="T269" i="4"/>
  <c r="S269" i="4"/>
  <c r="R269" i="4"/>
  <c r="Q269" i="4"/>
  <c r="P269" i="4"/>
  <c r="O269" i="4"/>
  <c r="N269" i="4"/>
  <c r="M269" i="4"/>
  <c r="L269" i="4"/>
  <c r="K269" i="4"/>
  <c r="J269" i="4"/>
  <c r="I269" i="4"/>
  <c r="H269" i="4"/>
  <c r="G269" i="4"/>
  <c r="F269" i="4"/>
  <c r="E269" i="4"/>
  <c r="D269" i="4"/>
  <c r="C269" i="4"/>
  <c r="AX268" i="4"/>
  <c r="AW268" i="4"/>
  <c r="AV268" i="4"/>
  <c r="AU268" i="4"/>
  <c r="AT268" i="4"/>
  <c r="AS268" i="4"/>
  <c r="AR268" i="4"/>
  <c r="AQ268" i="4"/>
  <c r="AP268" i="4"/>
  <c r="AO268" i="4"/>
  <c r="AN268" i="4"/>
  <c r="AM268" i="4"/>
  <c r="AL268" i="4"/>
  <c r="AK268" i="4"/>
  <c r="AJ268" i="4"/>
  <c r="AI268" i="4"/>
  <c r="AH268" i="4"/>
  <c r="AG268" i="4"/>
  <c r="AF268" i="4"/>
  <c r="AE268" i="4"/>
  <c r="AD268" i="4"/>
  <c r="AC268" i="4"/>
  <c r="AB268" i="4"/>
  <c r="AA268" i="4"/>
  <c r="Z268" i="4"/>
  <c r="Y268" i="4"/>
  <c r="X268" i="4"/>
  <c r="W268" i="4"/>
  <c r="V268" i="4"/>
  <c r="U268" i="4"/>
  <c r="T268" i="4"/>
  <c r="S268" i="4"/>
  <c r="R268" i="4"/>
  <c r="Q268" i="4"/>
  <c r="P268" i="4"/>
  <c r="O268" i="4"/>
  <c r="N268" i="4"/>
  <c r="M268" i="4"/>
  <c r="L268" i="4"/>
  <c r="K268" i="4"/>
  <c r="J268" i="4"/>
  <c r="I268" i="4"/>
  <c r="H268" i="4"/>
  <c r="G268" i="4"/>
  <c r="F268" i="4"/>
  <c r="E268" i="4"/>
  <c r="D268" i="4"/>
  <c r="C268" i="4"/>
  <c r="AX267" i="4"/>
  <c r="AW267" i="4"/>
  <c r="AV267" i="4"/>
  <c r="AU267" i="4"/>
  <c r="AT267" i="4"/>
  <c r="AS267" i="4"/>
  <c r="AR267" i="4"/>
  <c r="AQ267" i="4"/>
  <c r="AP267" i="4"/>
  <c r="AO267" i="4"/>
  <c r="AN267" i="4"/>
  <c r="AM267" i="4"/>
  <c r="AL267" i="4"/>
  <c r="AK267" i="4"/>
  <c r="AJ267" i="4"/>
  <c r="AI267" i="4"/>
  <c r="AH267" i="4"/>
  <c r="AG267" i="4"/>
  <c r="AF267" i="4"/>
  <c r="AE267" i="4"/>
  <c r="AD267" i="4"/>
  <c r="AC267" i="4"/>
  <c r="AB267" i="4"/>
  <c r="AA267" i="4"/>
  <c r="Z267" i="4"/>
  <c r="Y267" i="4"/>
  <c r="X267" i="4"/>
  <c r="W267" i="4"/>
  <c r="V267" i="4"/>
  <c r="U267" i="4"/>
  <c r="T267" i="4"/>
  <c r="S267" i="4"/>
  <c r="R267" i="4"/>
  <c r="Q267" i="4"/>
  <c r="P267" i="4"/>
  <c r="O267" i="4"/>
  <c r="N267" i="4"/>
  <c r="M267" i="4"/>
  <c r="L267" i="4"/>
  <c r="K267" i="4"/>
  <c r="J267" i="4"/>
  <c r="I267" i="4"/>
  <c r="H267" i="4"/>
  <c r="G267" i="4"/>
  <c r="F267" i="4"/>
  <c r="E267" i="4"/>
  <c r="D267" i="4"/>
  <c r="C267" i="4"/>
  <c r="AX266" i="4"/>
  <c r="AW266" i="4"/>
  <c r="AV266" i="4"/>
  <c r="AU266" i="4"/>
  <c r="AT266" i="4"/>
  <c r="AS266" i="4"/>
  <c r="AR266" i="4"/>
  <c r="AQ266" i="4"/>
  <c r="AP266" i="4"/>
  <c r="AO266" i="4"/>
  <c r="AN266" i="4"/>
  <c r="AM266" i="4"/>
  <c r="AL266" i="4"/>
  <c r="AK266" i="4"/>
  <c r="AJ266" i="4"/>
  <c r="AI266" i="4"/>
  <c r="AH266" i="4"/>
  <c r="AG266" i="4"/>
  <c r="AF266" i="4"/>
  <c r="AE266" i="4"/>
  <c r="AD266" i="4"/>
  <c r="AC266" i="4"/>
  <c r="AB266" i="4"/>
  <c r="AA266" i="4"/>
  <c r="Z266" i="4"/>
  <c r="Y266" i="4"/>
  <c r="X266" i="4"/>
  <c r="W266" i="4"/>
  <c r="V266" i="4"/>
  <c r="U266" i="4"/>
  <c r="T266" i="4"/>
  <c r="S266" i="4"/>
  <c r="R266" i="4"/>
  <c r="Q266" i="4"/>
  <c r="P266" i="4"/>
  <c r="O266" i="4"/>
  <c r="N266" i="4"/>
  <c r="M266" i="4"/>
  <c r="L266" i="4"/>
  <c r="K266" i="4"/>
  <c r="J266" i="4"/>
  <c r="I266" i="4"/>
  <c r="H266" i="4"/>
  <c r="G266" i="4"/>
  <c r="F266" i="4"/>
  <c r="E266" i="4"/>
  <c r="D266" i="4"/>
  <c r="C266" i="4"/>
  <c r="AX265" i="4"/>
  <c r="AW265" i="4"/>
  <c r="AV265" i="4"/>
  <c r="AU265" i="4"/>
  <c r="AT265" i="4"/>
  <c r="AS265" i="4"/>
  <c r="AR265" i="4"/>
  <c r="AQ265" i="4"/>
  <c r="AP265" i="4"/>
  <c r="AO265" i="4"/>
  <c r="AN265" i="4"/>
  <c r="AM265" i="4"/>
  <c r="AL265" i="4"/>
  <c r="AK265" i="4"/>
  <c r="AJ265" i="4"/>
  <c r="AI265" i="4"/>
  <c r="AH265" i="4"/>
  <c r="AG265" i="4"/>
  <c r="AF265" i="4"/>
  <c r="AE265" i="4"/>
  <c r="AD265" i="4"/>
  <c r="AC265" i="4"/>
  <c r="AB265" i="4"/>
  <c r="AA265" i="4"/>
  <c r="Z265" i="4"/>
  <c r="Y265" i="4"/>
  <c r="X265" i="4"/>
  <c r="W265" i="4"/>
  <c r="V265" i="4"/>
  <c r="U265" i="4"/>
  <c r="T265" i="4"/>
  <c r="S265" i="4"/>
  <c r="R265" i="4"/>
  <c r="Q265" i="4"/>
  <c r="P265" i="4"/>
  <c r="O265" i="4"/>
  <c r="N265" i="4"/>
  <c r="M265" i="4"/>
  <c r="L265" i="4"/>
  <c r="K265" i="4"/>
  <c r="J265" i="4"/>
  <c r="I265" i="4"/>
  <c r="H265" i="4"/>
  <c r="G265" i="4"/>
  <c r="F265" i="4"/>
  <c r="E265" i="4"/>
  <c r="D265" i="4"/>
  <c r="C265" i="4"/>
  <c r="AX264" i="4"/>
  <c r="AW264" i="4"/>
  <c r="AV264" i="4"/>
  <c r="AU264" i="4"/>
  <c r="AT264" i="4"/>
  <c r="AS264" i="4"/>
  <c r="AR264" i="4"/>
  <c r="AQ264" i="4"/>
  <c r="AP264" i="4"/>
  <c r="AO264" i="4"/>
  <c r="AN264" i="4"/>
  <c r="AM264" i="4"/>
  <c r="AL264" i="4"/>
  <c r="AK264" i="4"/>
  <c r="AJ264" i="4"/>
  <c r="AI264" i="4"/>
  <c r="AH264" i="4"/>
  <c r="AG264" i="4"/>
  <c r="AF264" i="4"/>
  <c r="AE264" i="4"/>
  <c r="AD264" i="4"/>
  <c r="AC264" i="4"/>
  <c r="AB264" i="4"/>
  <c r="AA264" i="4"/>
  <c r="Z264" i="4"/>
  <c r="Y264" i="4"/>
  <c r="X264" i="4"/>
  <c r="W264" i="4"/>
  <c r="V264" i="4"/>
  <c r="U264" i="4"/>
  <c r="T264" i="4"/>
  <c r="S264" i="4"/>
  <c r="R264" i="4"/>
  <c r="Q264" i="4"/>
  <c r="P264" i="4"/>
  <c r="O264" i="4"/>
  <c r="N264" i="4"/>
  <c r="M264" i="4"/>
  <c r="L264" i="4"/>
  <c r="K264" i="4"/>
  <c r="J264" i="4"/>
  <c r="I264" i="4"/>
  <c r="H264" i="4"/>
  <c r="G264" i="4"/>
  <c r="F264" i="4"/>
  <c r="E264" i="4"/>
  <c r="D264" i="4"/>
  <c r="C264" i="4"/>
  <c r="AX263" i="4"/>
  <c r="AW263" i="4"/>
  <c r="AV263" i="4"/>
  <c r="AU263" i="4"/>
  <c r="AT263" i="4"/>
  <c r="AS263" i="4"/>
  <c r="AR263" i="4"/>
  <c r="AQ263" i="4"/>
  <c r="AP263" i="4"/>
  <c r="AO263" i="4"/>
  <c r="AN263" i="4"/>
  <c r="AM263" i="4"/>
  <c r="AL263" i="4"/>
  <c r="AK263" i="4"/>
  <c r="AJ263" i="4"/>
  <c r="AI263" i="4"/>
  <c r="AH263" i="4"/>
  <c r="AG263" i="4"/>
  <c r="AF263" i="4"/>
  <c r="AE263" i="4"/>
  <c r="AD263" i="4"/>
  <c r="AC263" i="4"/>
  <c r="AB263" i="4"/>
  <c r="AA263" i="4"/>
  <c r="Z263" i="4"/>
  <c r="Y263" i="4"/>
  <c r="X263" i="4"/>
  <c r="W263" i="4"/>
  <c r="V263" i="4"/>
  <c r="U263" i="4"/>
  <c r="T263" i="4"/>
  <c r="S263" i="4"/>
  <c r="R263" i="4"/>
  <c r="Q263" i="4"/>
  <c r="P263" i="4"/>
  <c r="O263" i="4"/>
  <c r="N263" i="4"/>
  <c r="M263" i="4"/>
  <c r="L263" i="4"/>
  <c r="K263" i="4"/>
  <c r="J263" i="4"/>
  <c r="I263" i="4"/>
  <c r="H263" i="4"/>
  <c r="G263" i="4"/>
  <c r="F263" i="4"/>
  <c r="E263" i="4"/>
  <c r="D263" i="4"/>
  <c r="C263" i="4"/>
  <c r="AX262" i="4"/>
  <c r="AW262" i="4"/>
  <c r="AV262" i="4"/>
  <c r="AU262" i="4"/>
  <c r="AT262" i="4"/>
  <c r="AS262" i="4"/>
  <c r="AR262" i="4"/>
  <c r="AQ262" i="4"/>
  <c r="AP262" i="4"/>
  <c r="AO262" i="4"/>
  <c r="AN262" i="4"/>
  <c r="AM262" i="4"/>
  <c r="AL262" i="4"/>
  <c r="AK262" i="4"/>
  <c r="AJ262" i="4"/>
  <c r="AI262" i="4"/>
  <c r="AH262" i="4"/>
  <c r="AG262" i="4"/>
  <c r="AF262" i="4"/>
  <c r="AE262" i="4"/>
  <c r="AD262" i="4"/>
  <c r="AC262" i="4"/>
  <c r="AB262" i="4"/>
  <c r="AA262" i="4"/>
  <c r="Z262" i="4"/>
  <c r="Y262" i="4"/>
  <c r="X262" i="4"/>
  <c r="W262" i="4"/>
  <c r="V262" i="4"/>
  <c r="U262" i="4"/>
  <c r="T262" i="4"/>
  <c r="S262" i="4"/>
  <c r="R262" i="4"/>
  <c r="Q262" i="4"/>
  <c r="P262" i="4"/>
  <c r="O262" i="4"/>
  <c r="N262" i="4"/>
  <c r="M262" i="4"/>
  <c r="L262" i="4"/>
  <c r="K262" i="4"/>
  <c r="J262" i="4"/>
  <c r="I262" i="4"/>
  <c r="H262" i="4"/>
  <c r="G262" i="4"/>
  <c r="F262" i="4"/>
  <c r="E262" i="4"/>
  <c r="D262" i="4"/>
  <c r="C262" i="4"/>
  <c r="AX261" i="4"/>
  <c r="AW261" i="4"/>
  <c r="AV261" i="4"/>
  <c r="AU261" i="4"/>
  <c r="AT261" i="4"/>
  <c r="AS261" i="4"/>
  <c r="AR261" i="4"/>
  <c r="AQ261" i="4"/>
  <c r="AP261" i="4"/>
  <c r="AO261" i="4"/>
  <c r="AN261" i="4"/>
  <c r="AM261" i="4"/>
  <c r="AL261" i="4"/>
  <c r="AK261" i="4"/>
  <c r="AJ261" i="4"/>
  <c r="AI261" i="4"/>
  <c r="AH261" i="4"/>
  <c r="AG261" i="4"/>
  <c r="AF261" i="4"/>
  <c r="AE261" i="4"/>
  <c r="AD261" i="4"/>
  <c r="AC261" i="4"/>
  <c r="AB261" i="4"/>
  <c r="AA261" i="4"/>
  <c r="Z261" i="4"/>
  <c r="Y261" i="4"/>
  <c r="X261" i="4"/>
  <c r="W261" i="4"/>
  <c r="V261" i="4"/>
  <c r="U261" i="4"/>
  <c r="T261" i="4"/>
  <c r="S261" i="4"/>
  <c r="R261" i="4"/>
  <c r="Q261" i="4"/>
  <c r="P261" i="4"/>
  <c r="O261" i="4"/>
  <c r="N261" i="4"/>
  <c r="M261" i="4"/>
  <c r="L261" i="4"/>
  <c r="K261" i="4"/>
  <c r="J261" i="4"/>
  <c r="I261" i="4"/>
  <c r="H261" i="4"/>
  <c r="G261" i="4"/>
  <c r="F261" i="4"/>
  <c r="E261" i="4"/>
  <c r="D261" i="4"/>
  <c r="C261" i="4"/>
  <c r="AX260" i="4"/>
  <c r="AW260" i="4"/>
  <c r="AV260" i="4"/>
  <c r="AU260" i="4"/>
  <c r="AT260" i="4"/>
  <c r="AS260" i="4"/>
  <c r="AR260" i="4"/>
  <c r="AQ260" i="4"/>
  <c r="AP260" i="4"/>
  <c r="AO260" i="4"/>
  <c r="AN260" i="4"/>
  <c r="AM260" i="4"/>
  <c r="AL260" i="4"/>
  <c r="AK260" i="4"/>
  <c r="AJ260" i="4"/>
  <c r="AI260" i="4"/>
  <c r="AH260" i="4"/>
  <c r="AG260" i="4"/>
  <c r="AF260" i="4"/>
  <c r="AE260" i="4"/>
  <c r="AD260" i="4"/>
  <c r="AC260" i="4"/>
  <c r="AB260" i="4"/>
  <c r="AA260" i="4"/>
  <c r="Z260" i="4"/>
  <c r="Y260" i="4"/>
  <c r="X260" i="4"/>
  <c r="W260" i="4"/>
  <c r="V260" i="4"/>
  <c r="U260" i="4"/>
  <c r="T260" i="4"/>
  <c r="S260" i="4"/>
  <c r="R260" i="4"/>
  <c r="Q260" i="4"/>
  <c r="P260" i="4"/>
  <c r="O260" i="4"/>
  <c r="N260" i="4"/>
  <c r="M260" i="4"/>
  <c r="L260" i="4"/>
  <c r="K260" i="4"/>
  <c r="J260" i="4"/>
  <c r="I260" i="4"/>
  <c r="H260" i="4"/>
  <c r="G260" i="4"/>
  <c r="F260" i="4"/>
  <c r="E260" i="4"/>
  <c r="D260" i="4"/>
  <c r="C260" i="4"/>
  <c r="AX259" i="4"/>
  <c r="AW259" i="4"/>
  <c r="AV259" i="4"/>
  <c r="AU259" i="4"/>
  <c r="AT259" i="4"/>
  <c r="AS259" i="4"/>
  <c r="AR259" i="4"/>
  <c r="AQ259" i="4"/>
  <c r="AP259" i="4"/>
  <c r="AO259" i="4"/>
  <c r="AN259" i="4"/>
  <c r="AM259" i="4"/>
  <c r="AL259" i="4"/>
  <c r="AK259" i="4"/>
  <c r="AJ259" i="4"/>
  <c r="AI259" i="4"/>
  <c r="AH259" i="4"/>
  <c r="AG259" i="4"/>
  <c r="AF259" i="4"/>
  <c r="AE259" i="4"/>
  <c r="AD259" i="4"/>
  <c r="AC259" i="4"/>
  <c r="AB259" i="4"/>
  <c r="AA259" i="4"/>
  <c r="Z259" i="4"/>
  <c r="Y259" i="4"/>
  <c r="X259" i="4"/>
  <c r="W259" i="4"/>
  <c r="V259" i="4"/>
  <c r="U259" i="4"/>
  <c r="T259" i="4"/>
  <c r="S259" i="4"/>
  <c r="R259" i="4"/>
  <c r="Q259" i="4"/>
  <c r="P259" i="4"/>
  <c r="O259" i="4"/>
  <c r="N259" i="4"/>
  <c r="M259" i="4"/>
  <c r="L259" i="4"/>
  <c r="K259" i="4"/>
  <c r="J259" i="4"/>
  <c r="I259" i="4"/>
  <c r="H259" i="4"/>
  <c r="G259" i="4"/>
  <c r="F259" i="4"/>
  <c r="E259" i="4"/>
  <c r="D259" i="4"/>
  <c r="C259" i="4"/>
  <c r="AX258" i="4"/>
  <c r="AW258" i="4"/>
  <c r="AV258" i="4"/>
  <c r="AU258" i="4"/>
  <c r="AT258" i="4"/>
  <c r="AS258" i="4"/>
  <c r="AR258" i="4"/>
  <c r="AQ258" i="4"/>
  <c r="AP258" i="4"/>
  <c r="AO258" i="4"/>
  <c r="AN258" i="4"/>
  <c r="AM258" i="4"/>
  <c r="AL258" i="4"/>
  <c r="AK258" i="4"/>
  <c r="AJ258" i="4"/>
  <c r="AI258" i="4"/>
  <c r="AH258" i="4"/>
  <c r="AG258" i="4"/>
  <c r="AF258" i="4"/>
  <c r="AE258" i="4"/>
  <c r="AD258" i="4"/>
  <c r="AC258" i="4"/>
  <c r="AB258" i="4"/>
  <c r="AA258" i="4"/>
  <c r="Z258" i="4"/>
  <c r="Y258" i="4"/>
  <c r="X258" i="4"/>
  <c r="W258" i="4"/>
  <c r="V258" i="4"/>
  <c r="U258" i="4"/>
  <c r="T258" i="4"/>
  <c r="S258" i="4"/>
  <c r="R258" i="4"/>
  <c r="Q258" i="4"/>
  <c r="P258" i="4"/>
  <c r="O258" i="4"/>
  <c r="N258" i="4"/>
  <c r="M258" i="4"/>
  <c r="L258" i="4"/>
  <c r="K258" i="4"/>
  <c r="J258" i="4"/>
  <c r="I258" i="4"/>
  <c r="H258" i="4"/>
  <c r="G258" i="4"/>
  <c r="F258" i="4"/>
  <c r="E258" i="4"/>
  <c r="D258" i="4"/>
  <c r="C258" i="4"/>
  <c r="AX257" i="4"/>
  <c r="AW257" i="4"/>
  <c r="AV257" i="4"/>
  <c r="AU257" i="4"/>
  <c r="AT257" i="4"/>
  <c r="AS257" i="4"/>
  <c r="AR257" i="4"/>
  <c r="AQ257" i="4"/>
  <c r="AP257" i="4"/>
  <c r="AO257" i="4"/>
  <c r="AN257" i="4"/>
  <c r="AM257" i="4"/>
  <c r="AL257" i="4"/>
  <c r="AK257" i="4"/>
  <c r="AJ257" i="4"/>
  <c r="AI257" i="4"/>
  <c r="AH257" i="4"/>
  <c r="AG257" i="4"/>
  <c r="AF257" i="4"/>
  <c r="AE257" i="4"/>
  <c r="AD257" i="4"/>
  <c r="AC257" i="4"/>
  <c r="AB257" i="4"/>
  <c r="AA257" i="4"/>
  <c r="Z257" i="4"/>
  <c r="Y257" i="4"/>
  <c r="X257" i="4"/>
  <c r="W257" i="4"/>
  <c r="V257" i="4"/>
  <c r="U257" i="4"/>
  <c r="T257" i="4"/>
  <c r="S257" i="4"/>
  <c r="R257" i="4"/>
  <c r="Q257" i="4"/>
  <c r="P257" i="4"/>
  <c r="O257" i="4"/>
  <c r="N257" i="4"/>
  <c r="M257" i="4"/>
  <c r="L257" i="4"/>
  <c r="K257" i="4"/>
  <c r="J257" i="4"/>
  <c r="I257" i="4"/>
  <c r="H257" i="4"/>
  <c r="G257" i="4"/>
  <c r="F257" i="4"/>
  <c r="E257" i="4"/>
  <c r="D257" i="4"/>
  <c r="C257" i="4"/>
  <c r="AX256" i="4"/>
  <c r="AW256" i="4"/>
  <c r="AV256" i="4"/>
  <c r="AU256" i="4"/>
  <c r="AT256" i="4"/>
  <c r="AS256" i="4"/>
  <c r="AR256" i="4"/>
  <c r="AQ256" i="4"/>
  <c r="AP256" i="4"/>
  <c r="AO256" i="4"/>
  <c r="AN256" i="4"/>
  <c r="AM256" i="4"/>
  <c r="AL256" i="4"/>
  <c r="AK256" i="4"/>
  <c r="AJ256" i="4"/>
  <c r="AI256" i="4"/>
  <c r="AH256" i="4"/>
  <c r="AG256" i="4"/>
  <c r="AF256" i="4"/>
  <c r="AE256" i="4"/>
  <c r="AD256" i="4"/>
  <c r="AC256" i="4"/>
  <c r="AB256" i="4"/>
  <c r="AA256" i="4"/>
  <c r="Z256" i="4"/>
  <c r="Y256" i="4"/>
  <c r="X256" i="4"/>
  <c r="W256" i="4"/>
  <c r="V256" i="4"/>
  <c r="U256" i="4"/>
  <c r="T256" i="4"/>
  <c r="S256" i="4"/>
  <c r="R256" i="4"/>
  <c r="Q256" i="4"/>
  <c r="P256" i="4"/>
  <c r="O256" i="4"/>
  <c r="N256" i="4"/>
  <c r="M256" i="4"/>
  <c r="L256" i="4"/>
  <c r="K256" i="4"/>
  <c r="J256" i="4"/>
  <c r="I256" i="4"/>
  <c r="H256" i="4"/>
  <c r="G256" i="4"/>
  <c r="F256" i="4"/>
  <c r="E256" i="4"/>
  <c r="D256" i="4"/>
  <c r="C256" i="4"/>
  <c r="AX255" i="4"/>
  <c r="AW255" i="4"/>
  <c r="AV255" i="4"/>
  <c r="AU255" i="4"/>
  <c r="AT255" i="4"/>
  <c r="AS255" i="4"/>
  <c r="AR255" i="4"/>
  <c r="AQ255" i="4"/>
  <c r="AP255" i="4"/>
  <c r="AO255" i="4"/>
  <c r="AN255" i="4"/>
  <c r="AM255" i="4"/>
  <c r="AL255" i="4"/>
  <c r="AK255" i="4"/>
  <c r="AJ255" i="4"/>
  <c r="AI255" i="4"/>
  <c r="AH255" i="4"/>
  <c r="AG255" i="4"/>
  <c r="AF255" i="4"/>
  <c r="AE255" i="4"/>
  <c r="AD255" i="4"/>
  <c r="AC255" i="4"/>
  <c r="AB255" i="4"/>
  <c r="AA255" i="4"/>
  <c r="Z255" i="4"/>
  <c r="Y255" i="4"/>
  <c r="X255" i="4"/>
  <c r="W255" i="4"/>
  <c r="V255" i="4"/>
  <c r="U255" i="4"/>
  <c r="T255" i="4"/>
  <c r="S255" i="4"/>
  <c r="R255" i="4"/>
  <c r="Q255" i="4"/>
  <c r="P255" i="4"/>
  <c r="O255" i="4"/>
  <c r="N255" i="4"/>
  <c r="M255" i="4"/>
  <c r="L255" i="4"/>
  <c r="K255" i="4"/>
  <c r="J255" i="4"/>
  <c r="I255" i="4"/>
  <c r="H255" i="4"/>
  <c r="G255" i="4"/>
  <c r="F255" i="4"/>
  <c r="E255" i="4"/>
  <c r="D255" i="4"/>
  <c r="C255" i="4"/>
  <c r="AX254" i="4"/>
  <c r="AW254" i="4"/>
  <c r="AV254" i="4"/>
  <c r="AU254" i="4"/>
  <c r="AT254" i="4"/>
  <c r="AS254" i="4"/>
  <c r="AR254" i="4"/>
  <c r="AQ254" i="4"/>
  <c r="AP254" i="4"/>
  <c r="AO254" i="4"/>
  <c r="AN254" i="4"/>
  <c r="AM254" i="4"/>
  <c r="AL254" i="4"/>
  <c r="AK254" i="4"/>
  <c r="AJ254" i="4"/>
  <c r="AI254" i="4"/>
  <c r="AH254" i="4"/>
  <c r="AG254" i="4"/>
  <c r="AF254" i="4"/>
  <c r="AE254" i="4"/>
  <c r="AD254" i="4"/>
  <c r="AC254" i="4"/>
  <c r="AB254" i="4"/>
  <c r="AA254" i="4"/>
  <c r="Z254" i="4"/>
  <c r="Y254" i="4"/>
  <c r="X254" i="4"/>
  <c r="W254" i="4"/>
  <c r="V254" i="4"/>
  <c r="U254" i="4"/>
  <c r="T254" i="4"/>
  <c r="S254" i="4"/>
  <c r="R254" i="4"/>
  <c r="Q254" i="4"/>
  <c r="P254" i="4"/>
  <c r="O254" i="4"/>
  <c r="N254" i="4"/>
  <c r="M254" i="4"/>
  <c r="L254" i="4"/>
  <c r="K254" i="4"/>
  <c r="J254" i="4"/>
  <c r="I254" i="4"/>
  <c r="H254" i="4"/>
  <c r="G254" i="4"/>
  <c r="F254" i="4"/>
  <c r="E254" i="4"/>
  <c r="D254" i="4"/>
  <c r="C254" i="4"/>
  <c r="AX253" i="4"/>
  <c r="AW253" i="4"/>
  <c r="AV253" i="4"/>
  <c r="AU253" i="4"/>
  <c r="AT253" i="4"/>
  <c r="AS253" i="4"/>
  <c r="AR253" i="4"/>
  <c r="AQ253" i="4"/>
  <c r="AP253" i="4"/>
  <c r="AO253" i="4"/>
  <c r="AN253" i="4"/>
  <c r="AM253" i="4"/>
  <c r="AL253" i="4"/>
  <c r="AK253" i="4"/>
  <c r="AJ253" i="4"/>
  <c r="AI253" i="4"/>
  <c r="AH253" i="4"/>
  <c r="AG253" i="4"/>
  <c r="AF253" i="4"/>
  <c r="AE253" i="4"/>
  <c r="AD253" i="4"/>
  <c r="AC253" i="4"/>
  <c r="AB253" i="4"/>
  <c r="AA253" i="4"/>
  <c r="Z253" i="4"/>
  <c r="Y253" i="4"/>
  <c r="X253" i="4"/>
  <c r="W253" i="4"/>
  <c r="V253" i="4"/>
  <c r="U253" i="4"/>
  <c r="T253" i="4"/>
  <c r="S253" i="4"/>
  <c r="R253" i="4"/>
  <c r="Q253" i="4"/>
  <c r="P253" i="4"/>
  <c r="O253" i="4"/>
  <c r="N253" i="4"/>
  <c r="M253" i="4"/>
  <c r="L253" i="4"/>
  <c r="K253" i="4"/>
  <c r="J253" i="4"/>
  <c r="I253" i="4"/>
  <c r="H253" i="4"/>
  <c r="G253" i="4"/>
  <c r="F253" i="4"/>
  <c r="E253" i="4"/>
  <c r="D253" i="4"/>
  <c r="C253" i="4"/>
  <c r="AX252" i="4"/>
  <c r="AW252" i="4"/>
  <c r="AV252" i="4"/>
  <c r="AU252" i="4"/>
  <c r="AT252" i="4"/>
  <c r="AS252" i="4"/>
  <c r="AR252" i="4"/>
  <c r="AQ252" i="4"/>
  <c r="AP252" i="4"/>
  <c r="AO252" i="4"/>
  <c r="AN252" i="4"/>
  <c r="AM252" i="4"/>
  <c r="AL252" i="4"/>
  <c r="AK252" i="4"/>
  <c r="AJ252" i="4"/>
  <c r="AI252" i="4"/>
  <c r="AH252" i="4"/>
  <c r="AG252" i="4"/>
  <c r="AF252" i="4"/>
  <c r="AE252" i="4"/>
  <c r="AD252" i="4"/>
  <c r="AC252" i="4"/>
  <c r="AB252" i="4"/>
  <c r="AA252" i="4"/>
  <c r="Z252" i="4"/>
  <c r="Y252" i="4"/>
  <c r="X252" i="4"/>
  <c r="W252" i="4"/>
  <c r="V252" i="4"/>
  <c r="U252" i="4"/>
  <c r="T252" i="4"/>
  <c r="S252" i="4"/>
  <c r="R252" i="4"/>
  <c r="Q252" i="4"/>
  <c r="P252" i="4"/>
  <c r="O252" i="4"/>
  <c r="N252" i="4"/>
  <c r="M252" i="4"/>
  <c r="L252" i="4"/>
  <c r="K252" i="4"/>
  <c r="J252" i="4"/>
  <c r="I252" i="4"/>
  <c r="H252" i="4"/>
  <c r="G252" i="4"/>
  <c r="F252" i="4"/>
  <c r="E252" i="4"/>
  <c r="D252" i="4"/>
  <c r="C252" i="4"/>
  <c r="AX251" i="4"/>
  <c r="AW251" i="4"/>
  <c r="AV251" i="4"/>
  <c r="AU251" i="4"/>
  <c r="AT251" i="4"/>
  <c r="AS251" i="4"/>
  <c r="AR251" i="4"/>
  <c r="AQ251" i="4"/>
  <c r="AP251" i="4"/>
  <c r="AO251" i="4"/>
  <c r="AN251" i="4"/>
  <c r="AM251" i="4"/>
  <c r="AL251" i="4"/>
  <c r="AK251" i="4"/>
  <c r="AJ251" i="4"/>
  <c r="AI251" i="4"/>
  <c r="AH251" i="4"/>
  <c r="AG251" i="4"/>
  <c r="AF251" i="4"/>
  <c r="AE251" i="4"/>
  <c r="AD251" i="4"/>
  <c r="AC251" i="4"/>
  <c r="AB251" i="4"/>
  <c r="AA251" i="4"/>
  <c r="Z251" i="4"/>
  <c r="Y251" i="4"/>
  <c r="X251" i="4"/>
  <c r="W251" i="4"/>
  <c r="V251" i="4"/>
  <c r="U251" i="4"/>
  <c r="T251" i="4"/>
  <c r="S251" i="4"/>
  <c r="R251" i="4"/>
  <c r="Q251" i="4"/>
  <c r="P251" i="4"/>
  <c r="O251" i="4"/>
  <c r="N251" i="4"/>
  <c r="M251" i="4"/>
  <c r="L251" i="4"/>
  <c r="K251" i="4"/>
  <c r="J251" i="4"/>
  <c r="I251" i="4"/>
  <c r="H251" i="4"/>
  <c r="G251" i="4"/>
  <c r="F251" i="4"/>
  <c r="E251" i="4"/>
  <c r="D251" i="4"/>
  <c r="C251" i="4"/>
  <c r="AX250" i="4"/>
  <c r="AW250" i="4"/>
  <c r="AV250" i="4"/>
  <c r="AU250" i="4"/>
  <c r="AT250" i="4"/>
  <c r="AS250" i="4"/>
  <c r="AR250" i="4"/>
  <c r="AQ250" i="4"/>
  <c r="AP250" i="4"/>
  <c r="AO250" i="4"/>
  <c r="AN250" i="4"/>
  <c r="AM250" i="4"/>
  <c r="AL250" i="4"/>
  <c r="AK250" i="4"/>
  <c r="AJ250" i="4"/>
  <c r="AI250" i="4"/>
  <c r="AH250" i="4"/>
  <c r="AG250" i="4"/>
  <c r="AF250" i="4"/>
  <c r="AE250" i="4"/>
  <c r="AD250" i="4"/>
  <c r="AC250" i="4"/>
  <c r="AB250" i="4"/>
  <c r="AA250" i="4"/>
  <c r="Z250" i="4"/>
  <c r="Y250" i="4"/>
  <c r="X250" i="4"/>
  <c r="W250" i="4"/>
  <c r="V250" i="4"/>
  <c r="U250" i="4"/>
  <c r="T250" i="4"/>
  <c r="S250" i="4"/>
  <c r="R250" i="4"/>
  <c r="Q250" i="4"/>
  <c r="P250" i="4"/>
  <c r="O250" i="4"/>
  <c r="N250" i="4"/>
  <c r="M250" i="4"/>
  <c r="L250" i="4"/>
  <c r="K250" i="4"/>
  <c r="J250" i="4"/>
  <c r="I250" i="4"/>
  <c r="H250" i="4"/>
  <c r="G250" i="4"/>
  <c r="F250" i="4"/>
  <c r="E250" i="4"/>
  <c r="D250" i="4"/>
  <c r="C250" i="4"/>
  <c r="AX249" i="4"/>
  <c r="AW249" i="4"/>
  <c r="AV249" i="4"/>
  <c r="AU249" i="4"/>
  <c r="AT249" i="4"/>
  <c r="AS249" i="4"/>
  <c r="AR249" i="4"/>
  <c r="AQ249" i="4"/>
  <c r="AP249" i="4"/>
  <c r="AO249" i="4"/>
  <c r="AN249" i="4"/>
  <c r="AM249" i="4"/>
  <c r="AL249" i="4"/>
  <c r="AK249" i="4"/>
  <c r="AJ249" i="4"/>
  <c r="AI249" i="4"/>
  <c r="AH249" i="4"/>
  <c r="AG249" i="4"/>
  <c r="AF249" i="4"/>
  <c r="AE249" i="4"/>
  <c r="AD249" i="4"/>
  <c r="AC249" i="4"/>
  <c r="AB249" i="4"/>
  <c r="AA249" i="4"/>
  <c r="Z249" i="4"/>
  <c r="Y249" i="4"/>
  <c r="X249" i="4"/>
  <c r="W249" i="4"/>
  <c r="V249" i="4"/>
  <c r="U249" i="4"/>
  <c r="T249" i="4"/>
  <c r="S249" i="4"/>
  <c r="R249" i="4"/>
  <c r="Q249" i="4"/>
  <c r="P249" i="4"/>
  <c r="O249" i="4"/>
  <c r="N249" i="4"/>
  <c r="M249" i="4"/>
  <c r="L249" i="4"/>
  <c r="K249" i="4"/>
  <c r="J249" i="4"/>
  <c r="I249" i="4"/>
  <c r="H249" i="4"/>
  <c r="G249" i="4"/>
  <c r="F249" i="4"/>
  <c r="E249" i="4"/>
  <c r="D249" i="4"/>
  <c r="C249" i="4"/>
  <c r="AX248" i="4"/>
  <c r="AW248" i="4"/>
  <c r="AV248" i="4"/>
  <c r="AU248" i="4"/>
  <c r="AT248" i="4"/>
  <c r="AS248" i="4"/>
  <c r="AR248" i="4"/>
  <c r="AQ248" i="4"/>
  <c r="AP248" i="4"/>
  <c r="AO248" i="4"/>
  <c r="AN248" i="4"/>
  <c r="AM248" i="4"/>
  <c r="AL248" i="4"/>
  <c r="AK248" i="4"/>
  <c r="AJ248" i="4"/>
  <c r="AI248" i="4"/>
  <c r="AH248" i="4"/>
  <c r="AG248" i="4"/>
  <c r="AF248" i="4"/>
  <c r="AE248" i="4"/>
  <c r="AD248" i="4"/>
  <c r="AC248" i="4"/>
  <c r="AB248" i="4"/>
  <c r="AA248" i="4"/>
  <c r="Z248" i="4"/>
  <c r="Y248" i="4"/>
  <c r="X248" i="4"/>
  <c r="W248" i="4"/>
  <c r="V248" i="4"/>
  <c r="U248" i="4"/>
  <c r="T248" i="4"/>
  <c r="S248" i="4"/>
  <c r="R248" i="4"/>
  <c r="Q248" i="4"/>
  <c r="P248" i="4"/>
  <c r="O248" i="4"/>
  <c r="N248" i="4"/>
  <c r="M248" i="4"/>
  <c r="L248" i="4"/>
  <c r="K248" i="4"/>
  <c r="J248" i="4"/>
  <c r="I248" i="4"/>
  <c r="H248" i="4"/>
  <c r="G248" i="4"/>
  <c r="F248" i="4"/>
  <c r="E248" i="4"/>
  <c r="D248" i="4"/>
  <c r="C248" i="4"/>
  <c r="AX247" i="4"/>
  <c r="AW247" i="4"/>
  <c r="AV247" i="4"/>
  <c r="AU247" i="4"/>
  <c r="AT247" i="4"/>
  <c r="AS247" i="4"/>
  <c r="AR247" i="4"/>
  <c r="AQ247" i="4"/>
  <c r="AP247" i="4"/>
  <c r="AO247" i="4"/>
  <c r="AN247" i="4"/>
  <c r="AM247" i="4"/>
  <c r="AL247" i="4"/>
  <c r="AK247" i="4"/>
  <c r="AJ247" i="4"/>
  <c r="AI247" i="4"/>
  <c r="AH247" i="4"/>
  <c r="AG247" i="4"/>
  <c r="AF247" i="4"/>
  <c r="AE247" i="4"/>
  <c r="AD247" i="4"/>
  <c r="AC247" i="4"/>
  <c r="AB247" i="4"/>
  <c r="AA247" i="4"/>
  <c r="Z247" i="4"/>
  <c r="Y247" i="4"/>
  <c r="X247" i="4"/>
  <c r="W247" i="4"/>
  <c r="V247" i="4"/>
  <c r="U247" i="4"/>
  <c r="T247" i="4"/>
  <c r="S247" i="4"/>
  <c r="R247" i="4"/>
  <c r="Q247" i="4"/>
  <c r="P247" i="4"/>
  <c r="O247" i="4"/>
  <c r="N247" i="4"/>
  <c r="M247" i="4"/>
  <c r="L247" i="4"/>
  <c r="K247" i="4"/>
  <c r="J247" i="4"/>
  <c r="I247" i="4"/>
  <c r="H247" i="4"/>
  <c r="G247" i="4"/>
  <c r="F247" i="4"/>
  <c r="E247" i="4"/>
  <c r="D247" i="4"/>
  <c r="C247" i="4"/>
  <c r="AX246" i="4"/>
  <c r="AW246" i="4"/>
  <c r="AV246" i="4"/>
  <c r="AU246" i="4"/>
  <c r="AT246" i="4"/>
  <c r="AS246" i="4"/>
  <c r="AR246" i="4"/>
  <c r="AQ246" i="4"/>
  <c r="AP246" i="4"/>
  <c r="AO246" i="4"/>
  <c r="AN246" i="4"/>
  <c r="AM246" i="4"/>
  <c r="AL246" i="4"/>
  <c r="AK246" i="4"/>
  <c r="AJ246" i="4"/>
  <c r="AI246" i="4"/>
  <c r="AH246" i="4"/>
  <c r="AG246" i="4"/>
  <c r="AF246" i="4"/>
  <c r="AE246" i="4"/>
  <c r="AD246" i="4"/>
  <c r="AC246" i="4"/>
  <c r="AB246" i="4"/>
  <c r="AA246" i="4"/>
  <c r="Z246" i="4"/>
  <c r="Y246" i="4"/>
  <c r="X246" i="4"/>
  <c r="W246" i="4"/>
  <c r="V246" i="4"/>
  <c r="U246" i="4"/>
  <c r="T246" i="4"/>
  <c r="S246" i="4"/>
  <c r="R246" i="4"/>
  <c r="Q246" i="4"/>
  <c r="P246" i="4"/>
  <c r="O246" i="4"/>
  <c r="N246" i="4"/>
  <c r="M246" i="4"/>
  <c r="L246" i="4"/>
  <c r="K246" i="4"/>
  <c r="J246" i="4"/>
  <c r="I246" i="4"/>
  <c r="H246" i="4"/>
  <c r="G246" i="4"/>
  <c r="F246" i="4"/>
  <c r="E246" i="4"/>
  <c r="D246" i="4"/>
  <c r="C246" i="4"/>
  <c r="AX245" i="4"/>
  <c r="AW245" i="4"/>
  <c r="AV245" i="4"/>
  <c r="AU245" i="4"/>
  <c r="AT245" i="4"/>
  <c r="AS245" i="4"/>
  <c r="AR245" i="4"/>
  <c r="AQ245" i="4"/>
  <c r="AP245" i="4"/>
  <c r="AO245" i="4"/>
  <c r="AN245" i="4"/>
  <c r="AM245" i="4"/>
  <c r="AL245" i="4"/>
  <c r="AK245" i="4"/>
  <c r="AJ245" i="4"/>
  <c r="AI245" i="4"/>
  <c r="AH245" i="4"/>
  <c r="AG245" i="4"/>
  <c r="AF245" i="4"/>
  <c r="AE245" i="4"/>
  <c r="AD245" i="4"/>
  <c r="AC245" i="4"/>
  <c r="AB245" i="4"/>
  <c r="AA245" i="4"/>
  <c r="Z245" i="4"/>
  <c r="Y245" i="4"/>
  <c r="X245" i="4"/>
  <c r="W245" i="4"/>
  <c r="V245" i="4"/>
  <c r="U245" i="4"/>
  <c r="T245" i="4"/>
  <c r="S245" i="4"/>
  <c r="R245" i="4"/>
  <c r="Q245" i="4"/>
  <c r="P245" i="4"/>
  <c r="O245" i="4"/>
  <c r="N245" i="4"/>
  <c r="M245" i="4"/>
  <c r="L245" i="4"/>
  <c r="K245" i="4"/>
  <c r="J245" i="4"/>
  <c r="I245" i="4"/>
  <c r="H245" i="4"/>
  <c r="G245" i="4"/>
  <c r="F245" i="4"/>
  <c r="E245" i="4"/>
  <c r="D245" i="4"/>
  <c r="C245" i="4"/>
  <c r="AX244" i="4"/>
  <c r="AW244" i="4"/>
  <c r="AV244" i="4"/>
  <c r="AU244" i="4"/>
  <c r="AT244" i="4"/>
  <c r="AS244" i="4"/>
  <c r="AR244" i="4"/>
  <c r="AQ244" i="4"/>
  <c r="AP244" i="4"/>
  <c r="AO244" i="4"/>
  <c r="AN244" i="4"/>
  <c r="AM244" i="4"/>
  <c r="AL244" i="4"/>
  <c r="AK244" i="4"/>
  <c r="AJ244" i="4"/>
  <c r="AI244" i="4"/>
  <c r="AH244" i="4"/>
  <c r="AG244" i="4"/>
  <c r="AF244" i="4"/>
  <c r="AE244" i="4"/>
  <c r="AD244" i="4"/>
  <c r="AC244" i="4"/>
  <c r="AB244" i="4"/>
  <c r="AA244" i="4"/>
  <c r="Z244" i="4"/>
  <c r="Y244" i="4"/>
  <c r="X244" i="4"/>
  <c r="W244" i="4"/>
  <c r="V244" i="4"/>
  <c r="U244" i="4"/>
  <c r="T244" i="4"/>
  <c r="S244" i="4"/>
  <c r="R244" i="4"/>
  <c r="Q244" i="4"/>
  <c r="P244" i="4"/>
  <c r="O244" i="4"/>
  <c r="N244" i="4"/>
  <c r="M244" i="4"/>
  <c r="L244" i="4"/>
  <c r="K244" i="4"/>
  <c r="J244" i="4"/>
  <c r="I244" i="4"/>
  <c r="H244" i="4"/>
  <c r="G244" i="4"/>
  <c r="F244" i="4"/>
  <c r="E244" i="4"/>
  <c r="D244" i="4"/>
  <c r="C244" i="4"/>
  <c r="AX243" i="4"/>
  <c r="AW243" i="4"/>
  <c r="AV243" i="4"/>
  <c r="AU243" i="4"/>
  <c r="AT243" i="4"/>
  <c r="AS243" i="4"/>
  <c r="AR243" i="4"/>
  <c r="AQ243" i="4"/>
  <c r="AP243" i="4"/>
  <c r="AO243" i="4"/>
  <c r="AN243" i="4"/>
  <c r="AM243" i="4"/>
  <c r="AL243" i="4"/>
  <c r="AK243" i="4"/>
  <c r="AJ243" i="4"/>
  <c r="AI243" i="4"/>
  <c r="AH243" i="4"/>
  <c r="AG243" i="4"/>
  <c r="AF243" i="4"/>
  <c r="AE243" i="4"/>
  <c r="AD243" i="4"/>
  <c r="AC243" i="4"/>
  <c r="AB243" i="4"/>
  <c r="AA243" i="4"/>
  <c r="Z243" i="4"/>
  <c r="Y243" i="4"/>
  <c r="X243" i="4"/>
  <c r="W243" i="4"/>
  <c r="V243" i="4"/>
  <c r="U243" i="4"/>
  <c r="T243" i="4"/>
  <c r="S243" i="4"/>
  <c r="R243" i="4"/>
  <c r="Q243" i="4"/>
  <c r="P243" i="4"/>
  <c r="O243" i="4"/>
  <c r="N243" i="4"/>
  <c r="M243" i="4"/>
  <c r="L243" i="4"/>
  <c r="K243" i="4"/>
  <c r="J243" i="4"/>
  <c r="I243" i="4"/>
  <c r="H243" i="4"/>
  <c r="G243" i="4"/>
  <c r="F243" i="4"/>
  <c r="E243" i="4"/>
  <c r="D243" i="4"/>
  <c r="C243" i="4"/>
  <c r="AX242" i="4"/>
  <c r="AW242" i="4"/>
  <c r="AV242" i="4"/>
  <c r="AU242" i="4"/>
  <c r="AT242" i="4"/>
  <c r="AS242" i="4"/>
  <c r="AR242" i="4"/>
  <c r="AQ242" i="4"/>
  <c r="AP242" i="4"/>
  <c r="AO242" i="4"/>
  <c r="AN242" i="4"/>
  <c r="AM242" i="4"/>
  <c r="AL242" i="4"/>
  <c r="AK242" i="4"/>
  <c r="AJ242" i="4"/>
  <c r="AI242" i="4"/>
  <c r="AH242" i="4"/>
  <c r="AG242" i="4"/>
  <c r="AF242" i="4"/>
  <c r="AE242" i="4"/>
  <c r="AD242" i="4"/>
  <c r="AC242" i="4"/>
  <c r="AB242" i="4"/>
  <c r="AA242" i="4"/>
  <c r="Z242" i="4"/>
  <c r="Y242" i="4"/>
  <c r="X242" i="4"/>
  <c r="W242" i="4"/>
  <c r="V242" i="4"/>
  <c r="U242" i="4"/>
  <c r="T242" i="4"/>
  <c r="S242" i="4"/>
  <c r="R242" i="4"/>
  <c r="Q242" i="4"/>
  <c r="P242" i="4"/>
  <c r="O242" i="4"/>
  <c r="N242" i="4"/>
  <c r="M242" i="4"/>
  <c r="L242" i="4"/>
  <c r="K242" i="4"/>
  <c r="J242" i="4"/>
  <c r="I242" i="4"/>
  <c r="H242" i="4"/>
  <c r="G242" i="4"/>
  <c r="F242" i="4"/>
  <c r="E242" i="4"/>
  <c r="D242" i="4"/>
  <c r="C242" i="4"/>
  <c r="AX241" i="4"/>
  <c r="AW241" i="4"/>
  <c r="AV241" i="4"/>
  <c r="AU241" i="4"/>
  <c r="AT241" i="4"/>
  <c r="AS241" i="4"/>
  <c r="AR241" i="4"/>
  <c r="AQ241" i="4"/>
  <c r="AP241" i="4"/>
  <c r="AO241" i="4"/>
  <c r="AN241" i="4"/>
  <c r="AM241" i="4"/>
  <c r="AL241" i="4"/>
  <c r="AK241" i="4"/>
  <c r="AJ241" i="4"/>
  <c r="AI241" i="4"/>
  <c r="AH241" i="4"/>
  <c r="AG241" i="4"/>
  <c r="AF241" i="4"/>
  <c r="AE241" i="4"/>
  <c r="AD241" i="4"/>
  <c r="AC241" i="4"/>
  <c r="AB241" i="4"/>
  <c r="AA241" i="4"/>
  <c r="Z241" i="4"/>
  <c r="Y241" i="4"/>
  <c r="X241" i="4"/>
  <c r="W241" i="4"/>
  <c r="V241" i="4"/>
  <c r="U241" i="4"/>
  <c r="T241" i="4"/>
  <c r="S241" i="4"/>
  <c r="R241" i="4"/>
  <c r="Q241" i="4"/>
  <c r="P241" i="4"/>
  <c r="O241" i="4"/>
  <c r="N241" i="4"/>
  <c r="M241" i="4"/>
  <c r="L241" i="4"/>
  <c r="K241" i="4"/>
  <c r="J241" i="4"/>
  <c r="I241" i="4"/>
  <c r="H241" i="4"/>
  <c r="G241" i="4"/>
  <c r="F241" i="4"/>
  <c r="E241" i="4"/>
  <c r="D241" i="4"/>
  <c r="C241" i="4"/>
  <c r="AX240" i="4"/>
  <c r="AW240" i="4"/>
  <c r="AV240" i="4"/>
  <c r="AU240" i="4"/>
  <c r="AT240" i="4"/>
  <c r="AS240" i="4"/>
  <c r="AR240" i="4"/>
  <c r="AQ240" i="4"/>
  <c r="AP240" i="4"/>
  <c r="AO240" i="4"/>
  <c r="AN240" i="4"/>
  <c r="AM240" i="4"/>
  <c r="AL240" i="4"/>
  <c r="AK240" i="4"/>
  <c r="AJ240" i="4"/>
  <c r="AI240" i="4"/>
  <c r="AH240" i="4"/>
  <c r="AG240" i="4"/>
  <c r="AF240" i="4"/>
  <c r="AE240" i="4"/>
  <c r="AD240" i="4"/>
  <c r="AC240" i="4"/>
  <c r="AB240" i="4"/>
  <c r="AA240" i="4"/>
  <c r="Z240" i="4"/>
  <c r="Y240" i="4"/>
  <c r="X240" i="4"/>
  <c r="W240" i="4"/>
  <c r="V240" i="4"/>
  <c r="U240" i="4"/>
  <c r="T240" i="4"/>
  <c r="S240" i="4"/>
  <c r="R240" i="4"/>
  <c r="Q240" i="4"/>
  <c r="P240" i="4"/>
  <c r="O240" i="4"/>
  <c r="N240" i="4"/>
  <c r="M240" i="4"/>
  <c r="L240" i="4"/>
  <c r="K240" i="4"/>
  <c r="J240" i="4"/>
  <c r="I240" i="4"/>
  <c r="H240" i="4"/>
  <c r="G240" i="4"/>
  <c r="F240" i="4"/>
  <c r="E240" i="4"/>
  <c r="D240" i="4"/>
  <c r="C240" i="4"/>
  <c r="AX239" i="4"/>
  <c r="AW239" i="4"/>
  <c r="AV239" i="4"/>
  <c r="AU239" i="4"/>
  <c r="AT239" i="4"/>
  <c r="AS239" i="4"/>
  <c r="AR239" i="4"/>
  <c r="AQ239" i="4"/>
  <c r="AP239" i="4"/>
  <c r="AO239" i="4"/>
  <c r="AN239" i="4"/>
  <c r="AM239" i="4"/>
  <c r="AL239" i="4"/>
  <c r="AK239" i="4"/>
  <c r="AJ239" i="4"/>
  <c r="AI239" i="4"/>
  <c r="AH239" i="4"/>
  <c r="AG239" i="4"/>
  <c r="AF239" i="4"/>
  <c r="AE239" i="4"/>
  <c r="AD239" i="4"/>
  <c r="AC239" i="4"/>
  <c r="AB239" i="4"/>
  <c r="AA239" i="4"/>
  <c r="Z239" i="4"/>
  <c r="Y239" i="4"/>
  <c r="X239" i="4"/>
  <c r="W239" i="4"/>
  <c r="V239" i="4"/>
  <c r="U239" i="4"/>
  <c r="T239" i="4"/>
  <c r="S239" i="4"/>
  <c r="R239" i="4"/>
  <c r="Q239" i="4"/>
  <c r="P239" i="4"/>
  <c r="O239" i="4"/>
  <c r="N239" i="4"/>
  <c r="M239" i="4"/>
  <c r="L239" i="4"/>
  <c r="K239" i="4"/>
  <c r="J239" i="4"/>
  <c r="I239" i="4"/>
  <c r="H239" i="4"/>
  <c r="G239" i="4"/>
  <c r="F239" i="4"/>
  <c r="E239" i="4"/>
  <c r="D239" i="4"/>
  <c r="C239" i="4"/>
  <c r="AX238" i="4"/>
  <c r="AW238" i="4"/>
  <c r="AV238" i="4"/>
  <c r="AU238" i="4"/>
  <c r="AT238" i="4"/>
  <c r="AS238" i="4"/>
  <c r="AR238" i="4"/>
  <c r="AQ238" i="4"/>
  <c r="AP238" i="4"/>
  <c r="AO238" i="4"/>
  <c r="AN238" i="4"/>
  <c r="AM238" i="4"/>
  <c r="AL238" i="4"/>
  <c r="AK238" i="4"/>
  <c r="AJ238" i="4"/>
  <c r="AI238" i="4"/>
  <c r="AH238" i="4"/>
  <c r="AG238" i="4"/>
  <c r="AF238" i="4"/>
  <c r="AE238" i="4"/>
  <c r="AD238" i="4"/>
  <c r="AC238" i="4"/>
  <c r="AB238" i="4"/>
  <c r="AA238" i="4"/>
  <c r="Z238" i="4"/>
  <c r="Y238" i="4"/>
  <c r="X238" i="4"/>
  <c r="W238" i="4"/>
  <c r="V238" i="4"/>
  <c r="U238" i="4"/>
  <c r="T238" i="4"/>
  <c r="S238" i="4"/>
  <c r="R238" i="4"/>
  <c r="Q238" i="4"/>
  <c r="P238" i="4"/>
  <c r="O238" i="4"/>
  <c r="N238" i="4"/>
  <c r="M238" i="4"/>
  <c r="L238" i="4"/>
  <c r="K238" i="4"/>
  <c r="J238" i="4"/>
  <c r="I238" i="4"/>
  <c r="H238" i="4"/>
  <c r="G238" i="4"/>
  <c r="F238" i="4"/>
  <c r="E238" i="4"/>
  <c r="D238" i="4"/>
  <c r="C238" i="4"/>
  <c r="AX237" i="4"/>
  <c r="AW237" i="4"/>
  <c r="AV237" i="4"/>
  <c r="AU237" i="4"/>
  <c r="AT237" i="4"/>
  <c r="AS237" i="4"/>
  <c r="AR237" i="4"/>
  <c r="AQ237" i="4"/>
  <c r="AP237" i="4"/>
  <c r="AO237" i="4"/>
  <c r="AN237" i="4"/>
  <c r="AM237" i="4"/>
  <c r="AL237" i="4"/>
  <c r="AK237" i="4"/>
  <c r="AJ237" i="4"/>
  <c r="AI237" i="4"/>
  <c r="AH237" i="4"/>
  <c r="AG237" i="4"/>
  <c r="AF237" i="4"/>
  <c r="AE237" i="4"/>
  <c r="AD237" i="4"/>
  <c r="AC237" i="4"/>
  <c r="AB237" i="4"/>
  <c r="AA237" i="4"/>
  <c r="Z237" i="4"/>
  <c r="Y237" i="4"/>
  <c r="X237" i="4"/>
  <c r="W237" i="4"/>
  <c r="V237" i="4"/>
  <c r="U237" i="4"/>
  <c r="T237" i="4"/>
  <c r="S237" i="4"/>
  <c r="R237" i="4"/>
  <c r="Q237" i="4"/>
  <c r="P237" i="4"/>
  <c r="O237" i="4"/>
  <c r="N237" i="4"/>
  <c r="M237" i="4"/>
  <c r="L237" i="4"/>
  <c r="K237" i="4"/>
  <c r="J237" i="4"/>
  <c r="I237" i="4"/>
  <c r="H237" i="4"/>
  <c r="G237" i="4"/>
  <c r="F237" i="4"/>
  <c r="E237" i="4"/>
  <c r="D237" i="4"/>
  <c r="C237" i="4"/>
  <c r="AX236" i="4"/>
  <c r="AW236" i="4"/>
  <c r="AV236" i="4"/>
  <c r="AU236" i="4"/>
  <c r="AT236" i="4"/>
  <c r="AS236" i="4"/>
  <c r="AR236" i="4"/>
  <c r="AQ236" i="4"/>
  <c r="AP236" i="4"/>
  <c r="AO236" i="4"/>
  <c r="AN236" i="4"/>
  <c r="AM236" i="4"/>
  <c r="AL236" i="4"/>
  <c r="AK236" i="4"/>
  <c r="AJ236" i="4"/>
  <c r="AI236" i="4"/>
  <c r="AH236" i="4"/>
  <c r="AG236" i="4"/>
  <c r="AF236" i="4"/>
  <c r="AE236" i="4"/>
  <c r="AD236" i="4"/>
  <c r="AC236" i="4"/>
  <c r="AB236" i="4"/>
  <c r="AA236" i="4"/>
  <c r="Z236" i="4"/>
  <c r="Y236" i="4"/>
  <c r="X236" i="4"/>
  <c r="W236" i="4"/>
  <c r="V236" i="4"/>
  <c r="U236" i="4"/>
  <c r="T236" i="4"/>
  <c r="S236" i="4"/>
  <c r="R236" i="4"/>
  <c r="Q236" i="4"/>
  <c r="P236" i="4"/>
  <c r="O236" i="4"/>
  <c r="N236" i="4"/>
  <c r="M236" i="4"/>
  <c r="L236" i="4"/>
  <c r="K236" i="4"/>
  <c r="J236" i="4"/>
  <c r="I236" i="4"/>
  <c r="H236" i="4"/>
  <c r="G236" i="4"/>
  <c r="F236" i="4"/>
  <c r="E236" i="4"/>
  <c r="D236" i="4"/>
  <c r="C236" i="4"/>
  <c r="AX235" i="4"/>
  <c r="AW235" i="4"/>
  <c r="AV235" i="4"/>
  <c r="AU235" i="4"/>
  <c r="AT235" i="4"/>
  <c r="AS235" i="4"/>
  <c r="AR235" i="4"/>
  <c r="AQ235" i="4"/>
  <c r="AP235" i="4"/>
  <c r="AO235" i="4"/>
  <c r="AN235" i="4"/>
  <c r="AM235" i="4"/>
  <c r="AL235" i="4"/>
  <c r="AK235" i="4"/>
  <c r="AJ235" i="4"/>
  <c r="AI235" i="4"/>
  <c r="AH235" i="4"/>
  <c r="AG235" i="4"/>
  <c r="AF235" i="4"/>
  <c r="AE235" i="4"/>
  <c r="AD235" i="4"/>
  <c r="AC235" i="4"/>
  <c r="AB235" i="4"/>
  <c r="AA235" i="4"/>
  <c r="Z235" i="4"/>
  <c r="Y235" i="4"/>
  <c r="X235" i="4"/>
  <c r="W235" i="4"/>
  <c r="V235" i="4"/>
  <c r="U235" i="4"/>
  <c r="T235" i="4"/>
  <c r="S235" i="4"/>
  <c r="R235" i="4"/>
  <c r="Q235" i="4"/>
  <c r="P235" i="4"/>
  <c r="O235" i="4"/>
  <c r="N235" i="4"/>
  <c r="M235" i="4"/>
  <c r="L235" i="4"/>
  <c r="K235" i="4"/>
  <c r="J235" i="4"/>
  <c r="I235" i="4"/>
  <c r="H235" i="4"/>
  <c r="G235" i="4"/>
  <c r="F235" i="4"/>
  <c r="E235" i="4"/>
  <c r="D235" i="4"/>
  <c r="C235" i="4"/>
  <c r="AX234" i="4"/>
  <c r="AW234" i="4"/>
  <c r="AV234" i="4"/>
  <c r="AU234" i="4"/>
  <c r="AT234" i="4"/>
  <c r="AS234" i="4"/>
  <c r="AR234" i="4"/>
  <c r="AQ234" i="4"/>
  <c r="AP234" i="4"/>
  <c r="AO234" i="4"/>
  <c r="AN234" i="4"/>
  <c r="AM234" i="4"/>
  <c r="AL234" i="4"/>
  <c r="AK234" i="4"/>
  <c r="AJ234" i="4"/>
  <c r="AI234" i="4"/>
  <c r="AH234" i="4"/>
  <c r="AG234" i="4"/>
  <c r="AF234" i="4"/>
  <c r="AE234" i="4"/>
  <c r="AD234" i="4"/>
  <c r="AC234" i="4"/>
  <c r="AB234" i="4"/>
  <c r="AA234" i="4"/>
  <c r="Z234" i="4"/>
  <c r="Y234" i="4"/>
  <c r="X234" i="4"/>
  <c r="W234" i="4"/>
  <c r="V234" i="4"/>
  <c r="U234" i="4"/>
  <c r="T234" i="4"/>
  <c r="S234" i="4"/>
  <c r="R234" i="4"/>
  <c r="Q234" i="4"/>
  <c r="P234" i="4"/>
  <c r="O234" i="4"/>
  <c r="N234" i="4"/>
  <c r="M234" i="4"/>
  <c r="L234" i="4"/>
  <c r="K234" i="4"/>
  <c r="J234" i="4"/>
  <c r="I234" i="4"/>
  <c r="H234" i="4"/>
  <c r="G234" i="4"/>
  <c r="F234" i="4"/>
  <c r="E234" i="4"/>
  <c r="D234" i="4"/>
  <c r="C234" i="4"/>
  <c r="AX233" i="4"/>
  <c r="AW233" i="4"/>
  <c r="AV233" i="4"/>
  <c r="AU233" i="4"/>
  <c r="AT233" i="4"/>
  <c r="AS233" i="4"/>
  <c r="AR233" i="4"/>
  <c r="AQ233" i="4"/>
  <c r="AP233" i="4"/>
  <c r="AO233" i="4"/>
  <c r="AN233" i="4"/>
  <c r="AM233" i="4"/>
  <c r="AL233" i="4"/>
  <c r="AK233" i="4"/>
  <c r="AJ233" i="4"/>
  <c r="AI233" i="4"/>
  <c r="AH233" i="4"/>
  <c r="AG233" i="4"/>
  <c r="AF233" i="4"/>
  <c r="AE233" i="4"/>
  <c r="AD233" i="4"/>
  <c r="AC233" i="4"/>
  <c r="AB233" i="4"/>
  <c r="AA233" i="4"/>
  <c r="Z233" i="4"/>
  <c r="Y233" i="4"/>
  <c r="X233" i="4"/>
  <c r="W233" i="4"/>
  <c r="V233" i="4"/>
  <c r="U233" i="4"/>
  <c r="T233" i="4"/>
  <c r="S233" i="4"/>
  <c r="R233" i="4"/>
  <c r="Q233" i="4"/>
  <c r="P233" i="4"/>
  <c r="O233" i="4"/>
  <c r="N233" i="4"/>
  <c r="M233" i="4"/>
  <c r="L233" i="4"/>
  <c r="K233" i="4"/>
  <c r="J233" i="4"/>
  <c r="I233" i="4"/>
  <c r="H233" i="4"/>
  <c r="G233" i="4"/>
  <c r="F233" i="4"/>
  <c r="E233" i="4"/>
  <c r="D233" i="4"/>
  <c r="C233" i="4"/>
  <c r="AX232" i="4"/>
  <c r="AW232" i="4"/>
  <c r="AV232" i="4"/>
  <c r="AU232" i="4"/>
  <c r="AT232" i="4"/>
  <c r="AS232" i="4"/>
  <c r="AR232" i="4"/>
  <c r="AQ232" i="4"/>
  <c r="AP232" i="4"/>
  <c r="AO232" i="4"/>
  <c r="AN232" i="4"/>
  <c r="AM232" i="4"/>
  <c r="AL232" i="4"/>
  <c r="AK232" i="4"/>
  <c r="AJ232" i="4"/>
  <c r="AI232" i="4"/>
  <c r="AH232" i="4"/>
  <c r="AG232" i="4"/>
  <c r="AF232" i="4"/>
  <c r="AE232" i="4"/>
  <c r="AD232" i="4"/>
  <c r="AC232" i="4"/>
  <c r="AB232" i="4"/>
  <c r="AA232" i="4"/>
  <c r="Z232" i="4"/>
  <c r="Y232" i="4"/>
  <c r="X232" i="4"/>
  <c r="W232" i="4"/>
  <c r="V232" i="4"/>
  <c r="U232" i="4"/>
  <c r="T232" i="4"/>
  <c r="S232" i="4"/>
  <c r="R232" i="4"/>
  <c r="Q232" i="4"/>
  <c r="P232" i="4"/>
  <c r="O232" i="4"/>
  <c r="N232" i="4"/>
  <c r="M232" i="4"/>
  <c r="L232" i="4"/>
  <c r="K232" i="4"/>
  <c r="J232" i="4"/>
  <c r="I232" i="4"/>
  <c r="H232" i="4"/>
  <c r="G232" i="4"/>
  <c r="F232" i="4"/>
  <c r="E232" i="4"/>
  <c r="D232" i="4"/>
  <c r="C232" i="4"/>
  <c r="AX231" i="4"/>
  <c r="AW231" i="4"/>
  <c r="AV231" i="4"/>
  <c r="AU231" i="4"/>
  <c r="AT231" i="4"/>
  <c r="AS231" i="4"/>
  <c r="AR231" i="4"/>
  <c r="AQ231" i="4"/>
  <c r="AP231" i="4"/>
  <c r="AO231" i="4"/>
  <c r="AN231" i="4"/>
  <c r="AM231" i="4"/>
  <c r="AL231" i="4"/>
  <c r="AK231" i="4"/>
  <c r="AJ231" i="4"/>
  <c r="AI231" i="4"/>
  <c r="AH231" i="4"/>
  <c r="AG231" i="4"/>
  <c r="AF231" i="4"/>
  <c r="AE231" i="4"/>
  <c r="AD231" i="4"/>
  <c r="AC231" i="4"/>
  <c r="AB231" i="4"/>
  <c r="AA231" i="4"/>
  <c r="Z231" i="4"/>
  <c r="Y231" i="4"/>
  <c r="X231" i="4"/>
  <c r="W231" i="4"/>
  <c r="V231" i="4"/>
  <c r="U231" i="4"/>
  <c r="T231" i="4"/>
  <c r="S231" i="4"/>
  <c r="R231" i="4"/>
  <c r="Q231" i="4"/>
  <c r="P231" i="4"/>
  <c r="O231" i="4"/>
  <c r="N231" i="4"/>
  <c r="M231" i="4"/>
  <c r="L231" i="4"/>
  <c r="K231" i="4"/>
  <c r="J231" i="4"/>
  <c r="I231" i="4"/>
  <c r="H231" i="4"/>
  <c r="G231" i="4"/>
  <c r="F231" i="4"/>
  <c r="E231" i="4"/>
  <c r="D231" i="4"/>
  <c r="C231" i="4"/>
  <c r="AX230" i="4"/>
  <c r="AW230" i="4"/>
  <c r="AV230" i="4"/>
  <c r="AU230" i="4"/>
  <c r="AT230" i="4"/>
  <c r="AS230" i="4"/>
  <c r="AR230" i="4"/>
  <c r="AQ230" i="4"/>
  <c r="AP230" i="4"/>
  <c r="AO230" i="4"/>
  <c r="AN230" i="4"/>
  <c r="AM230" i="4"/>
  <c r="AL230" i="4"/>
  <c r="AK230" i="4"/>
  <c r="AJ230" i="4"/>
  <c r="AI230" i="4"/>
  <c r="AH230" i="4"/>
  <c r="AG230" i="4"/>
  <c r="AF230" i="4"/>
  <c r="AE230" i="4"/>
  <c r="AD230" i="4"/>
  <c r="AC230" i="4"/>
  <c r="AB230" i="4"/>
  <c r="AA230" i="4"/>
  <c r="Z230" i="4"/>
  <c r="Y230" i="4"/>
  <c r="X230" i="4"/>
  <c r="W230" i="4"/>
  <c r="V230" i="4"/>
  <c r="U230" i="4"/>
  <c r="T230" i="4"/>
  <c r="S230" i="4"/>
  <c r="R230" i="4"/>
  <c r="Q230" i="4"/>
  <c r="P230" i="4"/>
  <c r="O230" i="4"/>
  <c r="N230" i="4"/>
  <c r="M230" i="4"/>
  <c r="L230" i="4"/>
  <c r="K230" i="4"/>
  <c r="J230" i="4"/>
  <c r="I230" i="4"/>
  <c r="H230" i="4"/>
  <c r="G230" i="4"/>
  <c r="F230" i="4"/>
  <c r="E230" i="4"/>
  <c r="D230" i="4"/>
  <c r="C230" i="4"/>
  <c r="AX229" i="4"/>
  <c r="AW229" i="4"/>
  <c r="AV229" i="4"/>
  <c r="AU229" i="4"/>
  <c r="AT229" i="4"/>
  <c r="AS229" i="4"/>
  <c r="AR229" i="4"/>
  <c r="AQ229" i="4"/>
  <c r="AP229" i="4"/>
  <c r="AO229" i="4"/>
  <c r="AN229" i="4"/>
  <c r="AM229" i="4"/>
  <c r="AL229" i="4"/>
  <c r="AK229" i="4"/>
  <c r="AJ229" i="4"/>
  <c r="AI229" i="4"/>
  <c r="AH229" i="4"/>
  <c r="AG229" i="4"/>
  <c r="AF229" i="4"/>
  <c r="AE229" i="4"/>
  <c r="AD229" i="4"/>
  <c r="AC229" i="4"/>
  <c r="AB229" i="4"/>
  <c r="AA229" i="4"/>
  <c r="Z229" i="4"/>
  <c r="Y229" i="4"/>
  <c r="X229" i="4"/>
  <c r="W229" i="4"/>
  <c r="V229" i="4"/>
  <c r="U229" i="4"/>
  <c r="T229" i="4"/>
  <c r="S229" i="4"/>
  <c r="R229" i="4"/>
  <c r="Q229" i="4"/>
  <c r="P229" i="4"/>
  <c r="O229" i="4"/>
  <c r="N229" i="4"/>
  <c r="M229" i="4"/>
  <c r="L229" i="4"/>
  <c r="K229" i="4"/>
  <c r="J229" i="4"/>
  <c r="I229" i="4"/>
  <c r="H229" i="4"/>
  <c r="G229" i="4"/>
  <c r="F229" i="4"/>
  <c r="E229" i="4"/>
  <c r="D229" i="4"/>
  <c r="C229" i="4"/>
  <c r="AX228" i="4"/>
  <c r="AW228" i="4"/>
  <c r="AV228" i="4"/>
  <c r="AU228" i="4"/>
  <c r="AT228" i="4"/>
  <c r="AS228" i="4"/>
  <c r="AR228" i="4"/>
  <c r="AQ228" i="4"/>
  <c r="AP228" i="4"/>
  <c r="AO228" i="4"/>
  <c r="AN228" i="4"/>
  <c r="AM228" i="4"/>
  <c r="AL228" i="4"/>
  <c r="AK228" i="4"/>
  <c r="AJ228" i="4"/>
  <c r="AI228" i="4"/>
  <c r="AH228" i="4"/>
  <c r="AG228" i="4"/>
  <c r="AF228" i="4"/>
  <c r="AE228" i="4"/>
  <c r="AD228" i="4"/>
  <c r="AC228" i="4"/>
  <c r="AB228" i="4"/>
  <c r="AA228" i="4"/>
  <c r="Z228" i="4"/>
  <c r="Y228" i="4"/>
  <c r="X228" i="4"/>
  <c r="W228" i="4"/>
  <c r="V228" i="4"/>
  <c r="U228" i="4"/>
  <c r="T228" i="4"/>
  <c r="S228" i="4"/>
  <c r="R228" i="4"/>
  <c r="Q228" i="4"/>
  <c r="P228" i="4"/>
  <c r="O228" i="4"/>
  <c r="N228" i="4"/>
  <c r="M228" i="4"/>
  <c r="L228" i="4"/>
  <c r="K228" i="4"/>
  <c r="J228" i="4"/>
  <c r="I228" i="4"/>
  <c r="H228" i="4"/>
  <c r="G228" i="4"/>
  <c r="F228" i="4"/>
  <c r="E228" i="4"/>
  <c r="D228" i="4"/>
  <c r="C228" i="4"/>
  <c r="AX227" i="4"/>
  <c r="AW227" i="4"/>
  <c r="AV227" i="4"/>
  <c r="AU227" i="4"/>
  <c r="AT227" i="4"/>
  <c r="AS227" i="4"/>
  <c r="AR227" i="4"/>
  <c r="AQ227" i="4"/>
  <c r="AP227" i="4"/>
  <c r="AO227" i="4"/>
  <c r="AN227" i="4"/>
  <c r="AM227" i="4"/>
  <c r="AL227" i="4"/>
  <c r="AK227" i="4"/>
  <c r="AJ227" i="4"/>
  <c r="AI227" i="4"/>
  <c r="AH227" i="4"/>
  <c r="AG227" i="4"/>
  <c r="AF227" i="4"/>
  <c r="AE227" i="4"/>
  <c r="AD227" i="4"/>
  <c r="AC227" i="4"/>
  <c r="AB227" i="4"/>
  <c r="AA227" i="4"/>
  <c r="Z227" i="4"/>
  <c r="Y227" i="4"/>
  <c r="X227" i="4"/>
  <c r="W227" i="4"/>
  <c r="V227" i="4"/>
  <c r="U227" i="4"/>
  <c r="T227" i="4"/>
  <c r="S227" i="4"/>
  <c r="R227" i="4"/>
  <c r="Q227" i="4"/>
  <c r="P227" i="4"/>
  <c r="O227" i="4"/>
  <c r="N227" i="4"/>
  <c r="M227" i="4"/>
  <c r="L227" i="4"/>
  <c r="K227" i="4"/>
  <c r="J227" i="4"/>
  <c r="I227" i="4"/>
  <c r="H227" i="4"/>
  <c r="G227" i="4"/>
  <c r="F227" i="4"/>
  <c r="E227" i="4"/>
  <c r="D227" i="4"/>
  <c r="C227" i="4"/>
  <c r="AX226" i="4"/>
  <c r="AW226" i="4"/>
  <c r="AV226" i="4"/>
  <c r="AU226" i="4"/>
  <c r="AT226" i="4"/>
  <c r="AS226" i="4"/>
  <c r="AR226" i="4"/>
  <c r="AQ226" i="4"/>
  <c r="AP226" i="4"/>
  <c r="AO226" i="4"/>
  <c r="AN226" i="4"/>
  <c r="AM226" i="4"/>
  <c r="AL226" i="4"/>
  <c r="AK226" i="4"/>
  <c r="AJ226" i="4"/>
  <c r="AI226" i="4"/>
  <c r="AH226" i="4"/>
  <c r="AG226" i="4"/>
  <c r="AF226" i="4"/>
  <c r="AE226" i="4"/>
  <c r="AD226" i="4"/>
  <c r="AC226" i="4"/>
  <c r="AB226" i="4"/>
  <c r="AA226" i="4"/>
  <c r="Z226" i="4"/>
  <c r="Y226" i="4"/>
  <c r="X226" i="4"/>
  <c r="W226" i="4"/>
  <c r="V226" i="4"/>
  <c r="U226" i="4"/>
  <c r="T226" i="4"/>
  <c r="S226" i="4"/>
  <c r="R226" i="4"/>
  <c r="Q226" i="4"/>
  <c r="P226" i="4"/>
  <c r="O226" i="4"/>
  <c r="N226" i="4"/>
  <c r="M226" i="4"/>
  <c r="L226" i="4"/>
  <c r="K226" i="4"/>
  <c r="J226" i="4"/>
  <c r="I226" i="4"/>
  <c r="H226" i="4"/>
  <c r="G226" i="4"/>
  <c r="F226" i="4"/>
  <c r="E226" i="4"/>
  <c r="D226" i="4"/>
  <c r="C226" i="4"/>
  <c r="AX225" i="4"/>
  <c r="AW225" i="4"/>
  <c r="AV225" i="4"/>
  <c r="AU225" i="4"/>
  <c r="AT225" i="4"/>
  <c r="AS225" i="4"/>
  <c r="AR225" i="4"/>
  <c r="AQ225" i="4"/>
  <c r="AP225" i="4"/>
  <c r="AO225" i="4"/>
  <c r="AN225" i="4"/>
  <c r="AM225" i="4"/>
  <c r="AL225" i="4"/>
  <c r="AK225" i="4"/>
  <c r="AJ225" i="4"/>
  <c r="AI225" i="4"/>
  <c r="AH225" i="4"/>
  <c r="AG225" i="4"/>
  <c r="AF225" i="4"/>
  <c r="AE225" i="4"/>
  <c r="AD225" i="4"/>
  <c r="AC225" i="4"/>
  <c r="AB225" i="4"/>
  <c r="AA225" i="4"/>
  <c r="Z225" i="4"/>
  <c r="Y225" i="4"/>
  <c r="X225" i="4"/>
  <c r="W225" i="4"/>
  <c r="V225" i="4"/>
  <c r="U225" i="4"/>
  <c r="T225" i="4"/>
  <c r="S225" i="4"/>
  <c r="R225" i="4"/>
  <c r="Q225" i="4"/>
  <c r="P225" i="4"/>
  <c r="O225" i="4"/>
  <c r="N225" i="4"/>
  <c r="M225" i="4"/>
  <c r="L225" i="4"/>
  <c r="K225" i="4"/>
  <c r="J225" i="4"/>
  <c r="I225" i="4"/>
  <c r="H225" i="4"/>
  <c r="G225" i="4"/>
  <c r="F225" i="4"/>
  <c r="E225" i="4"/>
  <c r="D225" i="4"/>
  <c r="C225" i="4"/>
  <c r="AX224" i="4"/>
  <c r="AW224" i="4"/>
  <c r="AV224" i="4"/>
  <c r="AU224" i="4"/>
  <c r="AT224" i="4"/>
  <c r="AS224" i="4"/>
  <c r="AR224" i="4"/>
  <c r="AQ224" i="4"/>
  <c r="AP224" i="4"/>
  <c r="AO224" i="4"/>
  <c r="AN224" i="4"/>
  <c r="AM224" i="4"/>
  <c r="AL224" i="4"/>
  <c r="AK224" i="4"/>
  <c r="AJ224" i="4"/>
  <c r="AI224" i="4"/>
  <c r="AH224" i="4"/>
  <c r="AG224" i="4"/>
  <c r="AF224" i="4"/>
  <c r="AE224" i="4"/>
  <c r="AD224" i="4"/>
  <c r="AC224" i="4"/>
  <c r="AB224" i="4"/>
  <c r="AA224" i="4"/>
  <c r="Z224" i="4"/>
  <c r="Y224" i="4"/>
  <c r="X224" i="4"/>
  <c r="W224" i="4"/>
  <c r="V224" i="4"/>
  <c r="U224" i="4"/>
  <c r="T224" i="4"/>
  <c r="S224" i="4"/>
  <c r="R224" i="4"/>
  <c r="Q224" i="4"/>
  <c r="P224" i="4"/>
  <c r="O224" i="4"/>
  <c r="N224" i="4"/>
  <c r="M224" i="4"/>
  <c r="L224" i="4"/>
  <c r="K224" i="4"/>
  <c r="J224" i="4"/>
  <c r="I224" i="4"/>
  <c r="H224" i="4"/>
  <c r="G224" i="4"/>
  <c r="F224" i="4"/>
  <c r="E224" i="4"/>
  <c r="D224" i="4"/>
  <c r="C224" i="4"/>
  <c r="AX223" i="4"/>
  <c r="AW223" i="4"/>
  <c r="AV223" i="4"/>
  <c r="AU223" i="4"/>
  <c r="AT223" i="4"/>
  <c r="AS223" i="4"/>
  <c r="AR223" i="4"/>
  <c r="AQ223" i="4"/>
  <c r="AP223" i="4"/>
  <c r="AO223" i="4"/>
  <c r="AN223" i="4"/>
  <c r="AM223" i="4"/>
  <c r="AL223" i="4"/>
  <c r="AK223" i="4"/>
  <c r="AJ223" i="4"/>
  <c r="AI223" i="4"/>
  <c r="AH223" i="4"/>
  <c r="AG223" i="4"/>
  <c r="AF223" i="4"/>
  <c r="AE223" i="4"/>
  <c r="AD223" i="4"/>
  <c r="AC223" i="4"/>
  <c r="AB223" i="4"/>
  <c r="AA223" i="4"/>
  <c r="Z223" i="4"/>
  <c r="Y223" i="4"/>
  <c r="X223" i="4"/>
  <c r="W223" i="4"/>
  <c r="V223" i="4"/>
  <c r="U223" i="4"/>
  <c r="T223" i="4"/>
  <c r="S223" i="4"/>
  <c r="R223" i="4"/>
  <c r="Q223" i="4"/>
  <c r="P223" i="4"/>
  <c r="O223" i="4"/>
  <c r="N223" i="4"/>
  <c r="M223" i="4"/>
  <c r="L223" i="4"/>
  <c r="K223" i="4"/>
  <c r="J223" i="4"/>
  <c r="I223" i="4"/>
  <c r="H223" i="4"/>
  <c r="G223" i="4"/>
  <c r="F223" i="4"/>
  <c r="E223" i="4"/>
  <c r="D223" i="4"/>
  <c r="C223" i="4"/>
  <c r="AX222" i="4"/>
  <c r="AW222" i="4"/>
  <c r="AV222" i="4"/>
  <c r="AU222" i="4"/>
  <c r="AT222" i="4"/>
  <c r="AS222" i="4"/>
  <c r="AR222" i="4"/>
  <c r="AQ222" i="4"/>
  <c r="AP222" i="4"/>
  <c r="AO222" i="4"/>
  <c r="AN222" i="4"/>
  <c r="AM222" i="4"/>
  <c r="AL222" i="4"/>
  <c r="AK222" i="4"/>
  <c r="AJ222" i="4"/>
  <c r="AI222" i="4"/>
  <c r="AH222" i="4"/>
  <c r="AG222" i="4"/>
  <c r="AF222" i="4"/>
  <c r="AE222" i="4"/>
  <c r="AD222" i="4"/>
  <c r="AC222" i="4"/>
  <c r="AB222" i="4"/>
  <c r="AA222" i="4"/>
  <c r="Z222" i="4"/>
  <c r="Y222" i="4"/>
  <c r="X222" i="4"/>
  <c r="W222" i="4"/>
  <c r="V222" i="4"/>
  <c r="U222" i="4"/>
  <c r="T222" i="4"/>
  <c r="S222" i="4"/>
  <c r="R222" i="4"/>
  <c r="Q222" i="4"/>
  <c r="P222" i="4"/>
  <c r="O222" i="4"/>
  <c r="N222" i="4"/>
  <c r="M222" i="4"/>
  <c r="L222" i="4"/>
  <c r="K222" i="4"/>
  <c r="J222" i="4"/>
  <c r="I222" i="4"/>
  <c r="H222" i="4"/>
  <c r="G222" i="4"/>
  <c r="F222" i="4"/>
  <c r="E222" i="4"/>
  <c r="D222" i="4"/>
  <c r="C222" i="4"/>
  <c r="AX221" i="4"/>
  <c r="AW221" i="4"/>
  <c r="AV221" i="4"/>
  <c r="AU221" i="4"/>
  <c r="AT221" i="4"/>
  <c r="AS221" i="4"/>
  <c r="AR221" i="4"/>
  <c r="AQ221" i="4"/>
  <c r="AP221" i="4"/>
  <c r="AO221" i="4"/>
  <c r="AN221" i="4"/>
  <c r="AM221" i="4"/>
  <c r="AL221" i="4"/>
  <c r="AK221" i="4"/>
  <c r="AJ221" i="4"/>
  <c r="AI221" i="4"/>
  <c r="AH221" i="4"/>
  <c r="AG221" i="4"/>
  <c r="AF221" i="4"/>
  <c r="AE221" i="4"/>
  <c r="AD221" i="4"/>
  <c r="AC221" i="4"/>
  <c r="AB221" i="4"/>
  <c r="AA221" i="4"/>
  <c r="Z221" i="4"/>
  <c r="Y221" i="4"/>
  <c r="X221" i="4"/>
  <c r="W221" i="4"/>
  <c r="V221" i="4"/>
  <c r="U221" i="4"/>
  <c r="T221" i="4"/>
  <c r="S221" i="4"/>
  <c r="R221" i="4"/>
  <c r="Q221" i="4"/>
  <c r="P221" i="4"/>
  <c r="O221" i="4"/>
  <c r="N221" i="4"/>
  <c r="M221" i="4"/>
  <c r="L221" i="4"/>
  <c r="K221" i="4"/>
  <c r="J221" i="4"/>
  <c r="I221" i="4"/>
  <c r="H221" i="4"/>
  <c r="G221" i="4"/>
  <c r="F221" i="4"/>
  <c r="E221" i="4"/>
  <c r="D221" i="4"/>
  <c r="C221" i="4"/>
  <c r="AX220" i="4"/>
  <c r="AW220" i="4"/>
  <c r="AV220" i="4"/>
  <c r="AU220" i="4"/>
  <c r="AT220" i="4"/>
  <c r="AS220" i="4"/>
  <c r="AR220" i="4"/>
  <c r="AQ220" i="4"/>
  <c r="AP220" i="4"/>
  <c r="AO220" i="4"/>
  <c r="AN220" i="4"/>
  <c r="AM220" i="4"/>
  <c r="AL220" i="4"/>
  <c r="AK220" i="4"/>
  <c r="AJ220" i="4"/>
  <c r="AI220" i="4"/>
  <c r="AH220" i="4"/>
  <c r="AG220" i="4"/>
  <c r="AF220" i="4"/>
  <c r="AE220" i="4"/>
  <c r="AD220" i="4"/>
  <c r="AC220" i="4"/>
  <c r="AB220" i="4"/>
  <c r="AA220" i="4"/>
  <c r="Z220" i="4"/>
  <c r="Y220" i="4"/>
  <c r="X220" i="4"/>
  <c r="W220" i="4"/>
  <c r="V220" i="4"/>
  <c r="U220" i="4"/>
  <c r="T220" i="4"/>
  <c r="S220" i="4"/>
  <c r="R220" i="4"/>
  <c r="Q220" i="4"/>
  <c r="P220" i="4"/>
  <c r="O220" i="4"/>
  <c r="N220" i="4"/>
  <c r="M220" i="4"/>
  <c r="L220" i="4"/>
  <c r="K220" i="4"/>
  <c r="J220" i="4"/>
  <c r="I220" i="4"/>
  <c r="H220" i="4"/>
  <c r="G220" i="4"/>
  <c r="F220" i="4"/>
  <c r="E220" i="4"/>
  <c r="D220" i="4"/>
  <c r="C220" i="4"/>
  <c r="AX219" i="4"/>
  <c r="AW219" i="4"/>
  <c r="AV219" i="4"/>
  <c r="AU219" i="4"/>
  <c r="AT219" i="4"/>
  <c r="AS219" i="4"/>
  <c r="AR219" i="4"/>
  <c r="AQ219" i="4"/>
  <c r="AP219" i="4"/>
  <c r="AO219" i="4"/>
  <c r="AN219" i="4"/>
  <c r="AM219" i="4"/>
  <c r="AL219" i="4"/>
  <c r="AK219" i="4"/>
  <c r="AJ219" i="4"/>
  <c r="AI219" i="4"/>
  <c r="AH219" i="4"/>
  <c r="AG219" i="4"/>
  <c r="AF219" i="4"/>
  <c r="AE219" i="4"/>
  <c r="AD219" i="4"/>
  <c r="AC219" i="4"/>
  <c r="AB219" i="4"/>
  <c r="AA219" i="4"/>
  <c r="Z219" i="4"/>
  <c r="Y219" i="4"/>
  <c r="X219" i="4"/>
  <c r="W219" i="4"/>
  <c r="V219" i="4"/>
  <c r="U219" i="4"/>
  <c r="T219" i="4"/>
  <c r="S219" i="4"/>
  <c r="R219" i="4"/>
  <c r="Q219" i="4"/>
  <c r="P219" i="4"/>
  <c r="O219" i="4"/>
  <c r="N219" i="4"/>
  <c r="M219" i="4"/>
  <c r="L219" i="4"/>
  <c r="K219" i="4"/>
  <c r="J219" i="4"/>
  <c r="I219" i="4"/>
  <c r="H219" i="4"/>
  <c r="G219" i="4"/>
  <c r="F219" i="4"/>
  <c r="E219" i="4"/>
  <c r="D219" i="4"/>
  <c r="C219" i="4"/>
  <c r="AX218" i="4"/>
  <c r="AW218" i="4"/>
  <c r="AV218" i="4"/>
  <c r="AU218" i="4"/>
  <c r="AT218" i="4"/>
  <c r="AS218" i="4"/>
  <c r="AR218" i="4"/>
  <c r="AQ218" i="4"/>
  <c r="AP218" i="4"/>
  <c r="AO218" i="4"/>
  <c r="AN218" i="4"/>
  <c r="AM218" i="4"/>
  <c r="AL218" i="4"/>
  <c r="AK218" i="4"/>
  <c r="AJ218" i="4"/>
  <c r="AI218" i="4"/>
  <c r="AH218" i="4"/>
  <c r="AG218" i="4"/>
  <c r="AF218" i="4"/>
  <c r="AE218" i="4"/>
  <c r="AD218" i="4"/>
  <c r="AC218" i="4"/>
  <c r="AB218" i="4"/>
  <c r="AA218" i="4"/>
  <c r="Z218" i="4"/>
  <c r="Y218" i="4"/>
  <c r="X218" i="4"/>
  <c r="W218" i="4"/>
  <c r="V218" i="4"/>
  <c r="U218" i="4"/>
  <c r="T218" i="4"/>
  <c r="S218" i="4"/>
  <c r="R218" i="4"/>
  <c r="Q218" i="4"/>
  <c r="P218" i="4"/>
  <c r="O218" i="4"/>
  <c r="N218" i="4"/>
  <c r="M218" i="4"/>
  <c r="L218" i="4"/>
  <c r="K218" i="4"/>
  <c r="J218" i="4"/>
  <c r="I218" i="4"/>
  <c r="H218" i="4"/>
  <c r="G218" i="4"/>
  <c r="F218" i="4"/>
  <c r="E218" i="4"/>
  <c r="D218" i="4"/>
  <c r="C218" i="4"/>
  <c r="AX217" i="4"/>
  <c r="AW217" i="4"/>
  <c r="AV217" i="4"/>
  <c r="AU217" i="4"/>
  <c r="AT217" i="4"/>
  <c r="AS217" i="4"/>
  <c r="AR217" i="4"/>
  <c r="AQ217" i="4"/>
  <c r="AP217" i="4"/>
  <c r="AO217" i="4"/>
  <c r="AN217" i="4"/>
  <c r="AM217" i="4"/>
  <c r="AL217" i="4"/>
  <c r="AK217" i="4"/>
  <c r="AJ217" i="4"/>
  <c r="AI217" i="4"/>
  <c r="AH217" i="4"/>
  <c r="AG217" i="4"/>
  <c r="AF217" i="4"/>
  <c r="AE217" i="4"/>
  <c r="AD217" i="4"/>
  <c r="AC217" i="4"/>
  <c r="AB217" i="4"/>
  <c r="AA217" i="4"/>
  <c r="Z217" i="4"/>
  <c r="Y217" i="4"/>
  <c r="X217" i="4"/>
  <c r="W217" i="4"/>
  <c r="V217" i="4"/>
  <c r="U217" i="4"/>
  <c r="T217" i="4"/>
  <c r="S217" i="4"/>
  <c r="R217" i="4"/>
  <c r="Q217" i="4"/>
  <c r="P217" i="4"/>
  <c r="O217" i="4"/>
  <c r="N217" i="4"/>
  <c r="M217" i="4"/>
  <c r="L217" i="4"/>
  <c r="K217" i="4"/>
  <c r="J217" i="4"/>
  <c r="I217" i="4"/>
  <c r="H217" i="4"/>
  <c r="G217" i="4"/>
  <c r="F217" i="4"/>
  <c r="E217" i="4"/>
  <c r="D217" i="4"/>
  <c r="C217" i="4"/>
  <c r="AX216" i="4"/>
  <c r="AW216" i="4"/>
  <c r="AV216" i="4"/>
  <c r="AU216" i="4"/>
  <c r="AT216" i="4"/>
  <c r="AS216" i="4"/>
  <c r="AR216" i="4"/>
  <c r="AQ216" i="4"/>
  <c r="AP216" i="4"/>
  <c r="AO216" i="4"/>
  <c r="AN216" i="4"/>
  <c r="AM216" i="4"/>
  <c r="AL216" i="4"/>
  <c r="AK216" i="4"/>
  <c r="AJ216" i="4"/>
  <c r="AI216" i="4"/>
  <c r="AH216" i="4"/>
  <c r="AG216" i="4"/>
  <c r="AF216" i="4"/>
  <c r="AE216" i="4"/>
  <c r="AD216" i="4"/>
  <c r="AC216" i="4"/>
  <c r="AB216" i="4"/>
  <c r="AA216" i="4"/>
  <c r="Z216" i="4"/>
  <c r="Y216" i="4"/>
  <c r="X216" i="4"/>
  <c r="W216" i="4"/>
  <c r="V216" i="4"/>
  <c r="U216" i="4"/>
  <c r="T216" i="4"/>
  <c r="S216" i="4"/>
  <c r="R216" i="4"/>
  <c r="Q216" i="4"/>
  <c r="P216" i="4"/>
  <c r="O216" i="4"/>
  <c r="N216" i="4"/>
  <c r="M216" i="4"/>
  <c r="L216" i="4"/>
  <c r="K216" i="4"/>
  <c r="J216" i="4"/>
  <c r="I216" i="4"/>
  <c r="H216" i="4"/>
  <c r="G216" i="4"/>
  <c r="F216" i="4"/>
  <c r="E216" i="4"/>
  <c r="D216" i="4"/>
  <c r="C216" i="4"/>
  <c r="AX215" i="4"/>
  <c r="AW215" i="4"/>
  <c r="AV215" i="4"/>
  <c r="AU215" i="4"/>
  <c r="AT215" i="4"/>
  <c r="AS215" i="4"/>
  <c r="AR215" i="4"/>
  <c r="AQ215" i="4"/>
  <c r="AP215" i="4"/>
  <c r="AO215" i="4"/>
  <c r="AN215" i="4"/>
  <c r="AM215" i="4"/>
  <c r="AL215" i="4"/>
  <c r="AK215" i="4"/>
  <c r="AJ215" i="4"/>
  <c r="AI215" i="4"/>
  <c r="AH215" i="4"/>
  <c r="AG215" i="4"/>
  <c r="AF215" i="4"/>
  <c r="AE215" i="4"/>
  <c r="AD215" i="4"/>
  <c r="AC215" i="4"/>
  <c r="AB215" i="4"/>
  <c r="AA215" i="4"/>
  <c r="Z215" i="4"/>
  <c r="Y215" i="4"/>
  <c r="X215" i="4"/>
  <c r="W215" i="4"/>
  <c r="V215" i="4"/>
  <c r="U215" i="4"/>
  <c r="T215" i="4"/>
  <c r="S215" i="4"/>
  <c r="R215" i="4"/>
  <c r="Q215" i="4"/>
  <c r="P215" i="4"/>
  <c r="O215" i="4"/>
  <c r="N215" i="4"/>
  <c r="M215" i="4"/>
  <c r="L215" i="4"/>
  <c r="K215" i="4"/>
  <c r="J215" i="4"/>
  <c r="I215" i="4"/>
  <c r="H215" i="4"/>
  <c r="G215" i="4"/>
  <c r="F215" i="4"/>
  <c r="E215" i="4"/>
  <c r="D215" i="4"/>
  <c r="C215" i="4"/>
  <c r="AX214" i="4"/>
  <c r="AW214" i="4"/>
  <c r="AV214" i="4"/>
  <c r="AU214" i="4"/>
  <c r="AT214" i="4"/>
  <c r="AS214" i="4"/>
  <c r="AR214" i="4"/>
  <c r="AQ214" i="4"/>
  <c r="AP214" i="4"/>
  <c r="AO214" i="4"/>
  <c r="AN214" i="4"/>
  <c r="AM214" i="4"/>
  <c r="AL214" i="4"/>
  <c r="AK214" i="4"/>
  <c r="AJ214" i="4"/>
  <c r="AI214" i="4"/>
  <c r="AH214" i="4"/>
  <c r="AG214" i="4"/>
  <c r="AF214" i="4"/>
  <c r="AE214" i="4"/>
  <c r="AD214" i="4"/>
  <c r="AC214" i="4"/>
  <c r="AB214" i="4"/>
  <c r="AA214" i="4"/>
  <c r="Z214" i="4"/>
  <c r="Y214" i="4"/>
  <c r="X214" i="4"/>
  <c r="W214" i="4"/>
  <c r="V214" i="4"/>
  <c r="U214" i="4"/>
  <c r="T214" i="4"/>
  <c r="S214" i="4"/>
  <c r="R214" i="4"/>
  <c r="Q214" i="4"/>
  <c r="P214" i="4"/>
  <c r="O214" i="4"/>
  <c r="N214" i="4"/>
  <c r="M214" i="4"/>
  <c r="L214" i="4"/>
  <c r="K214" i="4"/>
  <c r="J214" i="4"/>
  <c r="I214" i="4"/>
  <c r="H214" i="4"/>
  <c r="G214" i="4"/>
  <c r="F214" i="4"/>
  <c r="E214" i="4"/>
  <c r="D214" i="4"/>
  <c r="C214" i="4"/>
  <c r="AX213" i="4"/>
  <c r="AW213" i="4"/>
  <c r="AV213" i="4"/>
  <c r="AU213" i="4"/>
  <c r="AT213" i="4"/>
  <c r="AS213" i="4"/>
  <c r="AR213" i="4"/>
  <c r="AQ213" i="4"/>
  <c r="AP213" i="4"/>
  <c r="AO213" i="4"/>
  <c r="AN213" i="4"/>
  <c r="AM213" i="4"/>
  <c r="AL213" i="4"/>
  <c r="AK213" i="4"/>
  <c r="AJ213" i="4"/>
  <c r="AI213" i="4"/>
  <c r="AH213" i="4"/>
  <c r="AG213" i="4"/>
  <c r="AF213" i="4"/>
  <c r="AE213" i="4"/>
  <c r="AD213" i="4"/>
  <c r="AC213" i="4"/>
  <c r="AB213" i="4"/>
  <c r="AA213" i="4"/>
  <c r="Z213" i="4"/>
  <c r="Y213" i="4"/>
  <c r="X213" i="4"/>
  <c r="W213" i="4"/>
  <c r="V213" i="4"/>
  <c r="U213" i="4"/>
  <c r="T213" i="4"/>
  <c r="S213" i="4"/>
  <c r="R213" i="4"/>
  <c r="Q213" i="4"/>
  <c r="P213" i="4"/>
  <c r="O213" i="4"/>
  <c r="N213" i="4"/>
  <c r="M213" i="4"/>
  <c r="L213" i="4"/>
  <c r="K213" i="4"/>
  <c r="J213" i="4"/>
  <c r="I213" i="4"/>
  <c r="H213" i="4"/>
  <c r="G213" i="4"/>
  <c r="F213" i="4"/>
  <c r="E213" i="4"/>
  <c r="D213" i="4"/>
  <c r="C213" i="4"/>
  <c r="AX212" i="4"/>
  <c r="AW212" i="4"/>
  <c r="AV212" i="4"/>
  <c r="AU212" i="4"/>
  <c r="AT212" i="4"/>
  <c r="AS212" i="4"/>
  <c r="AR212" i="4"/>
  <c r="AQ212" i="4"/>
  <c r="AP212" i="4"/>
  <c r="AO212" i="4"/>
  <c r="AN212" i="4"/>
  <c r="AM212" i="4"/>
  <c r="AL212" i="4"/>
  <c r="AK212" i="4"/>
  <c r="AJ212" i="4"/>
  <c r="AI212" i="4"/>
  <c r="AH212" i="4"/>
  <c r="AG212" i="4"/>
  <c r="AF212" i="4"/>
  <c r="AE212" i="4"/>
  <c r="AD212" i="4"/>
  <c r="AC212" i="4"/>
  <c r="AB212" i="4"/>
  <c r="AA212" i="4"/>
  <c r="Z212" i="4"/>
  <c r="Y212" i="4"/>
  <c r="X212" i="4"/>
  <c r="W212" i="4"/>
  <c r="V212" i="4"/>
  <c r="U212" i="4"/>
  <c r="T212" i="4"/>
  <c r="S212" i="4"/>
  <c r="R212" i="4"/>
  <c r="Q212" i="4"/>
  <c r="P212" i="4"/>
  <c r="O212" i="4"/>
  <c r="N212" i="4"/>
  <c r="M212" i="4"/>
  <c r="L212" i="4"/>
  <c r="K212" i="4"/>
  <c r="J212" i="4"/>
  <c r="I212" i="4"/>
  <c r="H212" i="4"/>
  <c r="G212" i="4"/>
  <c r="F212" i="4"/>
  <c r="E212" i="4"/>
  <c r="D212" i="4"/>
  <c r="C212" i="4"/>
  <c r="AX211" i="4"/>
  <c r="AW211" i="4"/>
  <c r="AV211" i="4"/>
  <c r="AU211" i="4"/>
  <c r="AT211" i="4"/>
  <c r="AS211" i="4"/>
  <c r="AR211" i="4"/>
  <c r="AQ211" i="4"/>
  <c r="AP211" i="4"/>
  <c r="AO211" i="4"/>
  <c r="AN211" i="4"/>
  <c r="AM211" i="4"/>
  <c r="AL211" i="4"/>
  <c r="AK211" i="4"/>
  <c r="AJ211" i="4"/>
  <c r="AI211" i="4"/>
  <c r="AH211" i="4"/>
  <c r="AG211" i="4"/>
  <c r="AF211" i="4"/>
  <c r="AE211" i="4"/>
  <c r="AD211" i="4"/>
  <c r="AC211" i="4"/>
  <c r="AB211" i="4"/>
  <c r="AA211" i="4"/>
  <c r="Z211" i="4"/>
  <c r="Y211" i="4"/>
  <c r="X211" i="4"/>
  <c r="W211" i="4"/>
  <c r="V211" i="4"/>
  <c r="U211" i="4"/>
  <c r="T211" i="4"/>
  <c r="S211" i="4"/>
  <c r="R211" i="4"/>
  <c r="Q211" i="4"/>
  <c r="P211" i="4"/>
  <c r="O211" i="4"/>
  <c r="N211" i="4"/>
  <c r="M211" i="4"/>
  <c r="L211" i="4"/>
  <c r="K211" i="4"/>
  <c r="J211" i="4"/>
  <c r="I211" i="4"/>
  <c r="H211" i="4"/>
  <c r="G211" i="4"/>
  <c r="F211" i="4"/>
  <c r="E211" i="4"/>
  <c r="D211" i="4"/>
  <c r="C211" i="4"/>
  <c r="AX210" i="4"/>
  <c r="AW210" i="4"/>
  <c r="AV210" i="4"/>
  <c r="AU210" i="4"/>
  <c r="AT210" i="4"/>
  <c r="AS210" i="4"/>
  <c r="AR210" i="4"/>
  <c r="AQ210" i="4"/>
  <c r="AP210" i="4"/>
  <c r="AO210" i="4"/>
  <c r="AN210" i="4"/>
  <c r="AM210" i="4"/>
  <c r="AL210" i="4"/>
  <c r="AK210" i="4"/>
  <c r="AJ210" i="4"/>
  <c r="AI210" i="4"/>
  <c r="AH210" i="4"/>
  <c r="AG210" i="4"/>
  <c r="AF210" i="4"/>
  <c r="AE210" i="4"/>
  <c r="AD210" i="4"/>
  <c r="AC210" i="4"/>
  <c r="AB210" i="4"/>
  <c r="AA210" i="4"/>
  <c r="Z210" i="4"/>
  <c r="Y210" i="4"/>
  <c r="X210" i="4"/>
  <c r="W210" i="4"/>
  <c r="V210" i="4"/>
  <c r="U210" i="4"/>
  <c r="T210" i="4"/>
  <c r="S210" i="4"/>
  <c r="R210" i="4"/>
  <c r="Q210" i="4"/>
  <c r="P210" i="4"/>
  <c r="O210" i="4"/>
  <c r="N210" i="4"/>
  <c r="M210" i="4"/>
  <c r="L210" i="4"/>
  <c r="K210" i="4"/>
  <c r="J210" i="4"/>
  <c r="I210" i="4"/>
  <c r="H210" i="4"/>
  <c r="G210" i="4"/>
  <c r="F210" i="4"/>
  <c r="E210" i="4"/>
  <c r="D210" i="4"/>
  <c r="C210" i="4"/>
  <c r="AX209" i="4"/>
  <c r="AW209" i="4"/>
  <c r="AV209" i="4"/>
  <c r="AU209" i="4"/>
  <c r="AT209" i="4"/>
  <c r="AS209" i="4"/>
  <c r="AR209" i="4"/>
  <c r="AQ209" i="4"/>
  <c r="AP209" i="4"/>
  <c r="AO209" i="4"/>
  <c r="AN209" i="4"/>
  <c r="AM209" i="4"/>
  <c r="AL209" i="4"/>
  <c r="AK209" i="4"/>
  <c r="AJ209" i="4"/>
  <c r="AI209" i="4"/>
  <c r="AH209" i="4"/>
  <c r="AG209" i="4"/>
  <c r="AF209" i="4"/>
  <c r="AE209" i="4"/>
  <c r="AD209" i="4"/>
  <c r="AC209" i="4"/>
  <c r="AB209" i="4"/>
  <c r="AA209" i="4"/>
  <c r="Z209" i="4"/>
  <c r="Y209" i="4"/>
  <c r="X209" i="4"/>
  <c r="W209" i="4"/>
  <c r="V209" i="4"/>
  <c r="U209" i="4"/>
  <c r="T209" i="4"/>
  <c r="S209" i="4"/>
  <c r="R209" i="4"/>
  <c r="Q209" i="4"/>
  <c r="P209" i="4"/>
  <c r="O209" i="4"/>
  <c r="N209" i="4"/>
  <c r="M209" i="4"/>
  <c r="L209" i="4"/>
  <c r="K209" i="4"/>
  <c r="J209" i="4"/>
  <c r="I209" i="4"/>
  <c r="H209" i="4"/>
  <c r="G209" i="4"/>
  <c r="F209" i="4"/>
  <c r="E209" i="4"/>
  <c r="D209" i="4"/>
  <c r="C209" i="4"/>
  <c r="AX208" i="4"/>
  <c r="AW208" i="4"/>
  <c r="AV208" i="4"/>
  <c r="AU208" i="4"/>
  <c r="AT208" i="4"/>
  <c r="AS208" i="4"/>
  <c r="AR208" i="4"/>
  <c r="AQ208" i="4"/>
  <c r="AP208" i="4"/>
  <c r="AO208" i="4"/>
  <c r="AN208" i="4"/>
  <c r="AM208" i="4"/>
  <c r="AL208" i="4"/>
  <c r="AK208" i="4"/>
  <c r="AJ208" i="4"/>
  <c r="AI208" i="4"/>
  <c r="AH208" i="4"/>
  <c r="AG208" i="4"/>
  <c r="AF208" i="4"/>
  <c r="AE208" i="4"/>
  <c r="AD208" i="4"/>
  <c r="AC208" i="4"/>
  <c r="AB208" i="4"/>
  <c r="AA208" i="4"/>
  <c r="Z208" i="4"/>
  <c r="Y208" i="4"/>
  <c r="X208" i="4"/>
  <c r="W208" i="4"/>
  <c r="V208" i="4"/>
  <c r="U208" i="4"/>
  <c r="T208" i="4"/>
  <c r="S208" i="4"/>
  <c r="R208" i="4"/>
  <c r="Q208" i="4"/>
  <c r="P208" i="4"/>
  <c r="O208" i="4"/>
  <c r="N208" i="4"/>
  <c r="M208" i="4"/>
  <c r="L208" i="4"/>
  <c r="K208" i="4"/>
  <c r="J208" i="4"/>
  <c r="I208" i="4"/>
  <c r="H208" i="4"/>
  <c r="G208" i="4"/>
  <c r="F208" i="4"/>
  <c r="E208" i="4"/>
  <c r="D208" i="4"/>
  <c r="C208" i="4"/>
  <c r="AX207" i="4"/>
  <c r="AW207" i="4"/>
  <c r="AV207" i="4"/>
  <c r="AU207" i="4"/>
  <c r="AT207" i="4"/>
  <c r="AS207" i="4"/>
  <c r="AR207" i="4"/>
  <c r="AQ207" i="4"/>
  <c r="AP207" i="4"/>
  <c r="AO207" i="4"/>
  <c r="AN207" i="4"/>
  <c r="AM207" i="4"/>
  <c r="AL207" i="4"/>
  <c r="AK207" i="4"/>
  <c r="AJ207" i="4"/>
  <c r="AI207" i="4"/>
  <c r="AH207" i="4"/>
  <c r="AG207" i="4"/>
  <c r="AF207" i="4"/>
  <c r="AE207" i="4"/>
  <c r="AD207" i="4"/>
  <c r="AC207" i="4"/>
  <c r="AB207" i="4"/>
  <c r="AA207" i="4"/>
  <c r="Z207" i="4"/>
  <c r="Y207" i="4"/>
  <c r="X207" i="4"/>
  <c r="W207" i="4"/>
  <c r="V207" i="4"/>
  <c r="U207" i="4"/>
  <c r="T207" i="4"/>
  <c r="S207" i="4"/>
  <c r="R207" i="4"/>
  <c r="Q207" i="4"/>
  <c r="P207" i="4"/>
  <c r="O207" i="4"/>
  <c r="N207" i="4"/>
  <c r="M207" i="4"/>
  <c r="L207" i="4"/>
  <c r="K207" i="4"/>
  <c r="J207" i="4"/>
  <c r="I207" i="4"/>
  <c r="H207" i="4"/>
  <c r="G207" i="4"/>
  <c r="F207" i="4"/>
  <c r="E207" i="4"/>
  <c r="D207" i="4"/>
  <c r="C207" i="4"/>
  <c r="AX206" i="4"/>
  <c r="AW206" i="4"/>
  <c r="AV206" i="4"/>
  <c r="AU206" i="4"/>
  <c r="AT206" i="4"/>
  <c r="AS206" i="4"/>
  <c r="AR206" i="4"/>
  <c r="AQ206" i="4"/>
  <c r="AP206" i="4"/>
  <c r="AO206" i="4"/>
  <c r="AN206" i="4"/>
  <c r="AM206" i="4"/>
  <c r="AL206" i="4"/>
  <c r="AK206" i="4"/>
  <c r="AJ206" i="4"/>
  <c r="AI206" i="4"/>
  <c r="AH206" i="4"/>
  <c r="AG206" i="4"/>
  <c r="AF206" i="4"/>
  <c r="AE206" i="4"/>
  <c r="AD206" i="4"/>
  <c r="AC206" i="4"/>
  <c r="AB206" i="4"/>
  <c r="AA206" i="4"/>
  <c r="Z206" i="4"/>
  <c r="Y206" i="4"/>
  <c r="X206" i="4"/>
  <c r="W206" i="4"/>
  <c r="V206" i="4"/>
  <c r="U206" i="4"/>
  <c r="T206" i="4"/>
  <c r="S206" i="4"/>
  <c r="R206" i="4"/>
  <c r="Q206" i="4"/>
  <c r="P206" i="4"/>
  <c r="O206" i="4"/>
  <c r="N206" i="4"/>
  <c r="M206" i="4"/>
  <c r="L206" i="4"/>
  <c r="K206" i="4"/>
  <c r="J206" i="4"/>
  <c r="I206" i="4"/>
  <c r="H206" i="4"/>
  <c r="G206" i="4"/>
  <c r="F206" i="4"/>
  <c r="E206" i="4"/>
  <c r="D206" i="4"/>
  <c r="C206" i="4"/>
  <c r="AX205" i="4"/>
  <c r="AW205" i="4"/>
  <c r="AV205" i="4"/>
  <c r="AU205" i="4"/>
  <c r="AT205" i="4"/>
  <c r="AS205" i="4"/>
  <c r="AR205" i="4"/>
  <c r="AQ205" i="4"/>
  <c r="AP205" i="4"/>
  <c r="AO205" i="4"/>
  <c r="AN205" i="4"/>
  <c r="AM205" i="4"/>
  <c r="AL205" i="4"/>
  <c r="AK205" i="4"/>
  <c r="AJ205" i="4"/>
  <c r="AI205" i="4"/>
  <c r="AH205" i="4"/>
  <c r="AG205" i="4"/>
  <c r="AF205" i="4"/>
  <c r="AE205" i="4"/>
  <c r="AD205" i="4"/>
  <c r="AC205" i="4"/>
  <c r="AB205" i="4"/>
  <c r="AA205" i="4"/>
  <c r="Z205" i="4"/>
  <c r="Y205" i="4"/>
  <c r="X205" i="4"/>
  <c r="W205" i="4"/>
  <c r="V205" i="4"/>
  <c r="U205" i="4"/>
  <c r="T205" i="4"/>
  <c r="S205" i="4"/>
  <c r="R205" i="4"/>
  <c r="Q205" i="4"/>
  <c r="P205" i="4"/>
  <c r="O205" i="4"/>
  <c r="N205" i="4"/>
  <c r="M205" i="4"/>
  <c r="L205" i="4"/>
  <c r="K205" i="4"/>
  <c r="J205" i="4"/>
  <c r="I205" i="4"/>
  <c r="H205" i="4"/>
  <c r="G205" i="4"/>
  <c r="F205" i="4"/>
  <c r="E205" i="4"/>
  <c r="D205" i="4"/>
  <c r="C205" i="4"/>
  <c r="AX204" i="4"/>
  <c r="AW204" i="4"/>
  <c r="AV204" i="4"/>
  <c r="AU204" i="4"/>
  <c r="AT204" i="4"/>
  <c r="AS204" i="4"/>
  <c r="AR204" i="4"/>
  <c r="AQ204" i="4"/>
  <c r="AP204" i="4"/>
  <c r="AO204" i="4"/>
  <c r="AN204" i="4"/>
  <c r="AM204" i="4"/>
  <c r="AL204" i="4"/>
  <c r="AK204" i="4"/>
  <c r="AJ204" i="4"/>
  <c r="AI204" i="4"/>
  <c r="AH204" i="4"/>
  <c r="AG204" i="4"/>
  <c r="AF204" i="4"/>
  <c r="AE204" i="4"/>
  <c r="AD204" i="4"/>
  <c r="AC204" i="4"/>
  <c r="AB204" i="4"/>
  <c r="AA204" i="4"/>
  <c r="Z204" i="4"/>
  <c r="Y204" i="4"/>
  <c r="X204" i="4"/>
  <c r="W204" i="4"/>
  <c r="V204" i="4"/>
  <c r="U204" i="4"/>
  <c r="T204" i="4"/>
  <c r="S204" i="4"/>
  <c r="R204" i="4"/>
  <c r="Q204" i="4"/>
  <c r="P204" i="4"/>
  <c r="O204" i="4"/>
  <c r="N204" i="4"/>
  <c r="M204" i="4"/>
  <c r="L204" i="4"/>
  <c r="K204" i="4"/>
  <c r="J204" i="4"/>
  <c r="I204" i="4"/>
  <c r="H204" i="4"/>
  <c r="G204" i="4"/>
  <c r="F204" i="4"/>
  <c r="E204" i="4"/>
  <c r="D204" i="4"/>
  <c r="C204" i="4"/>
  <c r="AX203" i="4"/>
  <c r="AW203" i="4"/>
  <c r="AV203" i="4"/>
  <c r="AU203" i="4"/>
  <c r="AT203" i="4"/>
  <c r="AS203" i="4"/>
  <c r="AR203" i="4"/>
  <c r="AQ203" i="4"/>
  <c r="AP203" i="4"/>
  <c r="AO203" i="4"/>
  <c r="AN203" i="4"/>
  <c r="AM203" i="4"/>
  <c r="AL203" i="4"/>
  <c r="AK203" i="4"/>
  <c r="AJ203" i="4"/>
  <c r="AI203" i="4"/>
  <c r="AH203" i="4"/>
  <c r="AG203" i="4"/>
  <c r="AF203" i="4"/>
  <c r="AE203" i="4"/>
  <c r="AD203" i="4"/>
  <c r="AC203" i="4"/>
  <c r="AB203" i="4"/>
  <c r="AA203" i="4"/>
  <c r="Z203" i="4"/>
  <c r="Y203" i="4"/>
  <c r="X203" i="4"/>
  <c r="W203" i="4"/>
  <c r="V203" i="4"/>
  <c r="U203" i="4"/>
  <c r="T203" i="4"/>
  <c r="S203" i="4"/>
  <c r="R203" i="4"/>
  <c r="Q203" i="4"/>
  <c r="P203" i="4"/>
  <c r="O203" i="4"/>
  <c r="N203" i="4"/>
  <c r="M203" i="4"/>
  <c r="L203" i="4"/>
  <c r="K203" i="4"/>
  <c r="J203" i="4"/>
  <c r="I203" i="4"/>
  <c r="H203" i="4"/>
  <c r="G203" i="4"/>
  <c r="F203" i="4"/>
  <c r="E203" i="4"/>
  <c r="D203" i="4"/>
  <c r="C203" i="4"/>
  <c r="AX202" i="4"/>
  <c r="AW202" i="4"/>
  <c r="AV202" i="4"/>
  <c r="AU202" i="4"/>
  <c r="AT202" i="4"/>
  <c r="AS202" i="4"/>
  <c r="AR202" i="4"/>
  <c r="AQ202" i="4"/>
  <c r="AP202" i="4"/>
  <c r="AO202" i="4"/>
  <c r="AN202" i="4"/>
  <c r="AM202" i="4"/>
  <c r="AL202" i="4"/>
  <c r="AK202" i="4"/>
  <c r="AJ202" i="4"/>
  <c r="AI202" i="4"/>
  <c r="AH202" i="4"/>
  <c r="AG202" i="4"/>
  <c r="AF202" i="4"/>
  <c r="AE202" i="4"/>
  <c r="AD202" i="4"/>
  <c r="AC202" i="4"/>
  <c r="AB202" i="4"/>
  <c r="AA202" i="4"/>
  <c r="Z202" i="4"/>
  <c r="Y202" i="4"/>
  <c r="X202" i="4"/>
  <c r="W202" i="4"/>
  <c r="V202" i="4"/>
  <c r="U202" i="4"/>
  <c r="T202" i="4"/>
  <c r="S202" i="4"/>
  <c r="R202" i="4"/>
  <c r="Q202" i="4"/>
  <c r="P202" i="4"/>
  <c r="O202" i="4"/>
  <c r="N202" i="4"/>
  <c r="M202" i="4"/>
  <c r="L202" i="4"/>
  <c r="K202" i="4"/>
  <c r="J202" i="4"/>
  <c r="I202" i="4"/>
  <c r="H202" i="4"/>
  <c r="G202" i="4"/>
  <c r="F202" i="4"/>
  <c r="E202" i="4"/>
  <c r="D202" i="4"/>
  <c r="C202" i="4"/>
  <c r="AX201" i="4"/>
  <c r="AW201" i="4"/>
  <c r="AV201" i="4"/>
  <c r="AU201" i="4"/>
  <c r="AT201" i="4"/>
  <c r="AS201" i="4"/>
  <c r="AR201" i="4"/>
  <c r="AQ201" i="4"/>
  <c r="AP201" i="4"/>
  <c r="AO201" i="4"/>
  <c r="AN201" i="4"/>
  <c r="AM201" i="4"/>
  <c r="AL201" i="4"/>
  <c r="AK201" i="4"/>
  <c r="AJ201" i="4"/>
  <c r="AI201" i="4"/>
  <c r="AH201" i="4"/>
  <c r="AG201" i="4"/>
  <c r="AF201" i="4"/>
  <c r="AE201" i="4"/>
  <c r="AD201" i="4"/>
  <c r="AC201" i="4"/>
  <c r="AB201" i="4"/>
  <c r="AA201" i="4"/>
  <c r="Z201" i="4"/>
  <c r="Y201" i="4"/>
  <c r="X201" i="4"/>
  <c r="W201" i="4"/>
  <c r="V201" i="4"/>
  <c r="U201" i="4"/>
  <c r="T201" i="4"/>
  <c r="S201" i="4"/>
  <c r="R201" i="4"/>
  <c r="Q201" i="4"/>
  <c r="P201" i="4"/>
  <c r="O201" i="4"/>
  <c r="N201" i="4"/>
  <c r="M201" i="4"/>
  <c r="L201" i="4"/>
  <c r="K201" i="4"/>
  <c r="J201" i="4"/>
  <c r="I201" i="4"/>
  <c r="H201" i="4"/>
  <c r="G201" i="4"/>
  <c r="F201" i="4"/>
  <c r="E201" i="4"/>
  <c r="D201" i="4"/>
  <c r="C201" i="4"/>
  <c r="AX200" i="4"/>
  <c r="AW200" i="4"/>
  <c r="AV200" i="4"/>
  <c r="AU200" i="4"/>
  <c r="AT200" i="4"/>
  <c r="AS200" i="4"/>
  <c r="AR200" i="4"/>
  <c r="AQ200" i="4"/>
  <c r="AP200" i="4"/>
  <c r="AO200" i="4"/>
  <c r="AN200" i="4"/>
  <c r="AM200" i="4"/>
  <c r="AL200" i="4"/>
  <c r="AK200" i="4"/>
  <c r="AJ200" i="4"/>
  <c r="AI200" i="4"/>
  <c r="AH200" i="4"/>
  <c r="AG200" i="4"/>
  <c r="AF200" i="4"/>
  <c r="AE200" i="4"/>
  <c r="AD200" i="4"/>
  <c r="AC200" i="4"/>
  <c r="AB200" i="4"/>
  <c r="AA200" i="4"/>
  <c r="Z200" i="4"/>
  <c r="Y200" i="4"/>
  <c r="X200" i="4"/>
  <c r="W200" i="4"/>
  <c r="V200" i="4"/>
  <c r="U200" i="4"/>
  <c r="T200" i="4"/>
  <c r="S200" i="4"/>
  <c r="R200" i="4"/>
  <c r="Q200" i="4"/>
  <c r="P200" i="4"/>
  <c r="O200" i="4"/>
  <c r="N200" i="4"/>
  <c r="M200" i="4"/>
  <c r="L200" i="4"/>
  <c r="K200" i="4"/>
  <c r="J200" i="4"/>
  <c r="I200" i="4"/>
  <c r="H200" i="4"/>
  <c r="G200" i="4"/>
  <c r="F200" i="4"/>
  <c r="E200" i="4"/>
  <c r="D200" i="4"/>
  <c r="C200" i="4"/>
  <c r="AX199" i="4"/>
  <c r="AW199" i="4"/>
  <c r="AV199" i="4"/>
  <c r="AU199" i="4"/>
  <c r="AT199" i="4"/>
  <c r="AS199" i="4"/>
  <c r="AR199" i="4"/>
  <c r="AQ199" i="4"/>
  <c r="AP199" i="4"/>
  <c r="AO199" i="4"/>
  <c r="AN199" i="4"/>
  <c r="AM199" i="4"/>
  <c r="AL199" i="4"/>
  <c r="AK199" i="4"/>
  <c r="AJ199" i="4"/>
  <c r="AI199" i="4"/>
  <c r="AH199" i="4"/>
  <c r="AG199" i="4"/>
  <c r="AF199" i="4"/>
  <c r="AE199" i="4"/>
  <c r="AD199" i="4"/>
  <c r="AC199" i="4"/>
  <c r="AB199" i="4"/>
  <c r="AA199" i="4"/>
  <c r="Z199" i="4"/>
  <c r="Y199" i="4"/>
  <c r="X199" i="4"/>
  <c r="W199" i="4"/>
  <c r="V199" i="4"/>
  <c r="U199" i="4"/>
  <c r="T199" i="4"/>
  <c r="S199" i="4"/>
  <c r="R199" i="4"/>
  <c r="Q199" i="4"/>
  <c r="P199" i="4"/>
  <c r="O199" i="4"/>
  <c r="N199" i="4"/>
  <c r="M199" i="4"/>
  <c r="L199" i="4"/>
  <c r="K199" i="4"/>
  <c r="J199" i="4"/>
  <c r="I199" i="4"/>
  <c r="H199" i="4"/>
  <c r="G199" i="4"/>
  <c r="F199" i="4"/>
  <c r="E199" i="4"/>
  <c r="D199" i="4"/>
  <c r="C199" i="4"/>
  <c r="AX198" i="4"/>
  <c r="AW198" i="4"/>
  <c r="AV198" i="4"/>
  <c r="AU198" i="4"/>
  <c r="AT198" i="4"/>
  <c r="AS198" i="4"/>
  <c r="AR198" i="4"/>
  <c r="AQ198" i="4"/>
  <c r="AP198" i="4"/>
  <c r="AO198" i="4"/>
  <c r="AN198" i="4"/>
  <c r="AM198" i="4"/>
  <c r="AL198" i="4"/>
  <c r="AK198" i="4"/>
  <c r="AJ198" i="4"/>
  <c r="AI198" i="4"/>
  <c r="AH198" i="4"/>
  <c r="AG198" i="4"/>
  <c r="AF198" i="4"/>
  <c r="AE198" i="4"/>
  <c r="AD198" i="4"/>
  <c r="AC198" i="4"/>
  <c r="AB198" i="4"/>
  <c r="AA198" i="4"/>
  <c r="Z198" i="4"/>
  <c r="Y198" i="4"/>
  <c r="X198" i="4"/>
  <c r="W198" i="4"/>
  <c r="V198" i="4"/>
  <c r="U198" i="4"/>
  <c r="T198" i="4"/>
  <c r="S198" i="4"/>
  <c r="R198" i="4"/>
  <c r="Q198" i="4"/>
  <c r="P198" i="4"/>
  <c r="O198" i="4"/>
  <c r="N198" i="4"/>
  <c r="M198" i="4"/>
  <c r="L198" i="4"/>
  <c r="K198" i="4"/>
  <c r="J198" i="4"/>
  <c r="I198" i="4"/>
  <c r="H198" i="4"/>
  <c r="G198" i="4"/>
  <c r="F198" i="4"/>
  <c r="E198" i="4"/>
  <c r="D198" i="4"/>
  <c r="C198" i="4"/>
  <c r="AX197" i="4"/>
  <c r="AW197" i="4"/>
  <c r="AV197" i="4"/>
  <c r="AU197" i="4"/>
  <c r="AT197" i="4"/>
  <c r="AS197" i="4"/>
  <c r="AR197" i="4"/>
  <c r="AQ197" i="4"/>
  <c r="AP197" i="4"/>
  <c r="AO197" i="4"/>
  <c r="AN197" i="4"/>
  <c r="AM197" i="4"/>
  <c r="AL197" i="4"/>
  <c r="AK197" i="4"/>
  <c r="AJ197" i="4"/>
  <c r="AI197" i="4"/>
  <c r="AH197" i="4"/>
  <c r="AG197" i="4"/>
  <c r="AF197" i="4"/>
  <c r="AE197" i="4"/>
  <c r="AD197" i="4"/>
  <c r="AC197" i="4"/>
  <c r="AB197" i="4"/>
  <c r="AA197" i="4"/>
  <c r="Z197" i="4"/>
  <c r="Y197" i="4"/>
  <c r="X197" i="4"/>
  <c r="W197" i="4"/>
  <c r="V197" i="4"/>
  <c r="U197" i="4"/>
  <c r="T197" i="4"/>
  <c r="S197" i="4"/>
  <c r="R197" i="4"/>
  <c r="Q197" i="4"/>
  <c r="P197" i="4"/>
  <c r="O197" i="4"/>
  <c r="N197" i="4"/>
  <c r="M197" i="4"/>
  <c r="L197" i="4"/>
  <c r="K197" i="4"/>
  <c r="J197" i="4"/>
  <c r="I197" i="4"/>
  <c r="H197" i="4"/>
  <c r="G197" i="4"/>
  <c r="F197" i="4"/>
  <c r="E197" i="4"/>
  <c r="D197" i="4"/>
  <c r="C197" i="4"/>
  <c r="AX196" i="4"/>
  <c r="AW196" i="4"/>
  <c r="AV196" i="4"/>
  <c r="AU196" i="4"/>
  <c r="AT196" i="4"/>
  <c r="AS196" i="4"/>
  <c r="AR196" i="4"/>
  <c r="AQ196" i="4"/>
  <c r="AP196" i="4"/>
  <c r="AO196" i="4"/>
  <c r="AN196" i="4"/>
  <c r="AM196" i="4"/>
  <c r="AL196" i="4"/>
  <c r="AK196" i="4"/>
  <c r="AJ196" i="4"/>
  <c r="AI196" i="4"/>
  <c r="AH196" i="4"/>
  <c r="AG196" i="4"/>
  <c r="AF196" i="4"/>
  <c r="AE196" i="4"/>
  <c r="AD196" i="4"/>
  <c r="AC196" i="4"/>
  <c r="AB196" i="4"/>
  <c r="AA196" i="4"/>
  <c r="Z196" i="4"/>
  <c r="Y196" i="4"/>
  <c r="X196" i="4"/>
  <c r="W196" i="4"/>
  <c r="V196" i="4"/>
  <c r="U196" i="4"/>
  <c r="T196" i="4"/>
  <c r="S196" i="4"/>
  <c r="R196" i="4"/>
  <c r="Q196" i="4"/>
  <c r="P196" i="4"/>
  <c r="O196" i="4"/>
  <c r="N196" i="4"/>
  <c r="M196" i="4"/>
  <c r="L196" i="4"/>
  <c r="K196" i="4"/>
  <c r="J196" i="4"/>
  <c r="I196" i="4"/>
  <c r="H196" i="4"/>
  <c r="G196" i="4"/>
  <c r="F196" i="4"/>
  <c r="E196" i="4"/>
  <c r="D196" i="4"/>
  <c r="C196" i="4"/>
  <c r="AX195" i="4"/>
  <c r="AW195" i="4"/>
  <c r="AV195" i="4"/>
  <c r="AU195" i="4"/>
  <c r="AT195" i="4"/>
  <c r="AS195" i="4"/>
  <c r="AR195" i="4"/>
  <c r="AQ195" i="4"/>
  <c r="AP195" i="4"/>
  <c r="AO195" i="4"/>
  <c r="AN195" i="4"/>
  <c r="AM195" i="4"/>
  <c r="AL195" i="4"/>
  <c r="AK195" i="4"/>
  <c r="AJ195" i="4"/>
  <c r="AI195" i="4"/>
  <c r="AH195" i="4"/>
  <c r="AG195" i="4"/>
  <c r="AF195" i="4"/>
  <c r="AE195" i="4"/>
  <c r="AD195" i="4"/>
  <c r="AC195" i="4"/>
  <c r="AB195" i="4"/>
  <c r="AA195" i="4"/>
  <c r="Z195" i="4"/>
  <c r="Y195" i="4"/>
  <c r="X195" i="4"/>
  <c r="W195" i="4"/>
  <c r="V195" i="4"/>
  <c r="U195" i="4"/>
  <c r="T195" i="4"/>
  <c r="S195" i="4"/>
  <c r="R195" i="4"/>
  <c r="Q195" i="4"/>
  <c r="P195" i="4"/>
  <c r="O195" i="4"/>
  <c r="N195" i="4"/>
  <c r="M195" i="4"/>
  <c r="L195" i="4"/>
  <c r="K195" i="4"/>
  <c r="J195" i="4"/>
  <c r="I195" i="4"/>
  <c r="H195" i="4"/>
  <c r="G195" i="4"/>
  <c r="F195" i="4"/>
  <c r="E195" i="4"/>
  <c r="D195" i="4"/>
  <c r="C195" i="4"/>
  <c r="AX194" i="4"/>
  <c r="AW194" i="4"/>
  <c r="AV194" i="4"/>
  <c r="AU194" i="4"/>
  <c r="AT194" i="4"/>
  <c r="AS194" i="4"/>
  <c r="AR194" i="4"/>
  <c r="AQ194" i="4"/>
  <c r="AP194" i="4"/>
  <c r="AO194" i="4"/>
  <c r="AN194" i="4"/>
  <c r="AM194" i="4"/>
  <c r="AL194" i="4"/>
  <c r="AK194" i="4"/>
  <c r="AJ194" i="4"/>
  <c r="AI194" i="4"/>
  <c r="AH194" i="4"/>
  <c r="AG194" i="4"/>
  <c r="AF194" i="4"/>
  <c r="AE194" i="4"/>
  <c r="AD194" i="4"/>
  <c r="AC194" i="4"/>
  <c r="AB194" i="4"/>
  <c r="AA194" i="4"/>
  <c r="Z194" i="4"/>
  <c r="Y194" i="4"/>
  <c r="X194" i="4"/>
  <c r="W194" i="4"/>
  <c r="V194" i="4"/>
  <c r="U194" i="4"/>
  <c r="T194" i="4"/>
  <c r="S194" i="4"/>
  <c r="R194" i="4"/>
  <c r="Q194" i="4"/>
  <c r="P194" i="4"/>
  <c r="O194" i="4"/>
  <c r="N194" i="4"/>
  <c r="M194" i="4"/>
  <c r="L194" i="4"/>
  <c r="K194" i="4"/>
  <c r="J194" i="4"/>
  <c r="I194" i="4"/>
  <c r="H194" i="4"/>
  <c r="G194" i="4"/>
  <c r="F194" i="4"/>
  <c r="E194" i="4"/>
  <c r="D194" i="4"/>
  <c r="C194" i="4"/>
  <c r="AX193" i="4"/>
  <c r="AW193" i="4"/>
  <c r="AV193" i="4"/>
  <c r="AU193" i="4"/>
  <c r="AT193" i="4"/>
  <c r="AS193" i="4"/>
  <c r="AR193" i="4"/>
  <c r="AQ193" i="4"/>
  <c r="AP193" i="4"/>
  <c r="AO193" i="4"/>
  <c r="AN193" i="4"/>
  <c r="AM193" i="4"/>
  <c r="AL193" i="4"/>
  <c r="AK193" i="4"/>
  <c r="AJ193" i="4"/>
  <c r="AI193" i="4"/>
  <c r="AH193" i="4"/>
  <c r="AG193" i="4"/>
  <c r="AF193" i="4"/>
  <c r="AE193" i="4"/>
  <c r="AD193" i="4"/>
  <c r="AC193" i="4"/>
  <c r="AB193" i="4"/>
  <c r="AA193" i="4"/>
  <c r="Z193" i="4"/>
  <c r="Y193" i="4"/>
  <c r="X193" i="4"/>
  <c r="W193" i="4"/>
  <c r="V193" i="4"/>
  <c r="U193" i="4"/>
  <c r="T193" i="4"/>
  <c r="S193" i="4"/>
  <c r="R193" i="4"/>
  <c r="Q193" i="4"/>
  <c r="P193" i="4"/>
  <c r="O193" i="4"/>
  <c r="N193" i="4"/>
  <c r="M193" i="4"/>
  <c r="L193" i="4"/>
  <c r="K193" i="4"/>
  <c r="J193" i="4"/>
  <c r="I193" i="4"/>
  <c r="H193" i="4"/>
  <c r="G193" i="4"/>
  <c r="F193" i="4"/>
  <c r="E193" i="4"/>
  <c r="D193" i="4"/>
  <c r="C193" i="4"/>
  <c r="AX192" i="4"/>
  <c r="AW192" i="4"/>
  <c r="AV192" i="4"/>
  <c r="AU192" i="4"/>
  <c r="AT192" i="4"/>
  <c r="AS192" i="4"/>
  <c r="AR192" i="4"/>
  <c r="AQ192" i="4"/>
  <c r="AP192" i="4"/>
  <c r="AO192" i="4"/>
  <c r="AN192" i="4"/>
  <c r="AM192" i="4"/>
  <c r="AL192" i="4"/>
  <c r="AK192" i="4"/>
  <c r="AJ192" i="4"/>
  <c r="AI192" i="4"/>
  <c r="AH192" i="4"/>
  <c r="AG192" i="4"/>
  <c r="AF192" i="4"/>
  <c r="AE192" i="4"/>
  <c r="AD192" i="4"/>
  <c r="AC192" i="4"/>
  <c r="AB192" i="4"/>
  <c r="AA192" i="4"/>
  <c r="Z192" i="4"/>
  <c r="Y192" i="4"/>
  <c r="X192" i="4"/>
  <c r="W192" i="4"/>
  <c r="V192" i="4"/>
  <c r="U192" i="4"/>
  <c r="T192" i="4"/>
  <c r="S192" i="4"/>
  <c r="R192" i="4"/>
  <c r="Q192" i="4"/>
  <c r="P192" i="4"/>
  <c r="O192" i="4"/>
  <c r="N192" i="4"/>
  <c r="M192" i="4"/>
  <c r="L192" i="4"/>
  <c r="K192" i="4"/>
  <c r="J192" i="4"/>
  <c r="I192" i="4"/>
  <c r="H192" i="4"/>
  <c r="G192" i="4"/>
  <c r="F192" i="4"/>
  <c r="E192" i="4"/>
  <c r="D192" i="4"/>
  <c r="C192" i="4"/>
  <c r="AX191" i="4"/>
  <c r="AW191" i="4"/>
  <c r="AV191" i="4"/>
  <c r="AU191" i="4"/>
  <c r="AT191" i="4"/>
  <c r="AS191" i="4"/>
  <c r="AR191" i="4"/>
  <c r="AQ191" i="4"/>
  <c r="AP191" i="4"/>
  <c r="AO191" i="4"/>
  <c r="AN191" i="4"/>
  <c r="AM191" i="4"/>
  <c r="AL191" i="4"/>
  <c r="AK191" i="4"/>
  <c r="AJ191" i="4"/>
  <c r="AI191" i="4"/>
  <c r="AH191" i="4"/>
  <c r="AG191" i="4"/>
  <c r="AF191" i="4"/>
  <c r="AE191" i="4"/>
  <c r="AD191" i="4"/>
  <c r="AC191" i="4"/>
  <c r="AB191" i="4"/>
  <c r="AA191" i="4"/>
  <c r="Z191" i="4"/>
  <c r="Y191" i="4"/>
  <c r="X191" i="4"/>
  <c r="W191" i="4"/>
  <c r="V191" i="4"/>
  <c r="U191" i="4"/>
  <c r="T191" i="4"/>
  <c r="S191" i="4"/>
  <c r="R191" i="4"/>
  <c r="Q191" i="4"/>
  <c r="P191" i="4"/>
  <c r="O191" i="4"/>
  <c r="N191" i="4"/>
  <c r="M191" i="4"/>
  <c r="L191" i="4"/>
  <c r="K191" i="4"/>
  <c r="J191" i="4"/>
  <c r="I191" i="4"/>
  <c r="H191" i="4"/>
  <c r="G191" i="4"/>
  <c r="F191" i="4"/>
  <c r="E191" i="4"/>
  <c r="D191" i="4"/>
  <c r="C191" i="4"/>
  <c r="AX190" i="4"/>
  <c r="AW190" i="4"/>
  <c r="AV190" i="4"/>
  <c r="AU190" i="4"/>
  <c r="AT190" i="4"/>
  <c r="AS190" i="4"/>
  <c r="AR190" i="4"/>
  <c r="AQ190" i="4"/>
  <c r="AP190" i="4"/>
  <c r="AO190" i="4"/>
  <c r="AN190" i="4"/>
  <c r="AM190" i="4"/>
  <c r="AL190" i="4"/>
  <c r="AK190" i="4"/>
  <c r="AJ190" i="4"/>
  <c r="AI190" i="4"/>
  <c r="AH190" i="4"/>
  <c r="AG190" i="4"/>
  <c r="AF190" i="4"/>
  <c r="AE190" i="4"/>
  <c r="AD190" i="4"/>
  <c r="AC190" i="4"/>
  <c r="AB190" i="4"/>
  <c r="AA190" i="4"/>
  <c r="Z190" i="4"/>
  <c r="Y190" i="4"/>
  <c r="X190" i="4"/>
  <c r="W190" i="4"/>
  <c r="V190" i="4"/>
  <c r="U190" i="4"/>
  <c r="T190" i="4"/>
  <c r="S190" i="4"/>
  <c r="R190" i="4"/>
  <c r="Q190" i="4"/>
  <c r="P190" i="4"/>
  <c r="O190" i="4"/>
  <c r="N190" i="4"/>
  <c r="M190" i="4"/>
  <c r="L190" i="4"/>
  <c r="K190" i="4"/>
  <c r="J190" i="4"/>
  <c r="I190" i="4"/>
  <c r="H190" i="4"/>
  <c r="G190" i="4"/>
  <c r="F190" i="4"/>
  <c r="E190" i="4"/>
  <c r="D190" i="4"/>
  <c r="C190" i="4"/>
  <c r="AX189" i="4"/>
  <c r="AW189" i="4"/>
  <c r="AV189" i="4"/>
  <c r="AU189" i="4"/>
  <c r="AT189" i="4"/>
  <c r="AS189" i="4"/>
  <c r="AR189" i="4"/>
  <c r="AQ189" i="4"/>
  <c r="AP189" i="4"/>
  <c r="AO189" i="4"/>
  <c r="AN189" i="4"/>
  <c r="AM189" i="4"/>
  <c r="AL189" i="4"/>
  <c r="AK189" i="4"/>
  <c r="AJ189" i="4"/>
  <c r="AI189" i="4"/>
  <c r="AH189" i="4"/>
  <c r="AG189" i="4"/>
  <c r="AF189" i="4"/>
  <c r="AE189" i="4"/>
  <c r="AD189" i="4"/>
  <c r="AC189" i="4"/>
  <c r="AB189" i="4"/>
  <c r="AA189" i="4"/>
  <c r="Z189" i="4"/>
  <c r="Y189" i="4"/>
  <c r="X189" i="4"/>
  <c r="W189" i="4"/>
  <c r="V189" i="4"/>
  <c r="U189" i="4"/>
  <c r="T189" i="4"/>
  <c r="S189" i="4"/>
  <c r="R189" i="4"/>
  <c r="Q189" i="4"/>
  <c r="P189" i="4"/>
  <c r="O189" i="4"/>
  <c r="N189" i="4"/>
  <c r="M189" i="4"/>
  <c r="L189" i="4"/>
  <c r="K189" i="4"/>
  <c r="J189" i="4"/>
  <c r="I189" i="4"/>
  <c r="H189" i="4"/>
  <c r="G189" i="4"/>
  <c r="F189" i="4"/>
  <c r="E189" i="4"/>
  <c r="D189" i="4"/>
  <c r="C189" i="4"/>
  <c r="AX188" i="4"/>
  <c r="AW188" i="4"/>
  <c r="AV188" i="4"/>
  <c r="AV282" i="4" s="1"/>
  <c r="AU188" i="4"/>
  <c r="AT188" i="4"/>
  <c r="AT282" i="4" s="1"/>
  <c r="AS188" i="4"/>
  <c r="AS282" i="4" s="1"/>
  <c r="AR188" i="4"/>
  <c r="AQ188" i="4"/>
  <c r="AP188" i="4"/>
  <c r="AO188" i="4"/>
  <c r="AN188" i="4"/>
  <c r="AN282" i="4" s="1"/>
  <c r="AM188" i="4"/>
  <c r="AL188" i="4"/>
  <c r="AL282" i="4" s="1"/>
  <c r="AK188" i="4"/>
  <c r="AK282" i="4" s="1"/>
  <c r="AJ188" i="4"/>
  <c r="AI188" i="4"/>
  <c r="AH188" i="4"/>
  <c r="AG188" i="4"/>
  <c r="AF188" i="4"/>
  <c r="AF282" i="4" s="1"/>
  <c r="AE188" i="4"/>
  <c r="AE282" i="4" s="1"/>
  <c r="AD188" i="4"/>
  <c r="AD282" i="4" s="1"/>
  <c r="AC188" i="4"/>
  <c r="AC282" i="4" s="1"/>
  <c r="AB188" i="4"/>
  <c r="AA188" i="4"/>
  <c r="Z188" i="4"/>
  <c r="Y188" i="4"/>
  <c r="X188" i="4"/>
  <c r="X279" i="4" s="1"/>
  <c r="W188" i="4"/>
  <c r="V188" i="4"/>
  <c r="V282" i="4" s="1"/>
  <c r="U188" i="4"/>
  <c r="U282" i="4" s="1"/>
  <c r="T188" i="4"/>
  <c r="S188" i="4"/>
  <c r="R188" i="4"/>
  <c r="Q188" i="4"/>
  <c r="P188" i="4"/>
  <c r="P279" i="4" s="1"/>
  <c r="O188" i="4"/>
  <c r="N188" i="4"/>
  <c r="N282" i="4" s="1"/>
  <c r="M188" i="4"/>
  <c r="M282" i="4" s="1"/>
  <c r="L188" i="4"/>
  <c r="K188" i="4"/>
  <c r="J188" i="4"/>
  <c r="I188" i="4"/>
  <c r="H188" i="4"/>
  <c r="H282" i="4" s="1"/>
  <c r="G188" i="4"/>
  <c r="G282" i="4" s="1"/>
  <c r="F188" i="4"/>
  <c r="F282" i="4" s="1"/>
  <c r="E188" i="4"/>
  <c r="E282" i="4" s="1"/>
  <c r="D188" i="4"/>
  <c r="C188" i="4"/>
  <c r="AX187" i="4"/>
  <c r="AX281" i="4" s="1"/>
  <c r="AW187" i="4"/>
  <c r="AW281" i="4" s="1"/>
  <c r="AV187" i="4"/>
  <c r="AU187" i="4"/>
  <c r="AT187" i="4"/>
  <c r="AS187" i="4"/>
  <c r="AR187" i="4"/>
  <c r="AR281" i="4" s="1"/>
  <c r="AQ187" i="4"/>
  <c r="AQ281" i="4" s="1"/>
  <c r="AP187" i="4"/>
  <c r="AP281" i="4" s="1"/>
  <c r="AO187" i="4"/>
  <c r="AO281" i="4" s="1"/>
  <c r="AN187" i="4"/>
  <c r="AM187" i="4"/>
  <c r="AL187" i="4"/>
  <c r="AK187" i="4"/>
  <c r="AJ187" i="4"/>
  <c r="AJ278" i="4" s="1"/>
  <c r="AI187" i="4"/>
  <c r="AH187" i="4"/>
  <c r="AH281" i="4" s="1"/>
  <c r="AG187" i="4"/>
  <c r="AG281" i="4" s="1"/>
  <c r="AF187" i="4"/>
  <c r="AE187" i="4"/>
  <c r="AD187" i="4"/>
  <c r="AC187" i="4"/>
  <c r="AB187" i="4"/>
  <c r="AB278" i="4" s="1"/>
  <c r="AA187" i="4"/>
  <c r="Z187" i="4"/>
  <c r="Z281" i="4" s="1"/>
  <c r="Y187" i="4"/>
  <c r="Y281" i="4" s="1"/>
  <c r="X187" i="4"/>
  <c r="W187" i="4"/>
  <c r="V187" i="4"/>
  <c r="U187" i="4"/>
  <c r="T187" i="4"/>
  <c r="T281" i="4" s="1"/>
  <c r="S187" i="4"/>
  <c r="S278" i="4" s="1"/>
  <c r="R187" i="4"/>
  <c r="R281" i="4" s="1"/>
  <c r="Q187" i="4"/>
  <c r="Q281" i="4" s="1"/>
  <c r="P187" i="4"/>
  <c r="O187" i="4"/>
  <c r="N187" i="4"/>
  <c r="M187" i="4"/>
  <c r="L187" i="4"/>
  <c r="L278" i="4" s="1"/>
  <c r="K187" i="4"/>
  <c r="J187" i="4"/>
  <c r="J281" i="4" s="1"/>
  <c r="I187" i="4"/>
  <c r="I281" i="4" s="1"/>
  <c r="H187" i="4"/>
  <c r="G187" i="4"/>
  <c r="F187" i="4"/>
  <c r="E187" i="4"/>
  <c r="D187" i="4"/>
  <c r="D278" i="4" s="1"/>
  <c r="C187" i="4"/>
  <c r="AX276" i="2"/>
  <c r="AW276" i="2"/>
  <c r="AV276" i="2"/>
  <c r="AU276" i="2"/>
  <c r="AT276" i="2"/>
  <c r="AS276" i="2"/>
  <c r="AR276" i="2"/>
  <c r="AQ276" i="2"/>
  <c r="AP276" i="2"/>
  <c r="AO276" i="2"/>
  <c r="AN276" i="2"/>
  <c r="AM276" i="2"/>
  <c r="AL276" i="2"/>
  <c r="AK276" i="2"/>
  <c r="AJ276" i="2"/>
  <c r="AI276" i="2"/>
  <c r="AH276" i="2"/>
  <c r="AG276" i="2"/>
  <c r="AF276" i="2"/>
  <c r="AE276" i="2"/>
  <c r="AD276" i="2"/>
  <c r="AC276" i="2"/>
  <c r="AB276" i="2"/>
  <c r="AA276" i="2"/>
  <c r="Z276" i="2"/>
  <c r="Y276" i="2"/>
  <c r="X276" i="2"/>
  <c r="W276" i="2"/>
  <c r="V276" i="2"/>
  <c r="U276" i="2"/>
  <c r="T276" i="2"/>
  <c r="S276" i="2"/>
  <c r="R276" i="2"/>
  <c r="Q276" i="2"/>
  <c r="P276" i="2"/>
  <c r="O276" i="2"/>
  <c r="N276" i="2"/>
  <c r="M276" i="2"/>
  <c r="L276" i="2"/>
  <c r="K276" i="2"/>
  <c r="J276" i="2"/>
  <c r="I276" i="2"/>
  <c r="H276" i="2"/>
  <c r="G276" i="2"/>
  <c r="F276" i="2"/>
  <c r="E276" i="2"/>
  <c r="D276" i="2"/>
  <c r="C276" i="2"/>
  <c r="AX275" i="2"/>
  <c r="AW275" i="2"/>
  <c r="AV275" i="2"/>
  <c r="AU275" i="2"/>
  <c r="AT275" i="2"/>
  <c r="AS275" i="2"/>
  <c r="AR275" i="2"/>
  <c r="AQ275" i="2"/>
  <c r="AP275" i="2"/>
  <c r="AO275" i="2"/>
  <c r="AN275" i="2"/>
  <c r="AM275" i="2"/>
  <c r="AL275" i="2"/>
  <c r="AK275" i="2"/>
  <c r="AJ275" i="2"/>
  <c r="AI275" i="2"/>
  <c r="AH275" i="2"/>
  <c r="AG275" i="2"/>
  <c r="AF275" i="2"/>
  <c r="AE275" i="2"/>
  <c r="AD275" i="2"/>
  <c r="AC275" i="2"/>
  <c r="AB275" i="2"/>
  <c r="AA275" i="2"/>
  <c r="Z275" i="2"/>
  <c r="Y275" i="2"/>
  <c r="X275" i="2"/>
  <c r="W275" i="2"/>
  <c r="V275" i="2"/>
  <c r="U275" i="2"/>
  <c r="T275" i="2"/>
  <c r="S275" i="2"/>
  <c r="R275" i="2"/>
  <c r="Q275" i="2"/>
  <c r="P275" i="2"/>
  <c r="O275" i="2"/>
  <c r="N275" i="2"/>
  <c r="M275" i="2"/>
  <c r="L275" i="2"/>
  <c r="K275" i="2"/>
  <c r="J275" i="2"/>
  <c r="I275" i="2"/>
  <c r="H275" i="2"/>
  <c r="G275" i="2"/>
  <c r="F275" i="2"/>
  <c r="E275" i="2"/>
  <c r="D275" i="2"/>
  <c r="C275" i="2"/>
  <c r="AX274" i="2"/>
  <c r="AW274" i="2"/>
  <c r="AV274" i="2"/>
  <c r="AU274" i="2"/>
  <c r="AT274" i="2"/>
  <c r="AS274" i="2"/>
  <c r="AR274" i="2"/>
  <c r="AQ274" i="2"/>
  <c r="AP274" i="2"/>
  <c r="AO274" i="2"/>
  <c r="AN274" i="2"/>
  <c r="AM274" i="2"/>
  <c r="AL274" i="2"/>
  <c r="AK274" i="2"/>
  <c r="AJ274" i="2"/>
  <c r="AI274" i="2"/>
  <c r="AH274" i="2"/>
  <c r="AG274" i="2"/>
  <c r="AF274" i="2"/>
  <c r="AE274" i="2"/>
  <c r="AD274" i="2"/>
  <c r="AC274" i="2"/>
  <c r="AB274" i="2"/>
  <c r="AA274" i="2"/>
  <c r="Z274" i="2"/>
  <c r="Y274" i="2"/>
  <c r="X274" i="2"/>
  <c r="W274" i="2"/>
  <c r="V274" i="2"/>
  <c r="U274" i="2"/>
  <c r="T274" i="2"/>
  <c r="S274" i="2"/>
  <c r="R274" i="2"/>
  <c r="Q274" i="2"/>
  <c r="P274" i="2"/>
  <c r="O274" i="2"/>
  <c r="N274" i="2"/>
  <c r="M274" i="2"/>
  <c r="L274" i="2"/>
  <c r="K274" i="2"/>
  <c r="J274" i="2"/>
  <c r="I274" i="2"/>
  <c r="H274" i="2"/>
  <c r="G274" i="2"/>
  <c r="F274" i="2"/>
  <c r="E274" i="2"/>
  <c r="D274" i="2"/>
  <c r="C274" i="2"/>
  <c r="AX273" i="2"/>
  <c r="AW273" i="2"/>
  <c r="AV273" i="2"/>
  <c r="AU273" i="2"/>
  <c r="AT273" i="2"/>
  <c r="AS273" i="2"/>
  <c r="AR273" i="2"/>
  <c r="AQ273" i="2"/>
  <c r="AP273" i="2"/>
  <c r="AO273" i="2"/>
  <c r="AN273" i="2"/>
  <c r="AM273" i="2"/>
  <c r="AL273" i="2"/>
  <c r="AK273" i="2"/>
  <c r="AJ273" i="2"/>
  <c r="AI273" i="2"/>
  <c r="AH273" i="2"/>
  <c r="AG273" i="2"/>
  <c r="AF273" i="2"/>
  <c r="AE273" i="2"/>
  <c r="AD273" i="2"/>
  <c r="AC273" i="2"/>
  <c r="AB273" i="2"/>
  <c r="AA273" i="2"/>
  <c r="Z273" i="2"/>
  <c r="Y273" i="2"/>
  <c r="X273" i="2"/>
  <c r="W273" i="2"/>
  <c r="V273" i="2"/>
  <c r="U273" i="2"/>
  <c r="T273" i="2"/>
  <c r="S273" i="2"/>
  <c r="R273" i="2"/>
  <c r="Q273" i="2"/>
  <c r="P273" i="2"/>
  <c r="O273" i="2"/>
  <c r="N273" i="2"/>
  <c r="M273" i="2"/>
  <c r="L273" i="2"/>
  <c r="K273" i="2"/>
  <c r="J273" i="2"/>
  <c r="I273" i="2"/>
  <c r="H273" i="2"/>
  <c r="G273" i="2"/>
  <c r="F273" i="2"/>
  <c r="E273" i="2"/>
  <c r="D273" i="2"/>
  <c r="C273" i="2"/>
  <c r="AX272" i="2"/>
  <c r="AW272" i="2"/>
  <c r="AV272" i="2"/>
  <c r="AU272" i="2"/>
  <c r="AT272" i="2"/>
  <c r="AS272" i="2"/>
  <c r="AR272" i="2"/>
  <c r="AQ272" i="2"/>
  <c r="AP272" i="2"/>
  <c r="AO272" i="2"/>
  <c r="AN272" i="2"/>
  <c r="AM272" i="2"/>
  <c r="AL272" i="2"/>
  <c r="AK272" i="2"/>
  <c r="AJ272" i="2"/>
  <c r="AI272" i="2"/>
  <c r="AH272" i="2"/>
  <c r="AG272" i="2"/>
  <c r="AF272" i="2"/>
  <c r="AE272" i="2"/>
  <c r="AD272" i="2"/>
  <c r="AC272" i="2"/>
  <c r="AB272" i="2"/>
  <c r="AA272" i="2"/>
  <c r="Z272" i="2"/>
  <c r="Y272" i="2"/>
  <c r="X272" i="2"/>
  <c r="W272" i="2"/>
  <c r="V272" i="2"/>
  <c r="U272" i="2"/>
  <c r="T272" i="2"/>
  <c r="S272" i="2"/>
  <c r="R272" i="2"/>
  <c r="Q272" i="2"/>
  <c r="P272" i="2"/>
  <c r="O272" i="2"/>
  <c r="N272" i="2"/>
  <c r="M272" i="2"/>
  <c r="L272" i="2"/>
  <c r="K272" i="2"/>
  <c r="J272" i="2"/>
  <c r="I272" i="2"/>
  <c r="H272" i="2"/>
  <c r="G272" i="2"/>
  <c r="F272" i="2"/>
  <c r="E272" i="2"/>
  <c r="D272" i="2"/>
  <c r="C272" i="2"/>
  <c r="AX271" i="2"/>
  <c r="AW271" i="2"/>
  <c r="AV271" i="2"/>
  <c r="AU271" i="2"/>
  <c r="AT271" i="2"/>
  <c r="AS271" i="2"/>
  <c r="AR271" i="2"/>
  <c r="AQ271" i="2"/>
  <c r="AP271" i="2"/>
  <c r="AO271" i="2"/>
  <c r="AN271" i="2"/>
  <c r="AM271" i="2"/>
  <c r="AL271" i="2"/>
  <c r="AK271" i="2"/>
  <c r="AJ271" i="2"/>
  <c r="AI271" i="2"/>
  <c r="AH271" i="2"/>
  <c r="AG271" i="2"/>
  <c r="AF271" i="2"/>
  <c r="AE271" i="2"/>
  <c r="AD271" i="2"/>
  <c r="AC271" i="2"/>
  <c r="AB271" i="2"/>
  <c r="AA271" i="2"/>
  <c r="Z271" i="2"/>
  <c r="Y271" i="2"/>
  <c r="X271" i="2"/>
  <c r="W271" i="2"/>
  <c r="V271" i="2"/>
  <c r="U271" i="2"/>
  <c r="T271" i="2"/>
  <c r="S271" i="2"/>
  <c r="R271" i="2"/>
  <c r="Q271" i="2"/>
  <c r="P271" i="2"/>
  <c r="O271" i="2"/>
  <c r="N271" i="2"/>
  <c r="M271" i="2"/>
  <c r="L271" i="2"/>
  <c r="K271" i="2"/>
  <c r="J271" i="2"/>
  <c r="I271" i="2"/>
  <c r="H271" i="2"/>
  <c r="G271" i="2"/>
  <c r="F271" i="2"/>
  <c r="E271" i="2"/>
  <c r="D271" i="2"/>
  <c r="C271" i="2"/>
  <c r="AX270" i="2"/>
  <c r="AW270" i="2"/>
  <c r="AV270" i="2"/>
  <c r="AU270" i="2"/>
  <c r="AT270" i="2"/>
  <c r="AS270" i="2"/>
  <c r="AR270" i="2"/>
  <c r="AQ270" i="2"/>
  <c r="AP270" i="2"/>
  <c r="AO270" i="2"/>
  <c r="AN270" i="2"/>
  <c r="AM270" i="2"/>
  <c r="AL270" i="2"/>
  <c r="AK270" i="2"/>
  <c r="AJ270" i="2"/>
  <c r="AI270" i="2"/>
  <c r="AH270" i="2"/>
  <c r="AG270" i="2"/>
  <c r="AF270" i="2"/>
  <c r="AE270" i="2"/>
  <c r="AD270" i="2"/>
  <c r="AC270" i="2"/>
  <c r="AB270" i="2"/>
  <c r="AA270" i="2"/>
  <c r="Z270" i="2"/>
  <c r="Y270" i="2"/>
  <c r="X270" i="2"/>
  <c r="W270" i="2"/>
  <c r="V270" i="2"/>
  <c r="U270" i="2"/>
  <c r="T270" i="2"/>
  <c r="S270" i="2"/>
  <c r="R270" i="2"/>
  <c r="Q270" i="2"/>
  <c r="P270" i="2"/>
  <c r="O270" i="2"/>
  <c r="N270" i="2"/>
  <c r="M270" i="2"/>
  <c r="L270" i="2"/>
  <c r="K270" i="2"/>
  <c r="J270" i="2"/>
  <c r="I270" i="2"/>
  <c r="H270" i="2"/>
  <c r="G270" i="2"/>
  <c r="F270" i="2"/>
  <c r="E270" i="2"/>
  <c r="D270" i="2"/>
  <c r="C270" i="2"/>
  <c r="AX269" i="2"/>
  <c r="AW269" i="2"/>
  <c r="AV269" i="2"/>
  <c r="AU269" i="2"/>
  <c r="AT269" i="2"/>
  <c r="AS269" i="2"/>
  <c r="AR269" i="2"/>
  <c r="AQ269" i="2"/>
  <c r="AP269" i="2"/>
  <c r="AO269" i="2"/>
  <c r="AN269" i="2"/>
  <c r="AM269" i="2"/>
  <c r="AL269" i="2"/>
  <c r="AK269" i="2"/>
  <c r="AJ269" i="2"/>
  <c r="AI269" i="2"/>
  <c r="AH269" i="2"/>
  <c r="AG269" i="2"/>
  <c r="AF269" i="2"/>
  <c r="AE269" i="2"/>
  <c r="AD269" i="2"/>
  <c r="AC269" i="2"/>
  <c r="AB269" i="2"/>
  <c r="AA269" i="2"/>
  <c r="Z269" i="2"/>
  <c r="Y269" i="2"/>
  <c r="X269" i="2"/>
  <c r="W269" i="2"/>
  <c r="V269" i="2"/>
  <c r="U269" i="2"/>
  <c r="T269" i="2"/>
  <c r="S269" i="2"/>
  <c r="R269" i="2"/>
  <c r="Q269" i="2"/>
  <c r="P269" i="2"/>
  <c r="O269" i="2"/>
  <c r="N269" i="2"/>
  <c r="M269" i="2"/>
  <c r="L269" i="2"/>
  <c r="K269" i="2"/>
  <c r="J269" i="2"/>
  <c r="I269" i="2"/>
  <c r="H269" i="2"/>
  <c r="G269" i="2"/>
  <c r="F269" i="2"/>
  <c r="E269" i="2"/>
  <c r="D269" i="2"/>
  <c r="C269" i="2"/>
  <c r="AX268" i="2"/>
  <c r="AW268" i="2"/>
  <c r="AV268" i="2"/>
  <c r="AU268" i="2"/>
  <c r="AT268" i="2"/>
  <c r="AS268" i="2"/>
  <c r="AR268" i="2"/>
  <c r="AQ268" i="2"/>
  <c r="AP268" i="2"/>
  <c r="AO268" i="2"/>
  <c r="AN268" i="2"/>
  <c r="AM268" i="2"/>
  <c r="AL268" i="2"/>
  <c r="AK268" i="2"/>
  <c r="AJ268" i="2"/>
  <c r="AI268" i="2"/>
  <c r="AH268" i="2"/>
  <c r="AG268" i="2"/>
  <c r="AF268" i="2"/>
  <c r="AE268" i="2"/>
  <c r="AD268" i="2"/>
  <c r="AC268" i="2"/>
  <c r="AB268" i="2"/>
  <c r="AA268" i="2"/>
  <c r="Z268" i="2"/>
  <c r="Y268" i="2"/>
  <c r="X268" i="2"/>
  <c r="W268" i="2"/>
  <c r="V268" i="2"/>
  <c r="U268" i="2"/>
  <c r="T268" i="2"/>
  <c r="S268" i="2"/>
  <c r="R268" i="2"/>
  <c r="Q268" i="2"/>
  <c r="P268" i="2"/>
  <c r="O268" i="2"/>
  <c r="N268" i="2"/>
  <c r="M268" i="2"/>
  <c r="L268" i="2"/>
  <c r="K268" i="2"/>
  <c r="J268" i="2"/>
  <c r="I268" i="2"/>
  <c r="H268" i="2"/>
  <c r="G268" i="2"/>
  <c r="F268" i="2"/>
  <c r="E268" i="2"/>
  <c r="D268" i="2"/>
  <c r="C268" i="2"/>
  <c r="AX267" i="2"/>
  <c r="AW267" i="2"/>
  <c r="AV267" i="2"/>
  <c r="AU267" i="2"/>
  <c r="AT267" i="2"/>
  <c r="AS267" i="2"/>
  <c r="AR267" i="2"/>
  <c r="AQ267" i="2"/>
  <c r="AP267" i="2"/>
  <c r="AO267" i="2"/>
  <c r="AN267" i="2"/>
  <c r="AM267" i="2"/>
  <c r="AL267" i="2"/>
  <c r="AK267" i="2"/>
  <c r="AJ267" i="2"/>
  <c r="AI267" i="2"/>
  <c r="AH267" i="2"/>
  <c r="AG267" i="2"/>
  <c r="AF267" i="2"/>
  <c r="AE267" i="2"/>
  <c r="AD267" i="2"/>
  <c r="AC267" i="2"/>
  <c r="AB267" i="2"/>
  <c r="AA267" i="2"/>
  <c r="Z267" i="2"/>
  <c r="Y267" i="2"/>
  <c r="X267" i="2"/>
  <c r="W267" i="2"/>
  <c r="V267" i="2"/>
  <c r="U267" i="2"/>
  <c r="T267" i="2"/>
  <c r="S267" i="2"/>
  <c r="R267" i="2"/>
  <c r="Q267" i="2"/>
  <c r="P267" i="2"/>
  <c r="O267" i="2"/>
  <c r="N267" i="2"/>
  <c r="M267" i="2"/>
  <c r="L267" i="2"/>
  <c r="K267" i="2"/>
  <c r="J267" i="2"/>
  <c r="I267" i="2"/>
  <c r="H267" i="2"/>
  <c r="G267" i="2"/>
  <c r="F267" i="2"/>
  <c r="E267" i="2"/>
  <c r="D267" i="2"/>
  <c r="C267" i="2"/>
  <c r="AX266" i="2"/>
  <c r="AW266" i="2"/>
  <c r="AV266" i="2"/>
  <c r="AU266" i="2"/>
  <c r="AT266" i="2"/>
  <c r="AS266" i="2"/>
  <c r="AR266" i="2"/>
  <c r="AQ266" i="2"/>
  <c r="AP266" i="2"/>
  <c r="AO266" i="2"/>
  <c r="AN266" i="2"/>
  <c r="AM266" i="2"/>
  <c r="AL266" i="2"/>
  <c r="AK266" i="2"/>
  <c r="AJ266" i="2"/>
  <c r="AI266" i="2"/>
  <c r="AH266" i="2"/>
  <c r="AG266" i="2"/>
  <c r="AF266" i="2"/>
  <c r="AE266" i="2"/>
  <c r="AD266" i="2"/>
  <c r="AC266" i="2"/>
  <c r="AB266" i="2"/>
  <c r="AA266" i="2"/>
  <c r="Z266" i="2"/>
  <c r="Y266" i="2"/>
  <c r="X266" i="2"/>
  <c r="W266" i="2"/>
  <c r="V266" i="2"/>
  <c r="U266" i="2"/>
  <c r="T266" i="2"/>
  <c r="S266" i="2"/>
  <c r="R266" i="2"/>
  <c r="Q266" i="2"/>
  <c r="P266" i="2"/>
  <c r="O266" i="2"/>
  <c r="N266" i="2"/>
  <c r="M266" i="2"/>
  <c r="L266" i="2"/>
  <c r="K266" i="2"/>
  <c r="J266" i="2"/>
  <c r="I266" i="2"/>
  <c r="H266" i="2"/>
  <c r="G266" i="2"/>
  <c r="F266" i="2"/>
  <c r="E266" i="2"/>
  <c r="D266" i="2"/>
  <c r="C266" i="2"/>
  <c r="AX265" i="2"/>
  <c r="AW265" i="2"/>
  <c r="AV265" i="2"/>
  <c r="AU265" i="2"/>
  <c r="AT265" i="2"/>
  <c r="AS265" i="2"/>
  <c r="AR265" i="2"/>
  <c r="AQ265" i="2"/>
  <c r="AP265" i="2"/>
  <c r="AO265" i="2"/>
  <c r="AN265" i="2"/>
  <c r="AM265" i="2"/>
  <c r="AL265" i="2"/>
  <c r="AK265" i="2"/>
  <c r="AJ265" i="2"/>
  <c r="AI265" i="2"/>
  <c r="AH265" i="2"/>
  <c r="AG265" i="2"/>
  <c r="AF265" i="2"/>
  <c r="AE265" i="2"/>
  <c r="AD265" i="2"/>
  <c r="AC265" i="2"/>
  <c r="AB265" i="2"/>
  <c r="AA265" i="2"/>
  <c r="Z265" i="2"/>
  <c r="Y265" i="2"/>
  <c r="X265" i="2"/>
  <c r="W265" i="2"/>
  <c r="V265" i="2"/>
  <c r="U265" i="2"/>
  <c r="T265" i="2"/>
  <c r="S265" i="2"/>
  <c r="R265" i="2"/>
  <c r="Q265" i="2"/>
  <c r="P265" i="2"/>
  <c r="O265" i="2"/>
  <c r="N265" i="2"/>
  <c r="M265" i="2"/>
  <c r="L265" i="2"/>
  <c r="K265" i="2"/>
  <c r="J265" i="2"/>
  <c r="I265" i="2"/>
  <c r="H265" i="2"/>
  <c r="G265" i="2"/>
  <c r="F265" i="2"/>
  <c r="E265" i="2"/>
  <c r="D265" i="2"/>
  <c r="C265" i="2"/>
  <c r="AX264" i="2"/>
  <c r="AW264" i="2"/>
  <c r="AV264" i="2"/>
  <c r="AU264" i="2"/>
  <c r="AT264" i="2"/>
  <c r="AS264" i="2"/>
  <c r="AR264" i="2"/>
  <c r="AQ264" i="2"/>
  <c r="AP264" i="2"/>
  <c r="AO264" i="2"/>
  <c r="AN264" i="2"/>
  <c r="AM264" i="2"/>
  <c r="AL264" i="2"/>
  <c r="AK264" i="2"/>
  <c r="AJ264" i="2"/>
  <c r="AI264" i="2"/>
  <c r="AH264" i="2"/>
  <c r="AG264" i="2"/>
  <c r="AF264" i="2"/>
  <c r="AE264" i="2"/>
  <c r="AD264" i="2"/>
  <c r="AC264" i="2"/>
  <c r="AB264" i="2"/>
  <c r="AA264" i="2"/>
  <c r="Z264" i="2"/>
  <c r="Y264" i="2"/>
  <c r="X264" i="2"/>
  <c r="W264" i="2"/>
  <c r="V264" i="2"/>
  <c r="U264" i="2"/>
  <c r="T264" i="2"/>
  <c r="S264" i="2"/>
  <c r="R264" i="2"/>
  <c r="Q264" i="2"/>
  <c r="P264" i="2"/>
  <c r="O264" i="2"/>
  <c r="N264" i="2"/>
  <c r="M264" i="2"/>
  <c r="L264" i="2"/>
  <c r="K264" i="2"/>
  <c r="J264" i="2"/>
  <c r="I264" i="2"/>
  <c r="H264" i="2"/>
  <c r="G264" i="2"/>
  <c r="F264" i="2"/>
  <c r="E264" i="2"/>
  <c r="D264" i="2"/>
  <c r="C264" i="2"/>
  <c r="AX263" i="2"/>
  <c r="AW263" i="2"/>
  <c r="AV263" i="2"/>
  <c r="AU263" i="2"/>
  <c r="AT263" i="2"/>
  <c r="AS263" i="2"/>
  <c r="AR263" i="2"/>
  <c r="AQ263" i="2"/>
  <c r="AP263" i="2"/>
  <c r="AO263" i="2"/>
  <c r="AN263" i="2"/>
  <c r="AM263" i="2"/>
  <c r="AL263" i="2"/>
  <c r="AK263" i="2"/>
  <c r="AJ263" i="2"/>
  <c r="AI263" i="2"/>
  <c r="AH263" i="2"/>
  <c r="AG263" i="2"/>
  <c r="AF263" i="2"/>
  <c r="AE263" i="2"/>
  <c r="AD263" i="2"/>
  <c r="AC263" i="2"/>
  <c r="AB263" i="2"/>
  <c r="AA263" i="2"/>
  <c r="Z263" i="2"/>
  <c r="Y263" i="2"/>
  <c r="X263" i="2"/>
  <c r="W263" i="2"/>
  <c r="V263" i="2"/>
  <c r="U263" i="2"/>
  <c r="T263" i="2"/>
  <c r="S263" i="2"/>
  <c r="R263" i="2"/>
  <c r="Q263" i="2"/>
  <c r="P263" i="2"/>
  <c r="O263" i="2"/>
  <c r="N263" i="2"/>
  <c r="M263" i="2"/>
  <c r="L263" i="2"/>
  <c r="K263" i="2"/>
  <c r="J263" i="2"/>
  <c r="I263" i="2"/>
  <c r="H263" i="2"/>
  <c r="G263" i="2"/>
  <c r="F263" i="2"/>
  <c r="E263" i="2"/>
  <c r="D263" i="2"/>
  <c r="C263" i="2"/>
  <c r="AX262" i="2"/>
  <c r="AW262" i="2"/>
  <c r="AV262" i="2"/>
  <c r="AU262" i="2"/>
  <c r="AT262" i="2"/>
  <c r="AS262" i="2"/>
  <c r="AR262" i="2"/>
  <c r="AQ262" i="2"/>
  <c r="AP262" i="2"/>
  <c r="AO262" i="2"/>
  <c r="AN262" i="2"/>
  <c r="AM262" i="2"/>
  <c r="AL262" i="2"/>
  <c r="AK262" i="2"/>
  <c r="AJ262" i="2"/>
  <c r="AI262" i="2"/>
  <c r="AH262" i="2"/>
  <c r="AG262" i="2"/>
  <c r="AF262" i="2"/>
  <c r="AE262" i="2"/>
  <c r="AD262" i="2"/>
  <c r="AC262" i="2"/>
  <c r="AB262" i="2"/>
  <c r="AA262" i="2"/>
  <c r="Z262" i="2"/>
  <c r="Y262" i="2"/>
  <c r="X262" i="2"/>
  <c r="W262" i="2"/>
  <c r="V262" i="2"/>
  <c r="U262" i="2"/>
  <c r="T262" i="2"/>
  <c r="S262" i="2"/>
  <c r="R262" i="2"/>
  <c r="Q262" i="2"/>
  <c r="P262" i="2"/>
  <c r="O262" i="2"/>
  <c r="N262" i="2"/>
  <c r="M262" i="2"/>
  <c r="L262" i="2"/>
  <c r="K262" i="2"/>
  <c r="J262" i="2"/>
  <c r="I262" i="2"/>
  <c r="H262" i="2"/>
  <c r="G262" i="2"/>
  <c r="F262" i="2"/>
  <c r="E262" i="2"/>
  <c r="D262" i="2"/>
  <c r="C262" i="2"/>
  <c r="AX261" i="2"/>
  <c r="AW261" i="2"/>
  <c r="AV261" i="2"/>
  <c r="AU261" i="2"/>
  <c r="AT261" i="2"/>
  <c r="AS261" i="2"/>
  <c r="AR261" i="2"/>
  <c r="AQ261" i="2"/>
  <c r="AP261" i="2"/>
  <c r="AO261" i="2"/>
  <c r="AN261" i="2"/>
  <c r="AM261" i="2"/>
  <c r="AL261" i="2"/>
  <c r="AK261" i="2"/>
  <c r="AJ261" i="2"/>
  <c r="AI261" i="2"/>
  <c r="AH261" i="2"/>
  <c r="AG261" i="2"/>
  <c r="AF261" i="2"/>
  <c r="AE261" i="2"/>
  <c r="AD261" i="2"/>
  <c r="AC261" i="2"/>
  <c r="AB261" i="2"/>
  <c r="AA261" i="2"/>
  <c r="Z261" i="2"/>
  <c r="Y261" i="2"/>
  <c r="X261" i="2"/>
  <c r="W261" i="2"/>
  <c r="V261" i="2"/>
  <c r="U261" i="2"/>
  <c r="T261" i="2"/>
  <c r="S261" i="2"/>
  <c r="R261" i="2"/>
  <c r="Q261" i="2"/>
  <c r="P261" i="2"/>
  <c r="O261" i="2"/>
  <c r="N261" i="2"/>
  <c r="M261" i="2"/>
  <c r="L261" i="2"/>
  <c r="K261" i="2"/>
  <c r="J261" i="2"/>
  <c r="I261" i="2"/>
  <c r="H261" i="2"/>
  <c r="G261" i="2"/>
  <c r="F261" i="2"/>
  <c r="E261" i="2"/>
  <c r="D261" i="2"/>
  <c r="C261" i="2"/>
  <c r="AX260" i="2"/>
  <c r="AW260" i="2"/>
  <c r="AV260" i="2"/>
  <c r="AU260" i="2"/>
  <c r="AT260" i="2"/>
  <c r="AS260" i="2"/>
  <c r="AR260" i="2"/>
  <c r="AQ260" i="2"/>
  <c r="AP260" i="2"/>
  <c r="AO260" i="2"/>
  <c r="AN260" i="2"/>
  <c r="AM260" i="2"/>
  <c r="AL260" i="2"/>
  <c r="AK260" i="2"/>
  <c r="AJ260" i="2"/>
  <c r="AI260" i="2"/>
  <c r="AH260" i="2"/>
  <c r="AG260" i="2"/>
  <c r="AF260" i="2"/>
  <c r="AE260" i="2"/>
  <c r="AD260" i="2"/>
  <c r="AC260" i="2"/>
  <c r="AB260" i="2"/>
  <c r="AA260" i="2"/>
  <c r="Z260" i="2"/>
  <c r="Y260" i="2"/>
  <c r="X260" i="2"/>
  <c r="W260" i="2"/>
  <c r="V260" i="2"/>
  <c r="U260" i="2"/>
  <c r="T260" i="2"/>
  <c r="S260" i="2"/>
  <c r="R260" i="2"/>
  <c r="Q260" i="2"/>
  <c r="P260" i="2"/>
  <c r="O260" i="2"/>
  <c r="N260" i="2"/>
  <c r="M260" i="2"/>
  <c r="L260" i="2"/>
  <c r="K260" i="2"/>
  <c r="J260" i="2"/>
  <c r="I260" i="2"/>
  <c r="H260" i="2"/>
  <c r="G260" i="2"/>
  <c r="F260" i="2"/>
  <c r="E260" i="2"/>
  <c r="D260" i="2"/>
  <c r="C260" i="2"/>
  <c r="AX259" i="2"/>
  <c r="AW259" i="2"/>
  <c r="AV259" i="2"/>
  <c r="AU259" i="2"/>
  <c r="AT259" i="2"/>
  <c r="AS259" i="2"/>
  <c r="AR259" i="2"/>
  <c r="AQ259" i="2"/>
  <c r="AP259" i="2"/>
  <c r="AO259" i="2"/>
  <c r="AN259" i="2"/>
  <c r="AM259" i="2"/>
  <c r="AL259" i="2"/>
  <c r="AK259" i="2"/>
  <c r="AJ259" i="2"/>
  <c r="AI259" i="2"/>
  <c r="AH259" i="2"/>
  <c r="AG259" i="2"/>
  <c r="AF259" i="2"/>
  <c r="AE259" i="2"/>
  <c r="AD259" i="2"/>
  <c r="AC259" i="2"/>
  <c r="AB259" i="2"/>
  <c r="AA259" i="2"/>
  <c r="Z259" i="2"/>
  <c r="Y259" i="2"/>
  <c r="X259" i="2"/>
  <c r="W259" i="2"/>
  <c r="V259" i="2"/>
  <c r="U259" i="2"/>
  <c r="T259" i="2"/>
  <c r="S259" i="2"/>
  <c r="R259" i="2"/>
  <c r="Q259" i="2"/>
  <c r="P259" i="2"/>
  <c r="O259" i="2"/>
  <c r="N259" i="2"/>
  <c r="M259" i="2"/>
  <c r="L259" i="2"/>
  <c r="K259" i="2"/>
  <c r="J259" i="2"/>
  <c r="I259" i="2"/>
  <c r="H259" i="2"/>
  <c r="G259" i="2"/>
  <c r="F259" i="2"/>
  <c r="E259" i="2"/>
  <c r="D259" i="2"/>
  <c r="C259" i="2"/>
  <c r="AX258" i="2"/>
  <c r="AW258" i="2"/>
  <c r="AV258" i="2"/>
  <c r="AU258" i="2"/>
  <c r="AT258" i="2"/>
  <c r="AS258" i="2"/>
  <c r="AR258" i="2"/>
  <c r="AQ258" i="2"/>
  <c r="AP258" i="2"/>
  <c r="AO258" i="2"/>
  <c r="AN258" i="2"/>
  <c r="AM258" i="2"/>
  <c r="AL258" i="2"/>
  <c r="AK258" i="2"/>
  <c r="AJ258" i="2"/>
  <c r="AI258" i="2"/>
  <c r="AH258" i="2"/>
  <c r="AG258" i="2"/>
  <c r="AF258" i="2"/>
  <c r="AE258" i="2"/>
  <c r="AD258" i="2"/>
  <c r="AC258" i="2"/>
  <c r="AB258" i="2"/>
  <c r="AA258" i="2"/>
  <c r="Z258" i="2"/>
  <c r="Y258" i="2"/>
  <c r="X258" i="2"/>
  <c r="W258" i="2"/>
  <c r="V258" i="2"/>
  <c r="U258" i="2"/>
  <c r="T258" i="2"/>
  <c r="S258" i="2"/>
  <c r="R258" i="2"/>
  <c r="Q258" i="2"/>
  <c r="P258" i="2"/>
  <c r="O258" i="2"/>
  <c r="N258" i="2"/>
  <c r="M258" i="2"/>
  <c r="L258" i="2"/>
  <c r="K258" i="2"/>
  <c r="J258" i="2"/>
  <c r="I258" i="2"/>
  <c r="H258" i="2"/>
  <c r="G258" i="2"/>
  <c r="F258" i="2"/>
  <c r="E258" i="2"/>
  <c r="D258" i="2"/>
  <c r="C258" i="2"/>
  <c r="AX257" i="2"/>
  <c r="AW257" i="2"/>
  <c r="AV257" i="2"/>
  <c r="AU257" i="2"/>
  <c r="AT257" i="2"/>
  <c r="AS257" i="2"/>
  <c r="AR257" i="2"/>
  <c r="AQ257" i="2"/>
  <c r="AP257" i="2"/>
  <c r="AO257" i="2"/>
  <c r="AN257" i="2"/>
  <c r="AM257" i="2"/>
  <c r="AL257" i="2"/>
  <c r="AK257" i="2"/>
  <c r="AJ257" i="2"/>
  <c r="AI257" i="2"/>
  <c r="AH257" i="2"/>
  <c r="AG257" i="2"/>
  <c r="AF257" i="2"/>
  <c r="AE257" i="2"/>
  <c r="AD257" i="2"/>
  <c r="AC257" i="2"/>
  <c r="AB257" i="2"/>
  <c r="AA257" i="2"/>
  <c r="Z257" i="2"/>
  <c r="Y257" i="2"/>
  <c r="X257" i="2"/>
  <c r="W257" i="2"/>
  <c r="V257" i="2"/>
  <c r="U257" i="2"/>
  <c r="T257" i="2"/>
  <c r="S257" i="2"/>
  <c r="R257" i="2"/>
  <c r="Q257" i="2"/>
  <c r="P257" i="2"/>
  <c r="O257" i="2"/>
  <c r="N257" i="2"/>
  <c r="M257" i="2"/>
  <c r="L257" i="2"/>
  <c r="K257" i="2"/>
  <c r="J257" i="2"/>
  <c r="I257" i="2"/>
  <c r="H257" i="2"/>
  <c r="G257" i="2"/>
  <c r="F257" i="2"/>
  <c r="E257" i="2"/>
  <c r="D257" i="2"/>
  <c r="C257" i="2"/>
  <c r="AX256" i="2"/>
  <c r="AW256" i="2"/>
  <c r="AV256" i="2"/>
  <c r="AU256" i="2"/>
  <c r="AT256" i="2"/>
  <c r="AS256" i="2"/>
  <c r="AR256" i="2"/>
  <c r="AQ256" i="2"/>
  <c r="AP256" i="2"/>
  <c r="AO256" i="2"/>
  <c r="AN256" i="2"/>
  <c r="AM256" i="2"/>
  <c r="AL256" i="2"/>
  <c r="AK256" i="2"/>
  <c r="AJ256" i="2"/>
  <c r="AI256" i="2"/>
  <c r="AH256" i="2"/>
  <c r="AG256" i="2"/>
  <c r="AF256" i="2"/>
  <c r="AE256" i="2"/>
  <c r="AD256" i="2"/>
  <c r="AC256" i="2"/>
  <c r="AB256" i="2"/>
  <c r="AA256" i="2"/>
  <c r="Z256" i="2"/>
  <c r="Y256" i="2"/>
  <c r="X256" i="2"/>
  <c r="W256" i="2"/>
  <c r="V256" i="2"/>
  <c r="U256" i="2"/>
  <c r="T256" i="2"/>
  <c r="S256" i="2"/>
  <c r="R256" i="2"/>
  <c r="Q256" i="2"/>
  <c r="P256" i="2"/>
  <c r="O256" i="2"/>
  <c r="N256" i="2"/>
  <c r="M256" i="2"/>
  <c r="L256" i="2"/>
  <c r="K256" i="2"/>
  <c r="J256" i="2"/>
  <c r="I256" i="2"/>
  <c r="H256" i="2"/>
  <c r="G256" i="2"/>
  <c r="F256" i="2"/>
  <c r="E256" i="2"/>
  <c r="D256" i="2"/>
  <c r="C256" i="2"/>
  <c r="AX255" i="2"/>
  <c r="AW255" i="2"/>
  <c r="AV255" i="2"/>
  <c r="AU255" i="2"/>
  <c r="AT255" i="2"/>
  <c r="AS255" i="2"/>
  <c r="AR255" i="2"/>
  <c r="AQ255" i="2"/>
  <c r="AP255" i="2"/>
  <c r="AO255" i="2"/>
  <c r="AN255" i="2"/>
  <c r="AM255" i="2"/>
  <c r="AL255" i="2"/>
  <c r="AK255" i="2"/>
  <c r="AJ255" i="2"/>
  <c r="AI255" i="2"/>
  <c r="AH255" i="2"/>
  <c r="AG255" i="2"/>
  <c r="AF255" i="2"/>
  <c r="AE255" i="2"/>
  <c r="AD255" i="2"/>
  <c r="AC255" i="2"/>
  <c r="AB255" i="2"/>
  <c r="AA255" i="2"/>
  <c r="Z255" i="2"/>
  <c r="Y255" i="2"/>
  <c r="X255" i="2"/>
  <c r="W255" i="2"/>
  <c r="V255" i="2"/>
  <c r="U255" i="2"/>
  <c r="T255" i="2"/>
  <c r="S255" i="2"/>
  <c r="R255" i="2"/>
  <c r="Q255" i="2"/>
  <c r="P255" i="2"/>
  <c r="O255" i="2"/>
  <c r="N255" i="2"/>
  <c r="M255" i="2"/>
  <c r="L255" i="2"/>
  <c r="K255" i="2"/>
  <c r="J255" i="2"/>
  <c r="I255" i="2"/>
  <c r="H255" i="2"/>
  <c r="G255" i="2"/>
  <c r="F255" i="2"/>
  <c r="E255" i="2"/>
  <c r="D255" i="2"/>
  <c r="C255" i="2"/>
  <c r="AX254" i="2"/>
  <c r="AW254" i="2"/>
  <c r="AV254" i="2"/>
  <c r="AU254" i="2"/>
  <c r="AT254" i="2"/>
  <c r="AS254" i="2"/>
  <c r="AR254" i="2"/>
  <c r="AQ254" i="2"/>
  <c r="AP254" i="2"/>
  <c r="AO254" i="2"/>
  <c r="AN254" i="2"/>
  <c r="AM254" i="2"/>
  <c r="AL254" i="2"/>
  <c r="AK254" i="2"/>
  <c r="AJ254" i="2"/>
  <c r="AI254" i="2"/>
  <c r="AH254" i="2"/>
  <c r="AG254" i="2"/>
  <c r="AF254" i="2"/>
  <c r="AE254" i="2"/>
  <c r="AD254" i="2"/>
  <c r="AC254" i="2"/>
  <c r="AB254" i="2"/>
  <c r="AA254" i="2"/>
  <c r="Z254" i="2"/>
  <c r="Y254" i="2"/>
  <c r="X254" i="2"/>
  <c r="W254" i="2"/>
  <c r="V254" i="2"/>
  <c r="U254" i="2"/>
  <c r="T254" i="2"/>
  <c r="S254" i="2"/>
  <c r="R254" i="2"/>
  <c r="Q254" i="2"/>
  <c r="P254" i="2"/>
  <c r="O254" i="2"/>
  <c r="N254" i="2"/>
  <c r="M254" i="2"/>
  <c r="L254" i="2"/>
  <c r="K254" i="2"/>
  <c r="J254" i="2"/>
  <c r="I254" i="2"/>
  <c r="H254" i="2"/>
  <c r="G254" i="2"/>
  <c r="F254" i="2"/>
  <c r="E254" i="2"/>
  <c r="D254" i="2"/>
  <c r="C254" i="2"/>
  <c r="AX253" i="2"/>
  <c r="AW253" i="2"/>
  <c r="AV253" i="2"/>
  <c r="AU253" i="2"/>
  <c r="AT253" i="2"/>
  <c r="AS253" i="2"/>
  <c r="AR253" i="2"/>
  <c r="AQ253" i="2"/>
  <c r="AP253" i="2"/>
  <c r="AO253" i="2"/>
  <c r="AN253" i="2"/>
  <c r="AM253" i="2"/>
  <c r="AL253" i="2"/>
  <c r="AK253" i="2"/>
  <c r="AJ253" i="2"/>
  <c r="AI253" i="2"/>
  <c r="AH253" i="2"/>
  <c r="AG253" i="2"/>
  <c r="AF253" i="2"/>
  <c r="AE253" i="2"/>
  <c r="AD253" i="2"/>
  <c r="AC253" i="2"/>
  <c r="AB253" i="2"/>
  <c r="AA253" i="2"/>
  <c r="Z253" i="2"/>
  <c r="Y253" i="2"/>
  <c r="X253" i="2"/>
  <c r="W253" i="2"/>
  <c r="V253" i="2"/>
  <c r="U253" i="2"/>
  <c r="T253" i="2"/>
  <c r="S253" i="2"/>
  <c r="R253" i="2"/>
  <c r="Q253" i="2"/>
  <c r="P253" i="2"/>
  <c r="O253" i="2"/>
  <c r="N253" i="2"/>
  <c r="M253" i="2"/>
  <c r="L253" i="2"/>
  <c r="K253" i="2"/>
  <c r="J253" i="2"/>
  <c r="I253" i="2"/>
  <c r="H253" i="2"/>
  <c r="G253" i="2"/>
  <c r="F253" i="2"/>
  <c r="E253" i="2"/>
  <c r="D253" i="2"/>
  <c r="C253" i="2"/>
  <c r="AX252" i="2"/>
  <c r="AW252" i="2"/>
  <c r="AV252" i="2"/>
  <c r="AU252" i="2"/>
  <c r="AT252" i="2"/>
  <c r="AS252" i="2"/>
  <c r="AR252" i="2"/>
  <c r="AQ252" i="2"/>
  <c r="AP252" i="2"/>
  <c r="AO252" i="2"/>
  <c r="AN252" i="2"/>
  <c r="AM252" i="2"/>
  <c r="AL252" i="2"/>
  <c r="AK252" i="2"/>
  <c r="AJ252" i="2"/>
  <c r="AI252" i="2"/>
  <c r="AH252" i="2"/>
  <c r="AG252" i="2"/>
  <c r="AF252" i="2"/>
  <c r="AE252" i="2"/>
  <c r="AD252" i="2"/>
  <c r="AC252" i="2"/>
  <c r="AB252" i="2"/>
  <c r="AA252" i="2"/>
  <c r="Z252" i="2"/>
  <c r="Y252" i="2"/>
  <c r="X252" i="2"/>
  <c r="W252" i="2"/>
  <c r="V252" i="2"/>
  <c r="U252" i="2"/>
  <c r="T252" i="2"/>
  <c r="S252" i="2"/>
  <c r="R252" i="2"/>
  <c r="Q252" i="2"/>
  <c r="P252" i="2"/>
  <c r="O252" i="2"/>
  <c r="N252" i="2"/>
  <c r="M252" i="2"/>
  <c r="L252" i="2"/>
  <c r="K252" i="2"/>
  <c r="J252" i="2"/>
  <c r="I252" i="2"/>
  <c r="H252" i="2"/>
  <c r="G252" i="2"/>
  <c r="F252" i="2"/>
  <c r="E252" i="2"/>
  <c r="D252" i="2"/>
  <c r="C252" i="2"/>
  <c r="AX251" i="2"/>
  <c r="AW251" i="2"/>
  <c r="AV251" i="2"/>
  <c r="AU251" i="2"/>
  <c r="AT251" i="2"/>
  <c r="AS251" i="2"/>
  <c r="AR251" i="2"/>
  <c r="AQ251" i="2"/>
  <c r="AP251" i="2"/>
  <c r="AO251" i="2"/>
  <c r="AN251" i="2"/>
  <c r="AM251" i="2"/>
  <c r="AL251" i="2"/>
  <c r="AK251" i="2"/>
  <c r="AJ251" i="2"/>
  <c r="AI251" i="2"/>
  <c r="AH251" i="2"/>
  <c r="AG251" i="2"/>
  <c r="AF251" i="2"/>
  <c r="AE251" i="2"/>
  <c r="AD251" i="2"/>
  <c r="AC251" i="2"/>
  <c r="AB251" i="2"/>
  <c r="AA251" i="2"/>
  <c r="Z251" i="2"/>
  <c r="Y251" i="2"/>
  <c r="X251" i="2"/>
  <c r="W251" i="2"/>
  <c r="V251" i="2"/>
  <c r="U251" i="2"/>
  <c r="T251" i="2"/>
  <c r="S251" i="2"/>
  <c r="R251" i="2"/>
  <c r="Q251" i="2"/>
  <c r="P251" i="2"/>
  <c r="O251" i="2"/>
  <c r="N251" i="2"/>
  <c r="M251" i="2"/>
  <c r="L251" i="2"/>
  <c r="K251" i="2"/>
  <c r="J251" i="2"/>
  <c r="I251" i="2"/>
  <c r="H251" i="2"/>
  <c r="G251" i="2"/>
  <c r="F251" i="2"/>
  <c r="E251" i="2"/>
  <c r="D251" i="2"/>
  <c r="C251" i="2"/>
  <c r="AX250" i="2"/>
  <c r="AW250" i="2"/>
  <c r="AV250" i="2"/>
  <c r="AU250" i="2"/>
  <c r="AT250" i="2"/>
  <c r="AS250" i="2"/>
  <c r="AR250" i="2"/>
  <c r="AQ250" i="2"/>
  <c r="AP250" i="2"/>
  <c r="AO250" i="2"/>
  <c r="AN250" i="2"/>
  <c r="AM250" i="2"/>
  <c r="AL250" i="2"/>
  <c r="AK250" i="2"/>
  <c r="AJ250" i="2"/>
  <c r="AI250" i="2"/>
  <c r="AH250" i="2"/>
  <c r="AG250" i="2"/>
  <c r="AF250" i="2"/>
  <c r="AE250" i="2"/>
  <c r="AD250" i="2"/>
  <c r="AC250" i="2"/>
  <c r="AB250" i="2"/>
  <c r="AA250" i="2"/>
  <c r="Z250" i="2"/>
  <c r="Y250" i="2"/>
  <c r="X250" i="2"/>
  <c r="W250" i="2"/>
  <c r="V250" i="2"/>
  <c r="U250" i="2"/>
  <c r="T250" i="2"/>
  <c r="S250" i="2"/>
  <c r="R250" i="2"/>
  <c r="Q250" i="2"/>
  <c r="P250" i="2"/>
  <c r="O250" i="2"/>
  <c r="N250" i="2"/>
  <c r="M250" i="2"/>
  <c r="L250" i="2"/>
  <c r="K250" i="2"/>
  <c r="J250" i="2"/>
  <c r="I250" i="2"/>
  <c r="H250" i="2"/>
  <c r="G250" i="2"/>
  <c r="F250" i="2"/>
  <c r="E250" i="2"/>
  <c r="D250" i="2"/>
  <c r="C250" i="2"/>
  <c r="AX249" i="2"/>
  <c r="AW249" i="2"/>
  <c r="AV249" i="2"/>
  <c r="AU249" i="2"/>
  <c r="AT249" i="2"/>
  <c r="AS249" i="2"/>
  <c r="AR249" i="2"/>
  <c r="AQ249" i="2"/>
  <c r="AP249" i="2"/>
  <c r="AO249" i="2"/>
  <c r="AN249" i="2"/>
  <c r="AM249" i="2"/>
  <c r="AL249" i="2"/>
  <c r="AK249" i="2"/>
  <c r="AJ249" i="2"/>
  <c r="AI249" i="2"/>
  <c r="AH249" i="2"/>
  <c r="AG249" i="2"/>
  <c r="AF249" i="2"/>
  <c r="AE249" i="2"/>
  <c r="AD249" i="2"/>
  <c r="AC249" i="2"/>
  <c r="AB249" i="2"/>
  <c r="AA249" i="2"/>
  <c r="Z249" i="2"/>
  <c r="Y249" i="2"/>
  <c r="X249" i="2"/>
  <c r="W249" i="2"/>
  <c r="V249" i="2"/>
  <c r="U249" i="2"/>
  <c r="T249" i="2"/>
  <c r="S249" i="2"/>
  <c r="R249" i="2"/>
  <c r="Q249" i="2"/>
  <c r="P249" i="2"/>
  <c r="O249" i="2"/>
  <c r="N249" i="2"/>
  <c r="M249" i="2"/>
  <c r="L249" i="2"/>
  <c r="K249" i="2"/>
  <c r="J249" i="2"/>
  <c r="I249" i="2"/>
  <c r="H249" i="2"/>
  <c r="G249" i="2"/>
  <c r="F249" i="2"/>
  <c r="E249" i="2"/>
  <c r="D249" i="2"/>
  <c r="C249" i="2"/>
  <c r="AX248" i="2"/>
  <c r="AW248" i="2"/>
  <c r="AV248" i="2"/>
  <c r="AU248" i="2"/>
  <c r="AT248" i="2"/>
  <c r="AS248" i="2"/>
  <c r="AR248" i="2"/>
  <c r="AQ248" i="2"/>
  <c r="AP248" i="2"/>
  <c r="AO248" i="2"/>
  <c r="AN248" i="2"/>
  <c r="AM248" i="2"/>
  <c r="AL248" i="2"/>
  <c r="AK248" i="2"/>
  <c r="AJ248" i="2"/>
  <c r="AI248" i="2"/>
  <c r="AH248" i="2"/>
  <c r="AG248" i="2"/>
  <c r="AF248" i="2"/>
  <c r="AE248" i="2"/>
  <c r="AD248" i="2"/>
  <c r="AC248" i="2"/>
  <c r="AB248" i="2"/>
  <c r="AA248" i="2"/>
  <c r="Z248" i="2"/>
  <c r="Y248" i="2"/>
  <c r="X248" i="2"/>
  <c r="W248" i="2"/>
  <c r="V248" i="2"/>
  <c r="U248" i="2"/>
  <c r="T248" i="2"/>
  <c r="S248" i="2"/>
  <c r="R248" i="2"/>
  <c r="Q248" i="2"/>
  <c r="P248" i="2"/>
  <c r="O248" i="2"/>
  <c r="N248" i="2"/>
  <c r="M248" i="2"/>
  <c r="L248" i="2"/>
  <c r="K248" i="2"/>
  <c r="J248" i="2"/>
  <c r="I248" i="2"/>
  <c r="H248" i="2"/>
  <c r="G248" i="2"/>
  <c r="F248" i="2"/>
  <c r="E248" i="2"/>
  <c r="D248" i="2"/>
  <c r="C248" i="2"/>
  <c r="AX247" i="2"/>
  <c r="AW247" i="2"/>
  <c r="AV247" i="2"/>
  <c r="AU247" i="2"/>
  <c r="AT247" i="2"/>
  <c r="AS247" i="2"/>
  <c r="AR247" i="2"/>
  <c r="AQ247" i="2"/>
  <c r="AP247" i="2"/>
  <c r="AO247" i="2"/>
  <c r="AN247" i="2"/>
  <c r="AM247" i="2"/>
  <c r="AL247" i="2"/>
  <c r="AK247" i="2"/>
  <c r="AJ247" i="2"/>
  <c r="AI247" i="2"/>
  <c r="AH247" i="2"/>
  <c r="AG247" i="2"/>
  <c r="AF247" i="2"/>
  <c r="AE247" i="2"/>
  <c r="AD247" i="2"/>
  <c r="AC247" i="2"/>
  <c r="AB247" i="2"/>
  <c r="AA247" i="2"/>
  <c r="Z247" i="2"/>
  <c r="Y247" i="2"/>
  <c r="X247" i="2"/>
  <c r="W247" i="2"/>
  <c r="V247" i="2"/>
  <c r="U247" i="2"/>
  <c r="T247" i="2"/>
  <c r="S247" i="2"/>
  <c r="R247" i="2"/>
  <c r="Q247" i="2"/>
  <c r="P247" i="2"/>
  <c r="O247" i="2"/>
  <c r="N247" i="2"/>
  <c r="M247" i="2"/>
  <c r="L247" i="2"/>
  <c r="K247" i="2"/>
  <c r="J247" i="2"/>
  <c r="I247" i="2"/>
  <c r="H247" i="2"/>
  <c r="G247" i="2"/>
  <c r="F247" i="2"/>
  <c r="E247" i="2"/>
  <c r="D247" i="2"/>
  <c r="C247" i="2"/>
  <c r="AX246" i="2"/>
  <c r="AW246" i="2"/>
  <c r="AV246" i="2"/>
  <c r="AU246" i="2"/>
  <c r="AT246" i="2"/>
  <c r="AS246" i="2"/>
  <c r="AR246" i="2"/>
  <c r="AQ246" i="2"/>
  <c r="AP246" i="2"/>
  <c r="AO246" i="2"/>
  <c r="AN246" i="2"/>
  <c r="AM246" i="2"/>
  <c r="AL246" i="2"/>
  <c r="AK246" i="2"/>
  <c r="AJ246" i="2"/>
  <c r="AI246" i="2"/>
  <c r="AH246" i="2"/>
  <c r="AG246" i="2"/>
  <c r="AF246" i="2"/>
  <c r="AE246" i="2"/>
  <c r="AD246" i="2"/>
  <c r="AC246" i="2"/>
  <c r="AB246" i="2"/>
  <c r="AA246" i="2"/>
  <c r="Z246" i="2"/>
  <c r="Y246" i="2"/>
  <c r="X246" i="2"/>
  <c r="W246" i="2"/>
  <c r="V246" i="2"/>
  <c r="U246" i="2"/>
  <c r="T246" i="2"/>
  <c r="S246" i="2"/>
  <c r="R246" i="2"/>
  <c r="Q246" i="2"/>
  <c r="P246" i="2"/>
  <c r="O246" i="2"/>
  <c r="N246" i="2"/>
  <c r="M246" i="2"/>
  <c r="L246" i="2"/>
  <c r="K246" i="2"/>
  <c r="J246" i="2"/>
  <c r="I246" i="2"/>
  <c r="H246" i="2"/>
  <c r="G246" i="2"/>
  <c r="F246" i="2"/>
  <c r="E246" i="2"/>
  <c r="D246" i="2"/>
  <c r="C246" i="2"/>
  <c r="AX245" i="2"/>
  <c r="AW245" i="2"/>
  <c r="AV245" i="2"/>
  <c r="AU245" i="2"/>
  <c r="AT245" i="2"/>
  <c r="AS245" i="2"/>
  <c r="AR245" i="2"/>
  <c r="AQ245" i="2"/>
  <c r="AP245" i="2"/>
  <c r="AO245" i="2"/>
  <c r="AN245" i="2"/>
  <c r="AM245" i="2"/>
  <c r="AL245" i="2"/>
  <c r="AK245" i="2"/>
  <c r="AJ245" i="2"/>
  <c r="AI245" i="2"/>
  <c r="AH245" i="2"/>
  <c r="AG245" i="2"/>
  <c r="AF245" i="2"/>
  <c r="AE245" i="2"/>
  <c r="AD245" i="2"/>
  <c r="AC245" i="2"/>
  <c r="AB245" i="2"/>
  <c r="AA245" i="2"/>
  <c r="Z245" i="2"/>
  <c r="Y245" i="2"/>
  <c r="X245" i="2"/>
  <c r="W245" i="2"/>
  <c r="V245" i="2"/>
  <c r="U245" i="2"/>
  <c r="T245" i="2"/>
  <c r="S245" i="2"/>
  <c r="R245" i="2"/>
  <c r="Q245" i="2"/>
  <c r="P245" i="2"/>
  <c r="O245" i="2"/>
  <c r="N245" i="2"/>
  <c r="M245" i="2"/>
  <c r="L245" i="2"/>
  <c r="K245" i="2"/>
  <c r="J245" i="2"/>
  <c r="I245" i="2"/>
  <c r="H245" i="2"/>
  <c r="G245" i="2"/>
  <c r="F245" i="2"/>
  <c r="E245" i="2"/>
  <c r="D245" i="2"/>
  <c r="C245" i="2"/>
  <c r="AX244" i="2"/>
  <c r="AW244" i="2"/>
  <c r="AV244" i="2"/>
  <c r="AU244" i="2"/>
  <c r="AT244" i="2"/>
  <c r="AS244" i="2"/>
  <c r="AR244" i="2"/>
  <c r="AQ244" i="2"/>
  <c r="AP244" i="2"/>
  <c r="AO244" i="2"/>
  <c r="AN244" i="2"/>
  <c r="AM244" i="2"/>
  <c r="AL244" i="2"/>
  <c r="AK244" i="2"/>
  <c r="AJ244" i="2"/>
  <c r="AI244" i="2"/>
  <c r="AH244" i="2"/>
  <c r="AG244" i="2"/>
  <c r="AF244" i="2"/>
  <c r="AE244" i="2"/>
  <c r="AD244" i="2"/>
  <c r="AC244" i="2"/>
  <c r="AB244" i="2"/>
  <c r="AA244" i="2"/>
  <c r="Z244" i="2"/>
  <c r="Y244" i="2"/>
  <c r="X244" i="2"/>
  <c r="W244" i="2"/>
  <c r="V244" i="2"/>
  <c r="U244" i="2"/>
  <c r="T244" i="2"/>
  <c r="S244" i="2"/>
  <c r="R244" i="2"/>
  <c r="Q244" i="2"/>
  <c r="P244" i="2"/>
  <c r="O244" i="2"/>
  <c r="N244" i="2"/>
  <c r="M244" i="2"/>
  <c r="L244" i="2"/>
  <c r="K244" i="2"/>
  <c r="J244" i="2"/>
  <c r="I244" i="2"/>
  <c r="H244" i="2"/>
  <c r="G244" i="2"/>
  <c r="F244" i="2"/>
  <c r="E244" i="2"/>
  <c r="D244" i="2"/>
  <c r="C244" i="2"/>
  <c r="AX243" i="2"/>
  <c r="AW243" i="2"/>
  <c r="AV243" i="2"/>
  <c r="AU243" i="2"/>
  <c r="AT243" i="2"/>
  <c r="AS243" i="2"/>
  <c r="AR243" i="2"/>
  <c r="AQ243" i="2"/>
  <c r="AP243" i="2"/>
  <c r="AO243" i="2"/>
  <c r="AN243" i="2"/>
  <c r="AM243" i="2"/>
  <c r="AL243" i="2"/>
  <c r="AK243" i="2"/>
  <c r="AJ243" i="2"/>
  <c r="AI243" i="2"/>
  <c r="AH243" i="2"/>
  <c r="AG243" i="2"/>
  <c r="AF243" i="2"/>
  <c r="AE243" i="2"/>
  <c r="AD243" i="2"/>
  <c r="AC243" i="2"/>
  <c r="AB243" i="2"/>
  <c r="AA243" i="2"/>
  <c r="Z243" i="2"/>
  <c r="Y243" i="2"/>
  <c r="X243" i="2"/>
  <c r="W243" i="2"/>
  <c r="V243" i="2"/>
  <c r="U243" i="2"/>
  <c r="T243" i="2"/>
  <c r="S243" i="2"/>
  <c r="R243" i="2"/>
  <c r="Q243" i="2"/>
  <c r="P243" i="2"/>
  <c r="O243" i="2"/>
  <c r="N243" i="2"/>
  <c r="M243" i="2"/>
  <c r="L243" i="2"/>
  <c r="K243" i="2"/>
  <c r="J243" i="2"/>
  <c r="I243" i="2"/>
  <c r="H243" i="2"/>
  <c r="G243" i="2"/>
  <c r="F243" i="2"/>
  <c r="E243" i="2"/>
  <c r="D243" i="2"/>
  <c r="C243" i="2"/>
  <c r="AX242" i="2"/>
  <c r="AW242" i="2"/>
  <c r="AV242" i="2"/>
  <c r="AU242" i="2"/>
  <c r="AT242" i="2"/>
  <c r="AS242" i="2"/>
  <c r="AR242" i="2"/>
  <c r="AQ242" i="2"/>
  <c r="AP242" i="2"/>
  <c r="AO242" i="2"/>
  <c r="AN242" i="2"/>
  <c r="AM242" i="2"/>
  <c r="AL242" i="2"/>
  <c r="AK242" i="2"/>
  <c r="AJ242" i="2"/>
  <c r="AI242" i="2"/>
  <c r="AH242" i="2"/>
  <c r="AG242" i="2"/>
  <c r="AF242" i="2"/>
  <c r="AE242" i="2"/>
  <c r="AD242" i="2"/>
  <c r="AC242" i="2"/>
  <c r="AB242" i="2"/>
  <c r="AA242" i="2"/>
  <c r="Z242" i="2"/>
  <c r="Y242" i="2"/>
  <c r="X242" i="2"/>
  <c r="W242" i="2"/>
  <c r="V242" i="2"/>
  <c r="U242" i="2"/>
  <c r="T242" i="2"/>
  <c r="S242" i="2"/>
  <c r="R242" i="2"/>
  <c r="Q242" i="2"/>
  <c r="P242" i="2"/>
  <c r="O242" i="2"/>
  <c r="N242" i="2"/>
  <c r="M242" i="2"/>
  <c r="L242" i="2"/>
  <c r="K242" i="2"/>
  <c r="J242" i="2"/>
  <c r="I242" i="2"/>
  <c r="H242" i="2"/>
  <c r="G242" i="2"/>
  <c r="F242" i="2"/>
  <c r="E242" i="2"/>
  <c r="D242" i="2"/>
  <c r="C242" i="2"/>
  <c r="AX241" i="2"/>
  <c r="AW241" i="2"/>
  <c r="AV241" i="2"/>
  <c r="AU241" i="2"/>
  <c r="AT241" i="2"/>
  <c r="AS241" i="2"/>
  <c r="AR241" i="2"/>
  <c r="AQ241" i="2"/>
  <c r="AP241" i="2"/>
  <c r="AO241" i="2"/>
  <c r="AN241" i="2"/>
  <c r="AM241" i="2"/>
  <c r="AL241" i="2"/>
  <c r="AK241" i="2"/>
  <c r="AJ241" i="2"/>
  <c r="AI241" i="2"/>
  <c r="AH241" i="2"/>
  <c r="AG241" i="2"/>
  <c r="AF241" i="2"/>
  <c r="AE241" i="2"/>
  <c r="AD241" i="2"/>
  <c r="AC241" i="2"/>
  <c r="AB241" i="2"/>
  <c r="AA241" i="2"/>
  <c r="Z241" i="2"/>
  <c r="Y241" i="2"/>
  <c r="X241" i="2"/>
  <c r="W241" i="2"/>
  <c r="V241" i="2"/>
  <c r="U241" i="2"/>
  <c r="T241" i="2"/>
  <c r="S241" i="2"/>
  <c r="R241" i="2"/>
  <c r="Q241" i="2"/>
  <c r="P241" i="2"/>
  <c r="O241" i="2"/>
  <c r="N241" i="2"/>
  <c r="M241" i="2"/>
  <c r="L241" i="2"/>
  <c r="K241" i="2"/>
  <c r="J241" i="2"/>
  <c r="I241" i="2"/>
  <c r="H241" i="2"/>
  <c r="G241" i="2"/>
  <c r="F241" i="2"/>
  <c r="E241" i="2"/>
  <c r="D241" i="2"/>
  <c r="C241" i="2"/>
  <c r="AX240" i="2"/>
  <c r="AW240" i="2"/>
  <c r="AV240" i="2"/>
  <c r="AU240" i="2"/>
  <c r="AT240" i="2"/>
  <c r="AS240" i="2"/>
  <c r="AR240" i="2"/>
  <c r="AQ240" i="2"/>
  <c r="AP240" i="2"/>
  <c r="AO240" i="2"/>
  <c r="AN240" i="2"/>
  <c r="AM240" i="2"/>
  <c r="AL240" i="2"/>
  <c r="AK240" i="2"/>
  <c r="AJ240" i="2"/>
  <c r="AI240" i="2"/>
  <c r="AH240" i="2"/>
  <c r="AG240" i="2"/>
  <c r="AF240" i="2"/>
  <c r="AE240" i="2"/>
  <c r="AD240" i="2"/>
  <c r="AC240" i="2"/>
  <c r="AB240" i="2"/>
  <c r="AA240" i="2"/>
  <c r="Z240" i="2"/>
  <c r="Y240" i="2"/>
  <c r="X240" i="2"/>
  <c r="W240" i="2"/>
  <c r="V240" i="2"/>
  <c r="U240" i="2"/>
  <c r="T240" i="2"/>
  <c r="S240" i="2"/>
  <c r="R240" i="2"/>
  <c r="Q240" i="2"/>
  <c r="P240" i="2"/>
  <c r="O240" i="2"/>
  <c r="N240" i="2"/>
  <c r="M240" i="2"/>
  <c r="L240" i="2"/>
  <c r="K240" i="2"/>
  <c r="J240" i="2"/>
  <c r="I240" i="2"/>
  <c r="H240" i="2"/>
  <c r="G240" i="2"/>
  <c r="F240" i="2"/>
  <c r="E240" i="2"/>
  <c r="D240" i="2"/>
  <c r="C240" i="2"/>
  <c r="AX239" i="2"/>
  <c r="AW239" i="2"/>
  <c r="AV239" i="2"/>
  <c r="AU239" i="2"/>
  <c r="AT239" i="2"/>
  <c r="AS239" i="2"/>
  <c r="AR239" i="2"/>
  <c r="AQ239" i="2"/>
  <c r="AP239" i="2"/>
  <c r="AO239" i="2"/>
  <c r="AN239" i="2"/>
  <c r="AM239" i="2"/>
  <c r="AL239" i="2"/>
  <c r="AK239" i="2"/>
  <c r="AJ239" i="2"/>
  <c r="AI239" i="2"/>
  <c r="AH239" i="2"/>
  <c r="AG239" i="2"/>
  <c r="AF239" i="2"/>
  <c r="AE239" i="2"/>
  <c r="AD239" i="2"/>
  <c r="AC239" i="2"/>
  <c r="AB239" i="2"/>
  <c r="AA239" i="2"/>
  <c r="Z239" i="2"/>
  <c r="Y239" i="2"/>
  <c r="X239" i="2"/>
  <c r="W239" i="2"/>
  <c r="V239" i="2"/>
  <c r="U239" i="2"/>
  <c r="T239" i="2"/>
  <c r="S239" i="2"/>
  <c r="R239" i="2"/>
  <c r="Q239" i="2"/>
  <c r="P239" i="2"/>
  <c r="O239" i="2"/>
  <c r="N239" i="2"/>
  <c r="M239" i="2"/>
  <c r="L239" i="2"/>
  <c r="K239" i="2"/>
  <c r="J239" i="2"/>
  <c r="I239" i="2"/>
  <c r="H239" i="2"/>
  <c r="G239" i="2"/>
  <c r="F239" i="2"/>
  <c r="E239" i="2"/>
  <c r="D239" i="2"/>
  <c r="C239" i="2"/>
  <c r="AX238" i="2"/>
  <c r="AW238" i="2"/>
  <c r="AV238" i="2"/>
  <c r="AU238" i="2"/>
  <c r="AT238" i="2"/>
  <c r="AS238" i="2"/>
  <c r="AR238" i="2"/>
  <c r="AQ238" i="2"/>
  <c r="AP238" i="2"/>
  <c r="AO238" i="2"/>
  <c r="AN238" i="2"/>
  <c r="AM238" i="2"/>
  <c r="AL238" i="2"/>
  <c r="AK238" i="2"/>
  <c r="AJ238" i="2"/>
  <c r="AI238" i="2"/>
  <c r="AH238" i="2"/>
  <c r="AG238" i="2"/>
  <c r="AF238" i="2"/>
  <c r="AE238" i="2"/>
  <c r="AD238" i="2"/>
  <c r="AC238" i="2"/>
  <c r="AB238" i="2"/>
  <c r="AA238" i="2"/>
  <c r="Z238" i="2"/>
  <c r="Y238" i="2"/>
  <c r="X238" i="2"/>
  <c r="W238" i="2"/>
  <c r="V238" i="2"/>
  <c r="U238" i="2"/>
  <c r="T238" i="2"/>
  <c r="S238" i="2"/>
  <c r="R238" i="2"/>
  <c r="Q238" i="2"/>
  <c r="P238" i="2"/>
  <c r="O238" i="2"/>
  <c r="N238" i="2"/>
  <c r="M238" i="2"/>
  <c r="L238" i="2"/>
  <c r="K238" i="2"/>
  <c r="J238" i="2"/>
  <c r="I238" i="2"/>
  <c r="H238" i="2"/>
  <c r="G238" i="2"/>
  <c r="F238" i="2"/>
  <c r="E238" i="2"/>
  <c r="D238" i="2"/>
  <c r="C238" i="2"/>
  <c r="AX237" i="2"/>
  <c r="AW237" i="2"/>
  <c r="AV237" i="2"/>
  <c r="AU237" i="2"/>
  <c r="AT237" i="2"/>
  <c r="AS237" i="2"/>
  <c r="AR237" i="2"/>
  <c r="AQ237" i="2"/>
  <c r="AP237" i="2"/>
  <c r="AO237" i="2"/>
  <c r="AN237" i="2"/>
  <c r="AM237" i="2"/>
  <c r="AL237" i="2"/>
  <c r="AK237" i="2"/>
  <c r="AJ237" i="2"/>
  <c r="AI237" i="2"/>
  <c r="AH237" i="2"/>
  <c r="AG237" i="2"/>
  <c r="AF237" i="2"/>
  <c r="AE237" i="2"/>
  <c r="AD237" i="2"/>
  <c r="AC237" i="2"/>
  <c r="AB237" i="2"/>
  <c r="AA237" i="2"/>
  <c r="Z237" i="2"/>
  <c r="Y237" i="2"/>
  <c r="X237" i="2"/>
  <c r="W237" i="2"/>
  <c r="V237" i="2"/>
  <c r="U237" i="2"/>
  <c r="T237" i="2"/>
  <c r="S237" i="2"/>
  <c r="R237" i="2"/>
  <c r="Q237" i="2"/>
  <c r="P237" i="2"/>
  <c r="O237" i="2"/>
  <c r="N237" i="2"/>
  <c r="M237" i="2"/>
  <c r="L237" i="2"/>
  <c r="K237" i="2"/>
  <c r="J237" i="2"/>
  <c r="I237" i="2"/>
  <c r="H237" i="2"/>
  <c r="G237" i="2"/>
  <c r="F237" i="2"/>
  <c r="E237" i="2"/>
  <c r="D237" i="2"/>
  <c r="C237" i="2"/>
  <c r="AX236" i="2"/>
  <c r="AW236" i="2"/>
  <c r="AV236" i="2"/>
  <c r="AU236" i="2"/>
  <c r="AT236" i="2"/>
  <c r="AS236" i="2"/>
  <c r="AR236" i="2"/>
  <c r="AQ236" i="2"/>
  <c r="AP236" i="2"/>
  <c r="AO236" i="2"/>
  <c r="AN236" i="2"/>
  <c r="AM236" i="2"/>
  <c r="AL236" i="2"/>
  <c r="AK236" i="2"/>
  <c r="AJ236" i="2"/>
  <c r="AI236" i="2"/>
  <c r="AH236" i="2"/>
  <c r="AG236" i="2"/>
  <c r="AF236" i="2"/>
  <c r="AE236" i="2"/>
  <c r="AD236" i="2"/>
  <c r="AC236" i="2"/>
  <c r="AB236" i="2"/>
  <c r="AA236" i="2"/>
  <c r="Z236" i="2"/>
  <c r="Y236" i="2"/>
  <c r="X236" i="2"/>
  <c r="W236" i="2"/>
  <c r="V236" i="2"/>
  <c r="U236" i="2"/>
  <c r="T236" i="2"/>
  <c r="S236" i="2"/>
  <c r="R236" i="2"/>
  <c r="Q236" i="2"/>
  <c r="P236" i="2"/>
  <c r="O236" i="2"/>
  <c r="N236" i="2"/>
  <c r="M236" i="2"/>
  <c r="L236" i="2"/>
  <c r="K236" i="2"/>
  <c r="J236" i="2"/>
  <c r="I236" i="2"/>
  <c r="H236" i="2"/>
  <c r="G236" i="2"/>
  <c r="F236" i="2"/>
  <c r="E236" i="2"/>
  <c r="D236" i="2"/>
  <c r="C236" i="2"/>
  <c r="AX235" i="2"/>
  <c r="AW235" i="2"/>
  <c r="AV235" i="2"/>
  <c r="AU235" i="2"/>
  <c r="AT235" i="2"/>
  <c r="AS235" i="2"/>
  <c r="AR235" i="2"/>
  <c r="AQ235" i="2"/>
  <c r="AP235" i="2"/>
  <c r="AO235" i="2"/>
  <c r="AN235" i="2"/>
  <c r="AM235" i="2"/>
  <c r="AL235" i="2"/>
  <c r="AK235" i="2"/>
  <c r="AJ235" i="2"/>
  <c r="AI235" i="2"/>
  <c r="AH235" i="2"/>
  <c r="AG235" i="2"/>
  <c r="AF235" i="2"/>
  <c r="AE235" i="2"/>
  <c r="AD235" i="2"/>
  <c r="AC235" i="2"/>
  <c r="AB235" i="2"/>
  <c r="AA235" i="2"/>
  <c r="Z235" i="2"/>
  <c r="Y235" i="2"/>
  <c r="X235" i="2"/>
  <c r="W235" i="2"/>
  <c r="V235" i="2"/>
  <c r="U235" i="2"/>
  <c r="T235" i="2"/>
  <c r="S235" i="2"/>
  <c r="R235" i="2"/>
  <c r="Q235" i="2"/>
  <c r="P235" i="2"/>
  <c r="O235" i="2"/>
  <c r="N235" i="2"/>
  <c r="M235" i="2"/>
  <c r="L235" i="2"/>
  <c r="K235" i="2"/>
  <c r="J235" i="2"/>
  <c r="I235" i="2"/>
  <c r="H235" i="2"/>
  <c r="G235" i="2"/>
  <c r="F235" i="2"/>
  <c r="E235" i="2"/>
  <c r="D235" i="2"/>
  <c r="C235" i="2"/>
  <c r="AX234" i="2"/>
  <c r="AW234" i="2"/>
  <c r="AV234" i="2"/>
  <c r="AU234" i="2"/>
  <c r="AT234" i="2"/>
  <c r="AS234" i="2"/>
  <c r="AR234" i="2"/>
  <c r="AQ234" i="2"/>
  <c r="AP234" i="2"/>
  <c r="AO234" i="2"/>
  <c r="AN234" i="2"/>
  <c r="AM234" i="2"/>
  <c r="AL234" i="2"/>
  <c r="AK234" i="2"/>
  <c r="AJ234" i="2"/>
  <c r="AI234" i="2"/>
  <c r="AH234" i="2"/>
  <c r="AG234" i="2"/>
  <c r="AF234" i="2"/>
  <c r="AE234" i="2"/>
  <c r="AD234" i="2"/>
  <c r="AC234" i="2"/>
  <c r="AB234" i="2"/>
  <c r="AA234" i="2"/>
  <c r="Z234" i="2"/>
  <c r="Y234" i="2"/>
  <c r="X234" i="2"/>
  <c r="W234" i="2"/>
  <c r="V234" i="2"/>
  <c r="U234" i="2"/>
  <c r="T234" i="2"/>
  <c r="S234" i="2"/>
  <c r="R234" i="2"/>
  <c r="Q234" i="2"/>
  <c r="P234" i="2"/>
  <c r="O234" i="2"/>
  <c r="N234" i="2"/>
  <c r="M234" i="2"/>
  <c r="L234" i="2"/>
  <c r="K234" i="2"/>
  <c r="J234" i="2"/>
  <c r="I234" i="2"/>
  <c r="H234" i="2"/>
  <c r="G234" i="2"/>
  <c r="F234" i="2"/>
  <c r="E234" i="2"/>
  <c r="D234" i="2"/>
  <c r="C234" i="2"/>
  <c r="AX233" i="2"/>
  <c r="AW233" i="2"/>
  <c r="AV233" i="2"/>
  <c r="AU233" i="2"/>
  <c r="AT233" i="2"/>
  <c r="AS233" i="2"/>
  <c r="AR233" i="2"/>
  <c r="AQ233" i="2"/>
  <c r="AP233" i="2"/>
  <c r="AO233" i="2"/>
  <c r="AN233" i="2"/>
  <c r="AM233" i="2"/>
  <c r="AL233" i="2"/>
  <c r="AK233" i="2"/>
  <c r="AJ233" i="2"/>
  <c r="AI233" i="2"/>
  <c r="AH233" i="2"/>
  <c r="AG233" i="2"/>
  <c r="AF233" i="2"/>
  <c r="AE233" i="2"/>
  <c r="AD233" i="2"/>
  <c r="AC233" i="2"/>
  <c r="AB233" i="2"/>
  <c r="AA233" i="2"/>
  <c r="Z233" i="2"/>
  <c r="Y233" i="2"/>
  <c r="X233" i="2"/>
  <c r="W233" i="2"/>
  <c r="V233" i="2"/>
  <c r="U233" i="2"/>
  <c r="T233" i="2"/>
  <c r="S233" i="2"/>
  <c r="R233" i="2"/>
  <c r="Q233" i="2"/>
  <c r="P233" i="2"/>
  <c r="O233" i="2"/>
  <c r="N233" i="2"/>
  <c r="M233" i="2"/>
  <c r="L233" i="2"/>
  <c r="K233" i="2"/>
  <c r="J233" i="2"/>
  <c r="I233" i="2"/>
  <c r="H233" i="2"/>
  <c r="G233" i="2"/>
  <c r="F233" i="2"/>
  <c r="E233" i="2"/>
  <c r="D233" i="2"/>
  <c r="C233" i="2"/>
  <c r="AX232" i="2"/>
  <c r="AW232" i="2"/>
  <c r="AV232" i="2"/>
  <c r="AU232" i="2"/>
  <c r="AT232" i="2"/>
  <c r="AS232" i="2"/>
  <c r="AR232" i="2"/>
  <c r="AQ232" i="2"/>
  <c r="AP232" i="2"/>
  <c r="AO232" i="2"/>
  <c r="AN232" i="2"/>
  <c r="AM232" i="2"/>
  <c r="AL232" i="2"/>
  <c r="AK232" i="2"/>
  <c r="AJ232" i="2"/>
  <c r="AI232" i="2"/>
  <c r="AH232" i="2"/>
  <c r="AG232" i="2"/>
  <c r="AF232" i="2"/>
  <c r="AE232" i="2"/>
  <c r="AD232" i="2"/>
  <c r="AC232" i="2"/>
  <c r="AB232" i="2"/>
  <c r="AA232" i="2"/>
  <c r="Z232" i="2"/>
  <c r="Y232" i="2"/>
  <c r="X232" i="2"/>
  <c r="W232" i="2"/>
  <c r="V232" i="2"/>
  <c r="U232" i="2"/>
  <c r="T232" i="2"/>
  <c r="S232" i="2"/>
  <c r="R232" i="2"/>
  <c r="Q232" i="2"/>
  <c r="P232" i="2"/>
  <c r="O232" i="2"/>
  <c r="N232" i="2"/>
  <c r="M232" i="2"/>
  <c r="L232" i="2"/>
  <c r="K232" i="2"/>
  <c r="J232" i="2"/>
  <c r="I232" i="2"/>
  <c r="H232" i="2"/>
  <c r="G232" i="2"/>
  <c r="F232" i="2"/>
  <c r="E232" i="2"/>
  <c r="D232" i="2"/>
  <c r="C232" i="2"/>
  <c r="AX231" i="2"/>
  <c r="AW231" i="2"/>
  <c r="AV231" i="2"/>
  <c r="AU231" i="2"/>
  <c r="AT231" i="2"/>
  <c r="AS231" i="2"/>
  <c r="AR231" i="2"/>
  <c r="AQ231" i="2"/>
  <c r="AP231" i="2"/>
  <c r="AO231" i="2"/>
  <c r="AN231" i="2"/>
  <c r="AM231" i="2"/>
  <c r="AL231" i="2"/>
  <c r="AK231" i="2"/>
  <c r="AJ231" i="2"/>
  <c r="AI231" i="2"/>
  <c r="AH231" i="2"/>
  <c r="AG231" i="2"/>
  <c r="AF231" i="2"/>
  <c r="AE231" i="2"/>
  <c r="AD231" i="2"/>
  <c r="AC231" i="2"/>
  <c r="AB231" i="2"/>
  <c r="AA231" i="2"/>
  <c r="Z231" i="2"/>
  <c r="Y231" i="2"/>
  <c r="X231" i="2"/>
  <c r="W231" i="2"/>
  <c r="V231" i="2"/>
  <c r="U231" i="2"/>
  <c r="T231" i="2"/>
  <c r="S231" i="2"/>
  <c r="R231" i="2"/>
  <c r="Q231" i="2"/>
  <c r="P231" i="2"/>
  <c r="O231" i="2"/>
  <c r="N231" i="2"/>
  <c r="M231" i="2"/>
  <c r="L231" i="2"/>
  <c r="K231" i="2"/>
  <c r="J231" i="2"/>
  <c r="I231" i="2"/>
  <c r="H231" i="2"/>
  <c r="G231" i="2"/>
  <c r="F231" i="2"/>
  <c r="E231" i="2"/>
  <c r="D231" i="2"/>
  <c r="C231" i="2"/>
  <c r="AX230" i="2"/>
  <c r="AW230" i="2"/>
  <c r="AV230" i="2"/>
  <c r="AU230" i="2"/>
  <c r="AT230" i="2"/>
  <c r="AS230" i="2"/>
  <c r="AR230" i="2"/>
  <c r="AQ230" i="2"/>
  <c r="AP230" i="2"/>
  <c r="AO230" i="2"/>
  <c r="AN230" i="2"/>
  <c r="AM230" i="2"/>
  <c r="AL230" i="2"/>
  <c r="AK230" i="2"/>
  <c r="AJ230" i="2"/>
  <c r="AI230" i="2"/>
  <c r="AH230" i="2"/>
  <c r="AG230" i="2"/>
  <c r="AF230" i="2"/>
  <c r="AE230" i="2"/>
  <c r="AD230" i="2"/>
  <c r="AC230" i="2"/>
  <c r="AB230" i="2"/>
  <c r="AA230" i="2"/>
  <c r="Z230" i="2"/>
  <c r="Y230" i="2"/>
  <c r="X230" i="2"/>
  <c r="W230" i="2"/>
  <c r="V230" i="2"/>
  <c r="U230" i="2"/>
  <c r="T230" i="2"/>
  <c r="S230" i="2"/>
  <c r="R230" i="2"/>
  <c r="Q230" i="2"/>
  <c r="P230" i="2"/>
  <c r="O230" i="2"/>
  <c r="N230" i="2"/>
  <c r="M230" i="2"/>
  <c r="L230" i="2"/>
  <c r="K230" i="2"/>
  <c r="J230" i="2"/>
  <c r="I230" i="2"/>
  <c r="H230" i="2"/>
  <c r="G230" i="2"/>
  <c r="F230" i="2"/>
  <c r="E230" i="2"/>
  <c r="D230" i="2"/>
  <c r="C230" i="2"/>
  <c r="AX229" i="2"/>
  <c r="AW229" i="2"/>
  <c r="AV229" i="2"/>
  <c r="AU229" i="2"/>
  <c r="AT229" i="2"/>
  <c r="AS229" i="2"/>
  <c r="AR229" i="2"/>
  <c r="AQ229" i="2"/>
  <c r="AP229" i="2"/>
  <c r="AO229" i="2"/>
  <c r="AN229" i="2"/>
  <c r="AM229" i="2"/>
  <c r="AL229" i="2"/>
  <c r="AK229" i="2"/>
  <c r="AJ229" i="2"/>
  <c r="AI229" i="2"/>
  <c r="AH229" i="2"/>
  <c r="AG229" i="2"/>
  <c r="AF229" i="2"/>
  <c r="AE229" i="2"/>
  <c r="AD229" i="2"/>
  <c r="AC229" i="2"/>
  <c r="AB229" i="2"/>
  <c r="AA229" i="2"/>
  <c r="Z229" i="2"/>
  <c r="Y229" i="2"/>
  <c r="X229" i="2"/>
  <c r="W229" i="2"/>
  <c r="V229" i="2"/>
  <c r="U229" i="2"/>
  <c r="T229" i="2"/>
  <c r="S229" i="2"/>
  <c r="R229" i="2"/>
  <c r="Q229" i="2"/>
  <c r="P229" i="2"/>
  <c r="O229" i="2"/>
  <c r="N229" i="2"/>
  <c r="M229" i="2"/>
  <c r="L229" i="2"/>
  <c r="K229" i="2"/>
  <c r="J229" i="2"/>
  <c r="I229" i="2"/>
  <c r="H229" i="2"/>
  <c r="G229" i="2"/>
  <c r="F229" i="2"/>
  <c r="E229" i="2"/>
  <c r="D229" i="2"/>
  <c r="C229" i="2"/>
  <c r="AX228" i="2"/>
  <c r="AW228" i="2"/>
  <c r="AV228" i="2"/>
  <c r="AU228" i="2"/>
  <c r="AT228" i="2"/>
  <c r="AS228" i="2"/>
  <c r="AR228" i="2"/>
  <c r="AQ228" i="2"/>
  <c r="AP228" i="2"/>
  <c r="AO228" i="2"/>
  <c r="AN228" i="2"/>
  <c r="AM228" i="2"/>
  <c r="AL228" i="2"/>
  <c r="AK228" i="2"/>
  <c r="AJ228" i="2"/>
  <c r="AI228" i="2"/>
  <c r="AH228" i="2"/>
  <c r="AG228" i="2"/>
  <c r="AF228" i="2"/>
  <c r="AE228" i="2"/>
  <c r="AD228" i="2"/>
  <c r="AC228" i="2"/>
  <c r="AB228" i="2"/>
  <c r="AA228" i="2"/>
  <c r="Z228" i="2"/>
  <c r="Y228" i="2"/>
  <c r="X228" i="2"/>
  <c r="W228" i="2"/>
  <c r="V228" i="2"/>
  <c r="U228" i="2"/>
  <c r="T228" i="2"/>
  <c r="S228" i="2"/>
  <c r="R228" i="2"/>
  <c r="Q228" i="2"/>
  <c r="P228" i="2"/>
  <c r="O228" i="2"/>
  <c r="N228" i="2"/>
  <c r="M228" i="2"/>
  <c r="L228" i="2"/>
  <c r="K228" i="2"/>
  <c r="J228" i="2"/>
  <c r="I228" i="2"/>
  <c r="H228" i="2"/>
  <c r="G228" i="2"/>
  <c r="F228" i="2"/>
  <c r="E228" i="2"/>
  <c r="D228" i="2"/>
  <c r="C228" i="2"/>
  <c r="AX227" i="2"/>
  <c r="AW227" i="2"/>
  <c r="AV227" i="2"/>
  <c r="AU227" i="2"/>
  <c r="AT227" i="2"/>
  <c r="AS227" i="2"/>
  <c r="AR227" i="2"/>
  <c r="AQ227" i="2"/>
  <c r="AP227" i="2"/>
  <c r="AO227" i="2"/>
  <c r="AN227" i="2"/>
  <c r="AM227" i="2"/>
  <c r="AL227" i="2"/>
  <c r="AK227" i="2"/>
  <c r="AJ227" i="2"/>
  <c r="AI227" i="2"/>
  <c r="AH227" i="2"/>
  <c r="AG227" i="2"/>
  <c r="AF227" i="2"/>
  <c r="AE227" i="2"/>
  <c r="AD227" i="2"/>
  <c r="AC227" i="2"/>
  <c r="AB227" i="2"/>
  <c r="AA227" i="2"/>
  <c r="Z227" i="2"/>
  <c r="Y227" i="2"/>
  <c r="X227" i="2"/>
  <c r="W227" i="2"/>
  <c r="V227" i="2"/>
  <c r="U227" i="2"/>
  <c r="T227" i="2"/>
  <c r="S227" i="2"/>
  <c r="R227" i="2"/>
  <c r="Q227" i="2"/>
  <c r="P227" i="2"/>
  <c r="O227" i="2"/>
  <c r="N227" i="2"/>
  <c r="M227" i="2"/>
  <c r="L227" i="2"/>
  <c r="K227" i="2"/>
  <c r="J227" i="2"/>
  <c r="I227" i="2"/>
  <c r="H227" i="2"/>
  <c r="G227" i="2"/>
  <c r="F227" i="2"/>
  <c r="E227" i="2"/>
  <c r="D227" i="2"/>
  <c r="C227" i="2"/>
  <c r="AX226" i="2"/>
  <c r="AW226" i="2"/>
  <c r="AV226" i="2"/>
  <c r="AU226" i="2"/>
  <c r="AT226" i="2"/>
  <c r="AS226" i="2"/>
  <c r="AR226" i="2"/>
  <c r="AQ226" i="2"/>
  <c r="AP226" i="2"/>
  <c r="AO226" i="2"/>
  <c r="AN226" i="2"/>
  <c r="AM226" i="2"/>
  <c r="AL226" i="2"/>
  <c r="AK226" i="2"/>
  <c r="AJ226" i="2"/>
  <c r="AI226" i="2"/>
  <c r="AH226" i="2"/>
  <c r="AG226" i="2"/>
  <c r="AF226" i="2"/>
  <c r="AE226" i="2"/>
  <c r="AD226" i="2"/>
  <c r="AC226" i="2"/>
  <c r="AB226" i="2"/>
  <c r="AA226" i="2"/>
  <c r="Z226" i="2"/>
  <c r="Y226" i="2"/>
  <c r="X226" i="2"/>
  <c r="W226" i="2"/>
  <c r="V226" i="2"/>
  <c r="U226" i="2"/>
  <c r="T226" i="2"/>
  <c r="S226" i="2"/>
  <c r="R226" i="2"/>
  <c r="Q226" i="2"/>
  <c r="P226" i="2"/>
  <c r="O226" i="2"/>
  <c r="N226" i="2"/>
  <c r="M226" i="2"/>
  <c r="L226" i="2"/>
  <c r="K226" i="2"/>
  <c r="J226" i="2"/>
  <c r="I226" i="2"/>
  <c r="H226" i="2"/>
  <c r="G226" i="2"/>
  <c r="F226" i="2"/>
  <c r="E226" i="2"/>
  <c r="D226" i="2"/>
  <c r="C226" i="2"/>
  <c r="AX225" i="2"/>
  <c r="AW225" i="2"/>
  <c r="AV225" i="2"/>
  <c r="AU225" i="2"/>
  <c r="AT225" i="2"/>
  <c r="AS225" i="2"/>
  <c r="AR225" i="2"/>
  <c r="AQ225" i="2"/>
  <c r="AP225" i="2"/>
  <c r="AO225" i="2"/>
  <c r="AN225" i="2"/>
  <c r="AM225" i="2"/>
  <c r="AL225" i="2"/>
  <c r="AK225" i="2"/>
  <c r="AJ225" i="2"/>
  <c r="AI225" i="2"/>
  <c r="AH225" i="2"/>
  <c r="AG225" i="2"/>
  <c r="AF225" i="2"/>
  <c r="AE225" i="2"/>
  <c r="AD225" i="2"/>
  <c r="AC225" i="2"/>
  <c r="AB225" i="2"/>
  <c r="AA225" i="2"/>
  <c r="Z225" i="2"/>
  <c r="Y225" i="2"/>
  <c r="X225" i="2"/>
  <c r="W225" i="2"/>
  <c r="V225" i="2"/>
  <c r="U225" i="2"/>
  <c r="T225" i="2"/>
  <c r="S225" i="2"/>
  <c r="R225" i="2"/>
  <c r="Q225" i="2"/>
  <c r="P225" i="2"/>
  <c r="O225" i="2"/>
  <c r="N225" i="2"/>
  <c r="M225" i="2"/>
  <c r="L225" i="2"/>
  <c r="K225" i="2"/>
  <c r="J225" i="2"/>
  <c r="I225" i="2"/>
  <c r="H225" i="2"/>
  <c r="G225" i="2"/>
  <c r="F225" i="2"/>
  <c r="E225" i="2"/>
  <c r="D225" i="2"/>
  <c r="C225" i="2"/>
  <c r="AX224" i="2"/>
  <c r="AW224" i="2"/>
  <c r="AV224" i="2"/>
  <c r="AU224" i="2"/>
  <c r="AT224" i="2"/>
  <c r="AS224" i="2"/>
  <c r="AR224" i="2"/>
  <c r="AQ224" i="2"/>
  <c r="AP224" i="2"/>
  <c r="AO224" i="2"/>
  <c r="AN224" i="2"/>
  <c r="AM224" i="2"/>
  <c r="AL224" i="2"/>
  <c r="AK224" i="2"/>
  <c r="AJ224" i="2"/>
  <c r="AI224" i="2"/>
  <c r="AH224" i="2"/>
  <c r="AG224" i="2"/>
  <c r="AF224" i="2"/>
  <c r="AE224" i="2"/>
  <c r="AD224" i="2"/>
  <c r="AC224" i="2"/>
  <c r="AB224" i="2"/>
  <c r="AA224" i="2"/>
  <c r="Z224" i="2"/>
  <c r="Y224" i="2"/>
  <c r="X224" i="2"/>
  <c r="W224" i="2"/>
  <c r="V224" i="2"/>
  <c r="U224" i="2"/>
  <c r="T224" i="2"/>
  <c r="S224" i="2"/>
  <c r="R224" i="2"/>
  <c r="Q224" i="2"/>
  <c r="P224" i="2"/>
  <c r="O224" i="2"/>
  <c r="N224" i="2"/>
  <c r="M224" i="2"/>
  <c r="L224" i="2"/>
  <c r="K224" i="2"/>
  <c r="J224" i="2"/>
  <c r="I224" i="2"/>
  <c r="H224" i="2"/>
  <c r="G224" i="2"/>
  <c r="F224" i="2"/>
  <c r="E224" i="2"/>
  <c r="D224" i="2"/>
  <c r="C224" i="2"/>
  <c r="AX223" i="2"/>
  <c r="AW223" i="2"/>
  <c r="AV223" i="2"/>
  <c r="AU223" i="2"/>
  <c r="AT223" i="2"/>
  <c r="AS223" i="2"/>
  <c r="AR223" i="2"/>
  <c r="AQ223" i="2"/>
  <c r="AP223" i="2"/>
  <c r="AO223" i="2"/>
  <c r="AN223" i="2"/>
  <c r="AM223" i="2"/>
  <c r="AL223" i="2"/>
  <c r="AK223" i="2"/>
  <c r="AJ223" i="2"/>
  <c r="AI223" i="2"/>
  <c r="AH223" i="2"/>
  <c r="AG223" i="2"/>
  <c r="AF223" i="2"/>
  <c r="AE223" i="2"/>
  <c r="AD223" i="2"/>
  <c r="AC223" i="2"/>
  <c r="AB223" i="2"/>
  <c r="AA223" i="2"/>
  <c r="Z223" i="2"/>
  <c r="Y223" i="2"/>
  <c r="X223" i="2"/>
  <c r="W223" i="2"/>
  <c r="V223" i="2"/>
  <c r="U223" i="2"/>
  <c r="T223" i="2"/>
  <c r="S223" i="2"/>
  <c r="R223" i="2"/>
  <c r="Q223" i="2"/>
  <c r="P223" i="2"/>
  <c r="O223" i="2"/>
  <c r="N223" i="2"/>
  <c r="M223" i="2"/>
  <c r="L223" i="2"/>
  <c r="K223" i="2"/>
  <c r="J223" i="2"/>
  <c r="I223" i="2"/>
  <c r="H223" i="2"/>
  <c r="G223" i="2"/>
  <c r="F223" i="2"/>
  <c r="E223" i="2"/>
  <c r="D223" i="2"/>
  <c r="C223" i="2"/>
  <c r="AX222" i="2"/>
  <c r="AW222" i="2"/>
  <c r="AV222" i="2"/>
  <c r="AU222" i="2"/>
  <c r="AT222" i="2"/>
  <c r="AS222" i="2"/>
  <c r="AR222" i="2"/>
  <c r="AQ222" i="2"/>
  <c r="AP222" i="2"/>
  <c r="AO222" i="2"/>
  <c r="AN222" i="2"/>
  <c r="AM222" i="2"/>
  <c r="AL222" i="2"/>
  <c r="AK222" i="2"/>
  <c r="AJ222" i="2"/>
  <c r="AI222" i="2"/>
  <c r="AH222" i="2"/>
  <c r="AG222" i="2"/>
  <c r="AF222" i="2"/>
  <c r="AE222" i="2"/>
  <c r="AD222" i="2"/>
  <c r="AC222" i="2"/>
  <c r="AB222" i="2"/>
  <c r="AA222" i="2"/>
  <c r="Z222" i="2"/>
  <c r="Y222" i="2"/>
  <c r="X222" i="2"/>
  <c r="W222" i="2"/>
  <c r="V222" i="2"/>
  <c r="U222" i="2"/>
  <c r="T222" i="2"/>
  <c r="S222" i="2"/>
  <c r="R222" i="2"/>
  <c r="Q222" i="2"/>
  <c r="P222" i="2"/>
  <c r="O222" i="2"/>
  <c r="N222" i="2"/>
  <c r="M222" i="2"/>
  <c r="L222" i="2"/>
  <c r="K222" i="2"/>
  <c r="J222" i="2"/>
  <c r="I222" i="2"/>
  <c r="H222" i="2"/>
  <c r="G222" i="2"/>
  <c r="F222" i="2"/>
  <c r="E222" i="2"/>
  <c r="D222" i="2"/>
  <c r="C222" i="2"/>
  <c r="AX221" i="2"/>
  <c r="AW221" i="2"/>
  <c r="AV221" i="2"/>
  <c r="AU221" i="2"/>
  <c r="AT221" i="2"/>
  <c r="AS221" i="2"/>
  <c r="AR221" i="2"/>
  <c r="AQ221" i="2"/>
  <c r="AP221" i="2"/>
  <c r="AO221" i="2"/>
  <c r="AN221" i="2"/>
  <c r="AM221" i="2"/>
  <c r="AL221" i="2"/>
  <c r="AK221" i="2"/>
  <c r="AJ221" i="2"/>
  <c r="AI221" i="2"/>
  <c r="AH221" i="2"/>
  <c r="AG221" i="2"/>
  <c r="AF221" i="2"/>
  <c r="AE221" i="2"/>
  <c r="AD221" i="2"/>
  <c r="AC221" i="2"/>
  <c r="AB221" i="2"/>
  <c r="AA221" i="2"/>
  <c r="Z221" i="2"/>
  <c r="Y221" i="2"/>
  <c r="X221" i="2"/>
  <c r="W221" i="2"/>
  <c r="V221" i="2"/>
  <c r="U221" i="2"/>
  <c r="T221" i="2"/>
  <c r="S221" i="2"/>
  <c r="R221" i="2"/>
  <c r="Q221" i="2"/>
  <c r="P221" i="2"/>
  <c r="O221" i="2"/>
  <c r="N221" i="2"/>
  <c r="M221" i="2"/>
  <c r="L221" i="2"/>
  <c r="K221" i="2"/>
  <c r="J221" i="2"/>
  <c r="I221" i="2"/>
  <c r="H221" i="2"/>
  <c r="G221" i="2"/>
  <c r="F221" i="2"/>
  <c r="E221" i="2"/>
  <c r="D221" i="2"/>
  <c r="C221" i="2"/>
  <c r="AX220" i="2"/>
  <c r="AW220" i="2"/>
  <c r="AV220" i="2"/>
  <c r="AU220" i="2"/>
  <c r="AT220" i="2"/>
  <c r="AS220" i="2"/>
  <c r="AR220" i="2"/>
  <c r="AQ220" i="2"/>
  <c r="AP220" i="2"/>
  <c r="AO220" i="2"/>
  <c r="AN220" i="2"/>
  <c r="AM220" i="2"/>
  <c r="AL220" i="2"/>
  <c r="AK220" i="2"/>
  <c r="AJ220" i="2"/>
  <c r="AI220" i="2"/>
  <c r="AH220" i="2"/>
  <c r="AG220" i="2"/>
  <c r="AF220" i="2"/>
  <c r="AE220" i="2"/>
  <c r="AD220" i="2"/>
  <c r="AC220" i="2"/>
  <c r="AB220" i="2"/>
  <c r="AA220" i="2"/>
  <c r="Z220" i="2"/>
  <c r="Y220" i="2"/>
  <c r="X220" i="2"/>
  <c r="W220" i="2"/>
  <c r="V220" i="2"/>
  <c r="U220" i="2"/>
  <c r="T220" i="2"/>
  <c r="S220" i="2"/>
  <c r="R220" i="2"/>
  <c r="Q220" i="2"/>
  <c r="P220" i="2"/>
  <c r="O220" i="2"/>
  <c r="N220" i="2"/>
  <c r="M220" i="2"/>
  <c r="L220" i="2"/>
  <c r="K220" i="2"/>
  <c r="J220" i="2"/>
  <c r="I220" i="2"/>
  <c r="H220" i="2"/>
  <c r="G220" i="2"/>
  <c r="F220" i="2"/>
  <c r="E220" i="2"/>
  <c r="D220" i="2"/>
  <c r="C220" i="2"/>
  <c r="AX219" i="2"/>
  <c r="AW219" i="2"/>
  <c r="AV219" i="2"/>
  <c r="AU219" i="2"/>
  <c r="AT219" i="2"/>
  <c r="AS219" i="2"/>
  <c r="AR219" i="2"/>
  <c r="AQ219" i="2"/>
  <c r="AP219" i="2"/>
  <c r="AO219" i="2"/>
  <c r="AN219" i="2"/>
  <c r="AM219" i="2"/>
  <c r="AL219" i="2"/>
  <c r="AK219" i="2"/>
  <c r="AJ219" i="2"/>
  <c r="AI219" i="2"/>
  <c r="AH219" i="2"/>
  <c r="AG219" i="2"/>
  <c r="AF219" i="2"/>
  <c r="AE219" i="2"/>
  <c r="AD219" i="2"/>
  <c r="AC219" i="2"/>
  <c r="AB219" i="2"/>
  <c r="AA219" i="2"/>
  <c r="Z219" i="2"/>
  <c r="Y219" i="2"/>
  <c r="X219" i="2"/>
  <c r="W219" i="2"/>
  <c r="V219" i="2"/>
  <c r="U219" i="2"/>
  <c r="T219" i="2"/>
  <c r="S219" i="2"/>
  <c r="R219" i="2"/>
  <c r="Q219" i="2"/>
  <c r="P219" i="2"/>
  <c r="O219" i="2"/>
  <c r="N219" i="2"/>
  <c r="M219" i="2"/>
  <c r="L219" i="2"/>
  <c r="K219" i="2"/>
  <c r="J219" i="2"/>
  <c r="I219" i="2"/>
  <c r="H219" i="2"/>
  <c r="G219" i="2"/>
  <c r="F219" i="2"/>
  <c r="E219" i="2"/>
  <c r="D219" i="2"/>
  <c r="C219" i="2"/>
  <c r="AX218" i="2"/>
  <c r="AW218" i="2"/>
  <c r="AV218" i="2"/>
  <c r="AU218" i="2"/>
  <c r="AT218" i="2"/>
  <c r="AS218" i="2"/>
  <c r="AR218" i="2"/>
  <c r="AQ218" i="2"/>
  <c r="AP218" i="2"/>
  <c r="AO218" i="2"/>
  <c r="AN218" i="2"/>
  <c r="AM218" i="2"/>
  <c r="AL218" i="2"/>
  <c r="AK218" i="2"/>
  <c r="AJ218" i="2"/>
  <c r="AI218" i="2"/>
  <c r="AH218" i="2"/>
  <c r="AG218" i="2"/>
  <c r="AF218" i="2"/>
  <c r="AE218" i="2"/>
  <c r="AD218" i="2"/>
  <c r="AC218" i="2"/>
  <c r="AB218" i="2"/>
  <c r="AA218" i="2"/>
  <c r="Z218" i="2"/>
  <c r="Y218" i="2"/>
  <c r="X218" i="2"/>
  <c r="W218" i="2"/>
  <c r="V218" i="2"/>
  <c r="U218" i="2"/>
  <c r="T218" i="2"/>
  <c r="S218" i="2"/>
  <c r="R218" i="2"/>
  <c r="Q218" i="2"/>
  <c r="P218" i="2"/>
  <c r="O218" i="2"/>
  <c r="N218" i="2"/>
  <c r="M218" i="2"/>
  <c r="L218" i="2"/>
  <c r="K218" i="2"/>
  <c r="J218" i="2"/>
  <c r="I218" i="2"/>
  <c r="H218" i="2"/>
  <c r="G218" i="2"/>
  <c r="F218" i="2"/>
  <c r="E218" i="2"/>
  <c r="D218" i="2"/>
  <c r="C218" i="2"/>
  <c r="AX217" i="2"/>
  <c r="AW217" i="2"/>
  <c r="AV217" i="2"/>
  <c r="AU217" i="2"/>
  <c r="AT217" i="2"/>
  <c r="AS217" i="2"/>
  <c r="AR217" i="2"/>
  <c r="AQ217" i="2"/>
  <c r="AP217" i="2"/>
  <c r="AO217" i="2"/>
  <c r="AN217" i="2"/>
  <c r="AM217" i="2"/>
  <c r="AL217" i="2"/>
  <c r="AK217" i="2"/>
  <c r="AJ217" i="2"/>
  <c r="AI217" i="2"/>
  <c r="AH217" i="2"/>
  <c r="AG217" i="2"/>
  <c r="AF217" i="2"/>
  <c r="AE217" i="2"/>
  <c r="AD217" i="2"/>
  <c r="AC217" i="2"/>
  <c r="AB217" i="2"/>
  <c r="AA217" i="2"/>
  <c r="Z217" i="2"/>
  <c r="Y217" i="2"/>
  <c r="X217" i="2"/>
  <c r="W217" i="2"/>
  <c r="V217" i="2"/>
  <c r="U217" i="2"/>
  <c r="T217" i="2"/>
  <c r="S217" i="2"/>
  <c r="R217" i="2"/>
  <c r="Q217" i="2"/>
  <c r="P217" i="2"/>
  <c r="O217" i="2"/>
  <c r="N217" i="2"/>
  <c r="M217" i="2"/>
  <c r="L217" i="2"/>
  <c r="K217" i="2"/>
  <c r="J217" i="2"/>
  <c r="I217" i="2"/>
  <c r="H217" i="2"/>
  <c r="G217" i="2"/>
  <c r="F217" i="2"/>
  <c r="E217" i="2"/>
  <c r="D217" i="2"/>
  <c r="C217" i="2"/>
  <c r="AX216" i="2"/>
  <c r="AW216" i="2"/>
  <c r="AV216" i="2"/>
  <c r="AU216" i="2"/>
  <c r="AT216" i="2"/>
  <c r="AS216" i="2"/>
  <c r="AR216" i="2"/>
  <c r="AQ216" i="2"/>
  <c r="AP216" i="2"/>
  <c r="AO216" i="2"/>
  <c r="AN216" i="2"/>
  <c r="AM216" i="2"/>
  <c r="AL216" i="2"/>
  <c r="AK216" i="2"/>
  <c r="AJ216" i="2"/>
  <c r="AI216" i="2"/>
  <c r="AH216" i="2"/>
  <c r="AG216" i="2"/>
  <c r="AF216" i="2"/>
  <c r="AE216" i="2"/>
  <c r="AD216" i="2"/>
  <c r="AC216" i="2"/>
  <c r="AB216" i="2"/>
  <c r="AA216" i="2"/>
  <c r="Z216" i="2"/>
  <c r="Y216" i="2"/>
  <c r="X216" i="2"/>
  <c r="W216" i="2"/>
  <c r="V216" i="2"/>
  <c r="U216" i="2"/>
  <c r="T216" i="2"/>
  <c r="S216" i="2"/>
  <c r="R216" i="2"/>
  <c r="Q216" i="2"/>
  <c r="P216" i="2"/>
  <c r="O216" i="2"/>
  <c r="N216" i="2"/>
  <c r="M216" i="2"/>
  <c r="L216" i="2"/>
  <c r="K216" i="2"/>
  <c r="J216" i="2"/>
  <c r="I216" i="2"/>
  <c r="H216" i="2"/>
  <c r="G216" i="2"/>
  <c r="F216" i="2"/>
  <c r="E216" i="2"/>
  <c r="D216" i="2"/>
  <c r="C216" i="2"/>
  <c r="AX215" i="2"/>
  <c r="AW215" i="2"/>
  <c r="AV215" i="2"/>
  <c r="AU215" i="2"/>
  <c r="AT215" i="2"/>
  <c r="AS215" i="2"/>
  <c r="AR215" i="2"/>
  <c r="AQ215" i="2"/>
  <c r="AP215" i="2"/>
  <c r="AO215" i="2"/>
  <c r="AN215" i="2"/>
  <c r="AM215" i="2"/>
  <c r="AL215" i="2"/>
  <c r="AK215" i="2"/>
  <c r="AJ215" i="2"/>
  <c r="AI215" i="2"/>
  <c r="AH215" i="2"/>
  <c r="AG215" i="2"/>
  <c r="AF215" i="2"/>
  <c r="AE215" i="2"/>
  <c r="AD215" i="2"/>
  <c r="AC215" i="2"/>
  <c r="AB215" i="2"/>
  <c r="AA215" i="2"/>
  <c r="Z215" i="2"/>
  <c r="Y215" i="2"/>
  <c r="X215" i="2"/>
  <c r="W215" i="2"/>
  <c r="V215" i="2"/>
  <c r="U215" i="2"/>
  <c r="T215" i="2"/>
  <c r="S215" i="2"/>
  <c r="R215" i="2"/>
  <c r="Q215" i="2"/>
  <c r="P215" i="2"/>
  <c r="O215" i="2"/>
  <c r="N215" i="2"/>
  <c r="M215" i="2"/>
  <c r="L215" i="2"/>
  <c r="K215" i="2"/>
  <c r="J215" i="2"/>
  <c r="I215" i="2"/>
  <c r="H215" i="2"/>
  <c r="G215" i="2"/>
  <c r="F215" i="2"/>
  <c r="E215" i="2"/>
  <c r="D215" i="2"/>
  <c r="C215" i="2"/>
  <c r="AX214" i="2"/>
  <c r="AW214" i="2"/>
  <c r="AV214" i="2"/>
  <c r="AU214" i="2"/>
  <c r="AT214" i="2"/>
  <c r="AS214" i="2"/>
  <c r="AR214" i="2"/>
  <c r="AQ214" i="2"/>
  <c r="AP214" i="2"/>
  <c r="AO214" i="2"/>
  <c r="AN214" i="2"/>
  <c r="AM214" i="2"/>
  <c r="AL214" i="2"/>
  <c r="AK214" i="2"/>
  <c r="AJ214" i="2"/>
  <c r="AI214" i="2"/>
  <c r="AH214" i="2"/>
  <c r="AG214" i="2"/>
  <c r="AF214" i="2"/>
  <c r="AE214" i="2"/>
  <c r="AD214" i="2"/>
  <c r="AC214" i="2"/>
  <c r="AB214" i="2"/>
  <c r="AA214" i="2"/>
  <c r="Z214" i="2"/>
  <c r="Y214" i="2"/>
  <c r="X214" i="2"/>
  <c r="W214" i="2"/>
  <c r="V214" i="2"/>
  <c r="U214" i="2"/>
  <c r="T214" i="2"/>
  <c r="S214" i="2"/>
  <c r="R214" i="2"/>
  <c r="Q214" i="2"/>
  <c r="P214" i="2"/>
  <c r="O214" i="2"/>
  <c r="N214" i="2"/>
  <c r="M214" i="2"/>
  <c r="L214" i="2"/>
  <c r="K214" i="2"/>
  <c r="J214" i="2"/>
  <c r="I214" i="2"/>
  <c r="H214" i="2"/>
  <c r="G214" i="2"/>
  <c r="F214" i="2"/>
  <c r="E214" i="2"/>
  <c r="D214" i="2"/>
  <c r="C214" i="2"/>
  <c r="AX213" i="2"/>
  <c r="AW213" i="2"/>
  <c r="AV213" i="2"/>
  <c r="AU213" i="2"/>
  <c r="AT213" i="2"/>
  <c r="AS213" i="2"/>
  <c r="AR213" i="2"/>
  <c r="AQ213" i="2"/>
  <c r="AP213" i="2"/>
  <c r="AO213" i="2"/>
  <c r="AN213" i="2"/>
  <c r="AM213" i="2"/>
  <c r="AL213" i="2"/>
  <c r="AK213" i="2"/>
  <c r="AJ213" i="2"/>
  <c r="AI213" i="2"/>
  <c r="AH213" i="2"/>
  <c r="AG213" i="2"/>
  <c r="AF213" i="2"/>
  <c r="AE213" i="2"/>
  <c r="AD213" i="2"/>
  <c r="AC213" i="2"/>
  <c r="AB213" i="2"/>
  <c r="AA213" i="2"/>
  <c r="Z213" i="2"/>
  <c r="Y213" i="2"/>
  <c r="X213" i="2"/>
  <c r="W213" i="2"/>
  <c r="V213" i="2"/>
  <c r="U213" i="2"/>
  <c r="T213" i="2"/>
  <c r="S213" i="2"/>
  <c r="R213" i="2"/>
  <c r="Q213" i="2"/>
  <c r="P213" i="2"/>
  <c r="O213" i="2"/>
  <c r="N213" i="2"/>
  <c r="M213" i="2"/>
  <c r="L213" i="2"/>
  <c r="K213" i="2"/>
  <c r="J213" i="2"/>
  <c r="I213" i="2"/>
  <c r="H213" i="2"/>
  <c r="G213" i="2"/>
  <c r="F213" i="2"/>
  <c r="E213" i="2"/>
  <c r="D213" i="2"/>
  <c r="C213" i="2"/>
  <c r="AX212" i="2"/>
  <c r="AW212" i="2"/>
  <c r="AV212" i="2"/>
  <c r="AU212" i="2"/>
  <c r="AT212" i="2"/>
  <c r="AS212" i="2"/>
  <c r="AR212" i="2"/>
  <c r="AQ212" i="2"/>
  <c r="AP212" i="2"/>
  <c r="AO212" i="2"/>
  <c r="AN212" i="2"/>
  <c r="AM212" i="2"/>
  <c r="AL212" i="2"/>
  <c r="AK212" i="2"/>
  <c r="AJ212" i="2"/>
  <c r="AI212" i="2"/>
  <c r="AH212" i="2"/>
  <c r="AG212" i="2"/>
  <c r="AF212" i="2"/>
  <c r="AE212" i="2"/>
  <c r="AD212" i="2"/>
  <c r="AC212" i="2"/>
  <c r="AB212" i="2"/>
  <c r="AA212" i="2"/>
  <c r="Z212" i="2"/>
  <c r="Y212" i="2"/>
  <c r="X212" i="2"/>
  <c r="W212" i="2"/>
  <c r="V212" i="2"/>
  <c r="U212" i="2"/>
  <c r="T212" i="2"/>
  <c r="S212" i="2"/>
  <c r="R212" i="2"/>
  <c r="Q212" i="2"/>
  <c r="P212" i="2"/>
  <c r="O212" i="2"/>
  <c r="N212" i="2"/>
  <c r="M212" i="2"/>
  <c r="L212" i="2"/>
  <c r="K212" i="2"/>
  <c r="J212" i="2"/>
  <c r="I212" i="2"/>
  <c r="H212" i="2"/>
  <c r="G212" i="2"/>
  <c r="F212" i="2"/>
  <c r="E212" i="2"/>
  <c r="D212" i="2"/>
  <c r="C212" i="2"/>
  <c r="AX211" i="2"/>
  <c r="AW211" i="2"/>
  <c r="AV211" i="2"/>
  <c r="AU211" i="2"/>
  <c r="AT211" i="2"/>
  <c r="AS211" i="2"/>
  <c r="AR211" i="2"/>
  <c r="AQ211" i="2"/>
  <c r="AP211" i="2"/>
  <c r="AO211" i="2"/>
  <c r="AN211" i="2"/>
  <c r="AM211" i="2"/>
  <c r="AL211" i="2"/>
  <c r="AK211" i="2"/>
  <c r="AJ211" i="2"/>
  <c r="AI211" i="2"/>
  <c r="AH211" i="2"/>
  <c r="AG211" i="2"/>
  <c r="AF211" i="2"/>
  <c r="AE211" i="2"/>
  <c r="AD211" i="2"/>
  <c r="AC211" i="2"/>
  <c r="AB211" i="2"/>
  <c r="AA211" i="2"/>
  <c r="Z211" i="2"/>
  <c r="Y211" i="2"/>
  <c r="X211" i="2"/>
  <c r="W211" i="2"/>
  <c r="V211" i="2"/>
  <c r="U211" i="2"/>
  <c r="T211" i="2"/>
  <c r="S211" i="2"/>
  <c r="R211" i="2"/>
  <c r="Q211" i="2"/>
  <c r="P211" i="2"/>
  <c r="O211" i="2"/>
  <c r="N211" i="2"/>
  <c r="M211" i="2"/>
  <c r="L211" i="2"/>
  <c r="K211" i="2"/>
  <c r="J211" i="2"/>
  <c r="I211" i="2"/>
  <c r="H211" i="2"/>
  <c r="G211" i="2"/>
  <c r="F211" i="2"/>
  <c r="E211" i="2"/>
  <c r="D211" i="2"/>
  <c r="C211" i="2"/>
  <c r="AX210" i="2"/>
  <c r="AW210" i="2"/>
  <c r="AV210" i="2"/>
  <c r="AU210" i="2"/>
  <c r="AT210" i="2"/>
  <c r="AS210" i="2"/>
  <c r="AR210" i="2"/>
  <c r="AQ210" i="2"/>
  <c r="AP210" i="2"/>
  <c r="AO210" i="2"/>
  <c r="AN210" i="2"/>
  <c r="AM210" i="2"/>
  <c r="AL210" i="2"/>
  <c r="AK210" i="2"/>
  <c r="AJ210" i="2"/>
  <c r="AI210" i="2"/>
  <c r="AH210" i="2"/>
  <c r="AG210" i="2"/>
  <c r="AF210" i="2"/>
  <c r="AE210" i="2"/>
  <c r="AD210" i="2"/>
  <c r="AC210" i="2"/>
  <c r="AB210" i="2"/>
  <c r="AA210" i="2"/>
  <c r="Z210" i="2"/>
  <c r="Y210" i="2"/>
  <c r="X210" i="2"/>
  <c r="W210" i="2"/>
  <c r="V210" i="2"/>
  <c r="U210" i="2"/>
  <c r="T210" i="2"/>
  <c r="S210" i="2"/>
  <c r="R210" i="2"/>
  <c r="Q210" i="2"/>
  <c r="P210" i="2"/>
  <c r="O210" i="2"/>
  <c r="N210" i="2"/>
  <c r="M210" i="2"/>
  <c r="L210" i="2"/>
  <c r="K210" i="2"/>
  <c r="J210" i="2"/>
  <c r="I210" i="2"/>
  <c r="H210" i="2"/>
  <c r="G210" i="2"/>
  <c r="F210" i="2"/>
  <c r="E210" i="2"/>
  <c r="D210" i="2"/>
  <c r="C210" i="2"/>
  <c r="AX209" i="2"/>
  <c r="AW209" i="2"/>
  <c r="AV209" i="2"/>
  <c r="AU209" i="2"/>
  <c r="AT209" i="2"/>
  <c r="AS209" i="2"/>
  <c r="AR209" i="2"/>
  <c r="AQ209" i="2"/>
  <c r="AP209" i="2"/>
  <c r="AO209" i="2"/>
  <c r="AN209" i="2"/>
  <c r="AM209" i="2"/>
  <c r="AL209" i="2"/>
  <c r="AK209" i="2"/>
  <c r="AJ209" i="2"/>
  <c r="AI209" i="2"/>
  <c r="AH209" i="2"/>
  <c r="AG209" i="2"/>
  <c r="AF209" i="2"/>
  <c r="AE209" i="2"/>
  <c r="AD209" i="2"/>
  <c r="AC209" i="2"/>
  <c r="AB209" i="2"/>
  <c r="AA209" i="2"/>
  <c r="Z209" i="2"/>
  <c r="Y209" i="2"/>
  <c r="X209" i="2"/>
  <c r="W209" i="2"/>
  <c r="V209" i="2"/>
  <c r="U209" i="2"/>
  <c r="T209" i="2"/>
  <c r="S209" i="2"/>
  <c r="R209" i="2"/>
  <c r="Q209" i="2"/>
  <c r="P209" i="2"/>
  <c r="O209" i="2"/>
  <c r="N209" i="2"/>
  <c r="M209" i="2"/>
  <c r="L209" i="2"/>
  <c r="K209" i="2"/>
  <c r="J209" i="2"/>
  <c r="I209" i="2"/>
  <c r="H209" i="2"/>
  <c r="G209" i="2"/>
  <c r="F209" i="2"/>
  <c r="E209" i="2"/>
  <c r="D209" i="2"/>
  <c r="C209" i="2"/>
  <c r="AX208" i="2"/>
  <c r="AW208" i="2"/>
  <c r="AV208" i="2"/>
  <c r="AU208" i="2"/>
  <c r="AT208" i="2"/>
  <c r="AS208" i="2"/>
  <c r="AR208" i="2"/>
  <c r="AQ208" i="2"/>
  <c r="AP208" i="2"/>
  <c r="AO208" i="2"/>
  <c r="AN208" i="2"/>
  <c r="AM208" i="2"/>
  <c r="AL208" i="2"/>
  <c r="AK208" i="2"/>
  <c r="AJ208" i="2"/>
  <c r="AI208" i="2"/>
  <c r="AH208" i="2"/>
  <c r="AG208" i="2"/>
  <c r="AF208" i="2"/>
  <c r="AE208" i="2"/>
  <c r="AD208" i="2"/>
  <c r="AC208" i="2"/>
  <c r="AB208" i="2"/>
  <c r="AA208" i="2"/>
  <c r="Z208" i="2"/>
  <c r="Y208" i="2"/>
  <c r="X208" i="2"/>
  <c r="W208" i="2"/>
  <c r="V208" i="2"/>
  <c r="U208" i="2"/>
  <c r="T208" i="2"/>
  <c r="S208" i="2"/>
  <c r="R208" i="2"/>
  <c r="Q208" i="2"/>
  <c r="P208" i="2"/>
  <c r="O208" i="2"/>
  <c r="N208" i="2"/>
  <c r="M208" i="2"/>
  <c r="L208" i="2"/>
  <c r="K208" i="2"/>
  <c r="J208" i="2"/>
  <c r="I208" i="2"/>
  <c r="H208" i="2"/>
  <c r="G208" i="2"/>
  <c r="F208" i="2"/>
  <c r="E208" i="2"/>
  <c r="D208" i="2"/>
  <c r="C208" i="2"/>
  <c r="AX207" i="2"/>
  <c r="AW207" i="2"/>
  <c r="AV207" i="2"/>
  <c r="AU207" i="2"/>
  <c r="AT207" i="2"/>
  <c r="AS207" i="2"/>
  <c r="AR207" i="2"/>
  <c r="AQ207" i="2"/>
  <c r="AP207" i="2"/>
  <c r="AO207" i="2"/>
  <c r="AN207" i="2"/>
  <c r="AM207" i="2"/>
  <c r="AL207" i="2"/>
  <c r="AK207" i="2"/>
  <c r="AJ207" i="2"/>
  <c r="AI207" i="2"/>
  <c r="AH207" i="2"/>
  <c r="AG207" i="2"/>
  <c r="AF207" i="2"/>
  <c r="AE207" i="2"/>
  <c r="AD207" i="2"/>
  <c r="AC207" i="2"/>
  <c r="AB207" i="2"/>
  <c r="AA207" i="2"/>
  <c r="Z207" i="2"/>
  <c r="Y207" i="2"/>
  <c r="X207" i="2"/>
  <c r="W207" i="2"/>
  <c r="V207" i="2"/>
  <c r="U207" i="2"/>
  <c r="T207" i="2"/>
  <c r="S207" i="2"/>
  <c r="R207" i="2"/>
  <c r="Q207" i="2"/>
  <c r="P207" i="2"/>
  <c r="O207" i="2"/>
  <c r="N207" i="2"/>
  <c r="M207" i="2"/>
  <c r="L207" i="2"/>
  <c r="K207" i="2"/>
  <c r="J207" i="2"/>
  <c r="I207" i="2"/>
  <c r="H207" i="2"/>
  <c r="G207" i="2"/>
  <c r="F207" i="2"/>
  <c r="E207" i="2"/>
  <c r="D207" i="2"/>
  <c r="C207" i="2"/>
  <c r="AX206" i="2"/>
  <c r="AW206" i="2"/>
  <c r="AV206" i="2"/>
  <c r="AU206" i="2"/>
  <c r="AT206" i="2"/>
  <c r="AS206" i="2"/>
  <c r="AR206" i="2"/>
  <c r="AQ206" i="2"/>
  <c r="AP206" i="2"/>
  <c r="AO206" i="2"/>
  <c r="AN206" i="2"/>
  <c r="AM206" i="2"/>
  <c r="AL206" i="2"/>
  <c r="AK206" i="2"/>
  <c r="AJ206" i="2"/>
  <c r="AI206" i="2"/>
  <c r="AH206" i="2"/>
  <c r="AG206" i="2"/>
  <c r="AF206" i="2"/>
  <c r="AE206" i="2"/>
  <c r="AD206" i="2"/>
  <c r="AC206" i="2"/>
  <c r="AB206" i="2"/>
  <c r="AA206" i="2"/>
  <c r="Z206" i="2"/>
  <c r="Y206" i="2"/>
  <c r="X206" i="2"/>
  <c r="W206" i="2"/>
  <c r="V206" i="2"/>
  <c r="U206" i="2"/>
  <c r="T206" i="2"/>
  <c r="S206" i="2"/>
  <c r="R206" i="2"/>
  <c r="Q206" i="2"/>
  <c r="P206" i="2"/>
  <c r="O206" i="2"/>
  <c r="N206" i="2"/>
  <c r="M206" i="2"/>
  <c r="L206" i="2"/>
  <c r="K206" i="2"/>
  <c r="J206" i="2"/>
  <c r="I206" i="2"/>
  <c r="H206" i="2"/>
  <c r="G206" i="2"/>
  <c r="F206" i="2"/>
  <c r="E206" i="2"/>
  <c r="D206" i="2"/>
  <c r="C206" i="2"/>
  <c r="AX205" i="2"/>
  <c r="AW205" i="2"/>
  <c r="AV205" i="2"/>
  <c r="AU205" i="2"/>
  <c r="AT205" i="2"/>
  <c r="AS205" i="2"/>
  <c r="AR205" i="2"/>
  <c r="AQ205" i="2"/>
  <c r="AP205" i="2"/>
  <c r="AO205" i="2"/>
  <c r="AN205" i="2"/>
  <c r="AM205" i="2"/>
  <c r="AL205" i="2"/>
  <c r="AK205" i="2"/>
  <c r="AJ205" i="2"/>
  <c r="AI205" i="2"/>
  <c r="AH205" i="2"/>
  <c r="AG205" i="2"/>
  <c r="AF205" i="2"/>
  <c r="AE205" i="2"/>
  <c r="AD205" i="2"/>
  <c r="AC205" i="2"/>
  <c r="AB205" i="2"/>
  <c r="AA205" i="2"/>
  <c r="Z205" i="2"/>
  <c r="Y205" i="2"/>
  <c r="X205" i="2"/>
  <c r="W205" i="2"/>
  <c r="V205" i="2"/>
  <c r="U205" i="2"/>
  <c r="T205" i="2"/>
  <c r="S205" i="2"/>
  <c r="R205" i="2"/>
  <c r="Q205" i="2"/>
  <c r="P205" i="2"/>
  <c r="O205" i="2"/>
  <c r="N205" i="2"/>
  <c r="M205" i="2"/>
  <c r="L205" i="2"/>
  <c r="K205" i="2"/>
  <c r="J205" i="2"/>
  <c r="I205" i="2"/>
  <c r="H205" i="2"/>
  <c r="G205" i="2"/>
  <c r="F205" i="2"/>
  <c r="E205" i="2"/>
  <c r="D205" i="2"/>
  <c r="C205" i="2"/>
  <c r="AX204" i="2"/>
  <c r="AW204" i="2"/>
  <c r="AV204" i="2"/>
  <c r="AU204" i="2"/>
  <c r="AT204" i="2"/>
  <c r="AS204" i="2"/>
  <c r="AR204" i="2"/>
  <c r="AQ204" i="2"/>
  <c r="AP204" i="2"/>
  <c r="AO204" i="2"/>
  <c r="AN204" i="2"/>
  <c r="AM204" i="2"/>
  <c r="AL204" i="2"/>
  <c r="AK204" i="2"/>
  <c r="AJ204" i="2"/>
  <c r="AI204" i="2"/>
  <c r="AH204" i="2"/>
  <c r="AG204" i="2"/>
  <c r="AF204" i="2"/>
  <c r="AE204" i="2"/>
  <c r="AD204" i="2"/>
  <c r="AC204" i="2"/>
  <c r="AB204" i="2"/>
  <c r="AA204" i="2"/>
  <c r="Z204" i="2"/>
  <c r="Y204" i="2"/>
  <c r="X204" i="2"/>
  <c r="W204" i="2"/>
  <c r="V204" i="2"/>
  <c r="U204" i="2"/>
  <c r="T204" i="2"/>
  <c r="S204" i="2"/>
  <c r="R204" i="2"/>
  <c r="Q204" i="2"/>
  <c r="P204" i="2"/>
  <c r="O204" i="2"/>
  <c r="N204" i="2"/>
  <c r="M204" i="2"/>
  <c r="L204" i="2"/>
  <c r="K204" i="2"/>
  <c r="J204" i="2"/>
  <c r="I204" i="2"/>
  <c r="H204" i="2"/>
  <c r="G204" i="2"/>
  <c r="F204" i="2"/>
  <c r="E204" i="2"/>
  <c r="D204" i="2"/>
  <c r="C204" i="2"/>
  <c r="AX203" i="2"/>
  <c r="AW203" i="2"/>
  <c r="AV203" i="2"/>
  <c r="AU203" i="2"/>
  <c r="AT203" i="2"/>
  <c r="AS203" i="2"/>
  <c r="AR203" i="2"/>
  <c r="AQ203" i="2"/>
  <c r="AP203" i="2"/>
  <c r="AO203" i="2"/>
  <c r="AN203" i="2"/>
  <c r="AM203" i="2"/>
  <c r="AL203" i="2"/>
  <c r="AK203" i="2"/>
  <c r="AJ203" i="2"/>
  <c r="AI203" i="2"/>
  <c r="AH203" i="2"/>
  <c r="AG203" i="2"/>
  <c r="AF203" i="2"/>
  <c r="AE203" i="2"/>
  <c r="AD203" i="2"/>
  <c r="AC203" i="2"/>
  <c r="AB203" i="2"/>
  <c r="AA203" i="2"/>
  <c r="Z203" i="2"/>
  <c r="Y203" i="2"/>
  <c r="X203" i="2"/>
  <c r="W203" i="2"/>
  <c r="V203" i="2"/>
  <c r="U203" i="2"/>
  <c r="T203" i="2"/>
  <c r="S203" i="2"/>
  <c r="R203" i="2"/>
  <c r="Q203" i="2"/>
  <c r="P203" i="2"/>
  <c r="O203" i="2"/>
  <c r="N203" i="2"/>
  <c r="M203" i="2"/>
  <c r="L203" i="2"/>
  <c r="K203" i="2"/>
  <c r="J203" i="2"/>
  <c r="I203" i="2"/>
  <c r="H203" i="2"/>
  <c r="G203" i="2"/>
  <c r="F203" i="2"/>
  <c r="E203" i="2"/>
  <c r="D203" i="2"/>
  <c r="C203" i="2"/>
  <c r="AX202" i="2"/>
  <c r="AW202" i="2"/>
  <c r="AV202" i="2"/>
  <c r="AU202" i="2"/>
  <c r="AT202" i="2"/>
  <c r="AS202" i="2"/>
  <c r="AR202" i="2"/>
  <c r="AQ202" i="2"/>
  <c r="AP202" i="2"/>
  <c r="AO202" i="2"/>
  <c r="AN202" i="2"/>
  <c r="AM202" i="2"/>
  <c r="AL202" i="2"/>
  <c r="AK202" i="2"/>
  <c r="AJ202" i="2"/>
  <c r="AI202" i="2"/>
  <c r="AH202" i="2"/>
  <c r="AG202" i="2"/>
  <c r="AF202" i="2"/>
  <c r="AE202" i="2"/>
  <c r="AD202" i="2"/>
  <c r="AC202" i="2"/>
  <c r="AB202" i="2"/>
  <c r="AA202" i="2"/>
  <c r="Z202" i="2"/>
  <c r="Y202" i="2"/>
  <c r="X202" i="2"/>
  <c r="W202" i="2"/>
  <c r="V202" i="2"/>
  <c r="U202" i="2"/>
  <c r="T202" i="2"/>
  <c r="S202" i="2"/>
  <c r="R202" i="2"/>
  <c r="Q202" i="2"/>
  <c r="P202" i="2"/>
  <c r="O202" i="2"/>
  <c r="N202" i="2"/>
  <c r="M202" i="2"/>
  <c r="L202" i="2"/>
  <c r="K202" i="2"/>
  <c r="J202" i="2"/>
  <c r="I202" i="2"/>
  <c r="H202" i="2"/>
  <c r="G202" i="2"/>
  <c r="F202" i="2"/>
  <c r="E202" i="2"/>
  <c r="D202" i="2"/>
  <c r="C202" i="2"/>
  <c r="AX201" i="2"/>
  <c r="AW201" i="2"/>
  <c r="AV201" i="2"/>
  <c r="AU201" i="2"/>
  <c r="AT201" i="2"/>
  <c r="AS201" i="2"/>
  <c r="AR201" i="2"/>
  <c r="AQ201" i="2"/>
  <c r="AP201" i="2"/>
  <c r="AO201" i="2"/>
  <c r="AN201" i="2"/>
  <c r="AM201" i="2"/>
  <c r="AL201" i="2"/>
  <c r="AK201" i="2"/>
  <c r="AJ201" i="2"/>
  <c r="AI201" i="2"/>
  <c r="AH201" i="2"/>
  <c r="AG201" i="2"/>
  <c r="AF201" i="2"/>
  <c r="AE201" i="2"/>
  <c r="AD201" i="2"/>
  <c r="AC201" i="2"/>
  <c r="AB201" i="2"/>
  <c r="AA201" i="2"/>
  <c r="Z201" i="2"/>
  <c r="Y201" i="2"/>
  <c r="X201" i="2"/>
  <c r="W201" i="2"/>
  <c r="V201" i="2"/>
  <c r="U201" i="2"/>
  <c r="T201" i="2"/>
  <c r="S201" i="2"/>
  <c r="R201" i="2"/>
  <c r="Q201" i="2"/>
  <c r="P201" i="2"/>
  <c r="O201" i="2"/>
  <c r="N201" i="2"/>
  <c r="M201" i="2"/>
  <c r="L201" i="2"/>
  <c r="K201" i="2"/>
  <c r="J201" i="2"/>
  <c r="I201" i="2"/>
  <c r="H201" i="2"/>
  <c r="G201" i="2"/>
  <c r="F201" i="2"/>
  <c r="E201" i="2"/>
  <c r="D201" i="2"/>
  <c r="C201" i="2"/>
  <c r="AX200" i="2"/>
  <c r="AW200" i="2"/>
  <c r="AV200" i="2"/>
  <c r="AU200" i="2"/>
  <c r="AT200" i="2"/>
  <c r="AS200" i="2"/>
  <c r="AR200" i="2"/>
  <c r="AQ200" i="2"/>
  <c r="AP200" i="2"/>
  <c r="AO200" i="2"/>
  <c r="AN200" i="2"/>
  <c r="AM200" i="2"/>
  <c r="AL200" i="2"/>
  <c r="AK200" i="2"/>
  <c r="AJ200" i="2"/>
  <c r="AI200" i="2"/>
  <c r="AH200" i="2"/>
  <c r="AG200" i="2"/>
  <c r="AF200" i="2"/>
  <c r="AE200" i="2"/>
  <c r="AD200" i="2"/>
  <c r="AC200" i="2"/>
  <c r="AB200" i="2"/>
  <c r="AA200" i="2"/>
  <c r="Z200" i="2"/>
  <c r="Y200" i="2"/>
  <c r="X200" i="2"/>
  <c r="W200" i="2"/>
  <c r="V200" i="2"/>
  <c r="U200" i="2"/>
  <c r="T200" i="2"/>
  <c r="S200" i="2"/>
  <c r="R200" i="2"/>
  <c r="Q200" i="2"/>
  <c r="P200" i="2"/>
  <c r="O200" i="2"/>
  <c r="N200" i="2"/>
  <c r="M200" i="2"/>
  <c r="L200" i="2"/>
  <c r="K200" i="2"/>
  <c r="J200" i="2"/>
  <c r="I200" i="2"/>
  <c r="H200" i="2"/>
  <c r="G200" i="2"/>
  <c r="F200" i="2"/>
  <c r="E200" i="2"/>
  <c r="D200" i="2"/>
  <c r="C200" i="2"/>
  <c r="AX199" i="2"/>
  <c r="AW199" i="2"/>
  <c r="AV199" i="2"/>
  <c r="AU199" i="2"/>
  <c r="AT199" i="2"/>
  <c r="AS199" i="2"/>
  <c r="AR199" i="2"/>
  <c r="AQ199" i="2"/>
  <c r="AP199" i="2"/>
  <c r="AO199" i="2"/>
  <c r="AN199" i="2"/>
  <c r="AM199" i="2"/>
  <c r="AL199" i="2"/>
  <c r="AK199" i="2"/>
  <c r="AJ199" i="2"/>
  <c r="AI199" i="2"/>
  <c r="AH199" i="2"/>
  <c r="AG199" i="2"/>
  <c r="AF199" i="2"/>
  <c r="AE199" i="2"/>
  <c r="AD199" i="2"/>
  <c r="AC199" i="2"/>
  <c r="AB199" i="2"/>
  <c r="AA199" i="2"/>
  <c r="Z199" i="2"/>
  <c r="Y199" i="2"/>
  <c r="X199" i="2"/>
  <c r="W199" i="2"/>
  <c r="V199" i="2"/>
  <c r="U199" i="2"/>
  <c r="T199" i="2"/>
  <c r="S199" i="2"/>
  <c r="R199" i="2"/>
  <c r="Q199" i="2"/>
  <c r="P199" i="2"/>
  <c r="O199" i="2"/>
  <c r="N199" i="2"/>
  <c r="M199" i="2"/>
  <c r="L199" i="2"/>
  <c r="K199" i="2"/>
  <c r="J199" i="2"/>
  <c r="I199" i="2"/>
  <c r="H199" i="2"/>
  <c r="G199" i="2"/>
  <c r="F199" i="2"/>
  <c r="E199" i="2"/>
  <c r="D199" i="2"/>
  <c r="C199" i="2"/>
  <c r="AX198" i="2"/>
  <c r="AW198" i="2"/>
  <c r="AV198" i="2"/>
  <c r="AU198" i="2"/>
  <c r="AT198" i="2"/>
  <c r="AS198" i="2"/>
  <c r="AR198" i="2"/>
  <c r="AQ198" i="2"/>
  <c r="AP198" i="2"/>
  <c r="AO198" i="2"/>
  <c r="AN198" i="2"/>
  <c r="AM198" i="2"/>
  <c r="AL198" i="2"/>
  <c r="AK198" i="2"/>
  <c r="AJ198" i="2"/>
  <c r="AI198" i="2"/>
  <c r="AH198" i="2"/>
  <c r="AG198" i="2"/>
  <c r="AF198" i="2"/>
  <c r="AE198" i="2"/>
  <c r="AD198" i="2"/>
  <c r="AC198" i="2"/>
  <c r="AB198" i="2"/>
  <c r="AA198" i="2"/>
  <c r="Z198" i="2"/>
  <c r="Y198" i="2"/>
  <c r="X198" i="2"/>
  <c r="W198" i="2"/>
  <c r="V198" i="2"/>
  <c r="U198" i="2"/>
  <c r="T198" i="2"/>
  <c r="S198" i="2"/>
  <c r="R198" i="2"/>
  <c r="Q198" i="2"/>
  <c r="P198" i="2"/>
  <c r="O198" i="2"/>
  <c r="N198" i="2"/>
  <c r="M198" i="2"/>
  <c r="L198" i="2"/>
  <c r="K198" i="2"/>
  <c r="J198" i="2"/>
  <c r="I198" i="2"/>
  <c r="H198" i="2"/>
  <c r="G198" i="2"/>
  <c r="F198" i="2"/>
  <c r="E198" i="2"/>
  <c r="D198" i="2"/>
  <c r="C198" i="2"/>
  <c r="AX197" i="2"/>
  <c r="AW197" i="2"/>
  <c r="AV197" i="2"/>
  <c r="AU197" i="2"/>
  <c r="AT197" i="2"/>
  <c r="AS197" i="2"/>
  <c r="AR197" i="2"/>
  <c r="AQ197" i="2"/>
  <c r="AP197" i="2"/>
  <c r="AO197" i="2"/>
  <c r="AN197" i="2"/>
  <c r="AM197" i="2"/>
  <c r="AL197" i="2"/>
  <c r="AK197" i="2"/>
  <c r="AJ197" i="2"/>
  <c r="AI197" i="2"/>
  <c r="AH197" i="2"/>
  <c r="AG197" i="2"/>
  <c r="AF197" i="2"/>
  <c r="AE197" i="2"/>
  <c r="AD197" i="2"/>
  <c r="AC197" i="2"/>
  <c r="AB197" i="2"/>
  <c r="AA197" i="2"/>
  <c r="Z197" i="2"/>
  <c r="Y197" i="2"/>
  <c r="X197" i="2"/>
  <c r="W197" i="2"/>
  <c r="V197" i="2"/>
  <c r="U197" i="2"/>
  <c r="T197" i="2"/>
  <c r="S197" i="2"/>
  <c r="R197" i="2"/>
  <c r="Q197" i="2"/>
  <c r="P197" i="2"/>
  <c r="O197" i="2"/>
  <c r="N197" i="2"/>
  <c r="M197" i="2"/>
  <c r="L197" i="2"/>
  <c r="K197" i="2"/>
  <c r="J197" i="2"/>
  <c r="I197" i="2"/>
  <c r="H197" i="2"/>
  <c r="G197" i="2"/>
  <c r="F197" i="2"/>
  <c r="E197" i="2"/>
  <c r="D197" i="2"/>
  <c r="C197" i="2"/>
  <c r="AX196" i="2"/>
  <c r="AW196" i="2"/>
  <c r="AV196" i="2"/>
  <c r="AU196" i="2"/>
  <c r="AT196" i="2"/>
  <c r="AS196" i="2"/>
  <c r="AR196" i="2"/>
  <c r="AQ196" i="2"/>
  <c r="AP196" i="2"/>
  <c r="AO196" i="2"/>
  <c r="AN196" i="2"/>
  <c r="AM196" i="2"/>
  <c r="AL196" i="2"/>
  <c r="AK196" i="2"/>
  <c r="AJ196" i="2"/>
  <c r="AI196" i="2"/>
  <c r="AH196" i="2"/>
  <c r="AG196" i="2"/>
  <c r="AF196" i="2"/>
  <c r="AE196" i="2"/>
  <c r="AD196" i="2"/>
  <c r="AC196" i="2"/>
  <c r="AB196" i="2"/>
  <c r="AA196" i="2"/>
  <c r="Z196" i="2"/>
  <c r="Y196" i="2"/>
  <c r="X196" i="2"/>
  <c r="W196" i="2"/>
  <c r="V196" i="2"/>
  <c r="U196" i="2"/>
  <c r="T196" i="2"/>
  <c r="S196" i="2"/>
  <c r="R196" i="2"/>
  <c r="Q196" i="2"/>
  <c r="P196" i="2"/>
  <c r="O196" i="2"/>
  <c r="N196" i="2"/>
  <c r="M196" i="2"/>
  <c r="L196" i="2"/>
  <c r="K196" i="2"/>
  <c r="J196" i="2"/>
  <c r="I196" i="2"/>
  <c r="H196" i="2"/>
  <c r="G196" i="2"/>
  <c r="F196" i="2"/>
  <c r="E196" i="2"/>
  <c r="D196" i="2"/>
  <c r="C196" i="2"/>
  <c r="AX195" i="2"/>
  <c r="AW195" i="2"/>
  <c r="AV195" i="2"/>
  <c r="AU195" i="2"/>
  <c r="AT195" i="2"/>
  <c r="AS195" i="2"/>
  <c r="AR195" i="2"/>
  <c r="AQ195" i="2"/>
  <c r="AP195" i="2"/>
  <c r="AO195" i="2"/>
  <c r="AN195" i="2"/>
  <c r="AM195" i="2"/>
  <c r="AL195" i="2"/>
  <c r="AK195" i="2"/>
  <c r="AJ195" i="2"/>
  <c r="AI195" i="2"/>
  <c r="AH195" i="2"/>
  <c r="AG195" i="2"/>
  <c r="AF195" i="2"/>
  <c r="AE195" i="2"/>
  <c r="AD195" i="2"/>
  <c r="AC195" i="2"/>
  <c r="AB195" i="2"/>
  <c r="AA195" i="2"/>
  <c r="Z195" i="2"/>
  <c r="Y195" i="2"/>
  <c r="X195" i="2"/>
  <c r="W195" i="2"/>
  <c r="V195" i="2"/>
  <c r="U195" i="2"/>
  <c r="T195" i="2"/>
  <c r="S195" i="2"/>
  <c r="R195" i="2"/>
  <c r="Q195" i="2"/>
  <c r="P195" i="2"/>
  <c r="O195" i="2"/>
  <c r="N195" i="2"/>
  <c r="M195" i="2"/>
  <c r="L195" i="2"/>
  <c r="K195" i="2"/>
  <c r="J195" i="2"/>
  <c r="I195" i="2"/>
  <c r="H195" i="2"/>
  <c r="G195" i="2"/>
  <c r="F195" i="2"/>
  <c r="E195" i="2"/>
  <c r="D195" i="2"/>
  <c r="C195" i="2"/>
  <c r="AX194" i="2"/>
  <c r="AW194" i="2"/>
  <c r="AV194" i="2"/>
  <c r="AU194" i="2"/>
  <c r="AT194" i="2"/>
  <c r="AS194" i="2"/>
  <c r="AR194" i="2"/>
  <c r="AQ194" i="2"/>
  <c r="AP194" i="2"/>
  <c r="AO194" i="2"/>
  <c r="AN194" i="2"/>
  <c r="AM194" i="2"/>
  <c r="AL194" i="2"/>
  <c r="AK194" i="2"/>
  <c r="AJ194" i="2"/>
  <c r="AI194" i="2"/>
  <c r="AH194" i="2"/>
  <c r="AG194" i="2"/>
  <c r="AF194" i="2"/>
  <c r="AE194" i="2"/>
  <c r="AD194" i="2"/>
  <c r="AC194" i="2"/>
  <c r="AB194" i="2"/>
  <c r="AA194" i="2"/>
  <c r="Z194" i="2"/>
  <c r="Y194" i="2"/>
  <c r="X194" i="2"/>
  <c r="W194" i="2"/>
  <c r="V194" i="2"/>
  <c r="U194" i="2"/>
  <c r="T194" i="2"/>
  <c r="S194" i="2"/>
  <c r="R194" i="2"/>
  <c r="Q194" i="2"/>
  <c r="P194" i="2"/>
  <c r="O194" i="2"/>
  <c r="N194" i="2"/>
  <c r="M194" i="2"/>
  <c r="L194" i="2"/>
  <c r="K194" i="2"/>
  <c r="J194" i="2"/>
  <c r="I194" i="2"/>
  <c r="H194" i="2"/>
  <c r="G194" i="2"/>
  <c r="F194" i="2"/>
  <c r="E194" i="2"/>
  <c r="D194" i="2"/>
  <c r="C194" i="2"/>
  <c r="AX193" i="2"/>
  <c r="AW193" i="2"/>
  <c r="AV193" i="2"/>
  <c r="AU193" i="2"/>
  <c r="AT193" i="2"/>
  <c r="AS193" i="2"/>
  <c r="AR193" i="2"/>
  <c r="AQ193" i="2"/>
  <c r="AP193" i="2"/>
  <c r="AO193" i="2"/>
  <c r="AN193" i="2"/>
  <c r="AM193" i="2"/>
  <c r="AL193" i="2"/>
  <c r="AK193" i="2"/>
  <c r="AJ193" i="2"/>
  <c r="AI193" i="2"/>
  <c r="AH193" i="2"/>
  <c r="AG193" i="2"/>
  <c r="AF193" i="2"/>
  <c r="AE193" i="2"/>
  <c r="AD193" i="2"/>
  <c r="AC193" i="2"/>
  <c r="AB193" i="2"/>
  <c r="AA193" i="2"/>
  <c r="Z193" i="2"/>
  <c r="Y193" i="2"/>
  <c r="X193" i="2"/>
  <c r="W193" i="2"/>
  <c r="V193" i="2"/>
  <c r="U193" i="2"/>
  <c r="T193" i="2"/>
  <c r="S193" i="2"/>
  <c r="R193" i="2"/>
  <c r="Q193" i="2"/>
  <c r="P193" i="2"/>
  <c r="O193" i="2"/>
  <c r="N193" i="2"/>
  <c r="M193" i="2"/>
  <c r="L193" i="2"/>
  <c r="K193" i="2"/>
  <c r="J193" i="2"/>
  <c r="I193" i="2"/>
  <c r="H193" i="2"/>
  <c r="G193" i="2"/>
  <c r="F193" i="2"/>
  <c r="E193" i="2"/>
  <c r="D193" i="2"/>
  <c r="C193" i="2"/>
  <c r="AX192" i="2"/>
  <c r="AW192" i="2"/>
  <c r="AV192" i="2"/>
  <c r="AU192" i="2"/>
  <c r="AT192" i="2"/>
  <c r="AS192" i="2"/>
  <c r="AR192" i="2"/>
  <c r="AQ192" i="2"/>
  <c r="AP192" i="2"/>
  <c r="AO192" i="2"/>
  <c r="AN192" i="2"/>
  <c r="AM192" i="2"/>
  <c r="AL192" i="2"/>
  <c r="AK192" i="2"/>
  <c r="AJ192" i="2"/>
  <c r="AI192" i="2"/>
  <c r="AH192" i="2"/>
  <c r="AG192" i="2"/>
  <c r="AF192" i="2"/>
  <c r="AE192" i="2"/>
  <c r="AD192" i="2"/>
  <c r="AC192" i="2"/>
  <c r="AB192" i="2"/>
  <c r="AA192" i="2"/>
  <c r="Z192" i="2"/>
  <c r="Y192" i="2"/>
  <c r="X192" i="2"/>
  <c r="W192" i="2"/>
  <c r="V192" i="2"/>
  <c r="U192" i="2"/>
  <c r="T192" i="2"/>
  <c r="S192" i="2"/>
  <c r="R192" i="2"/>
  <c r="Q192" i="2"/>
  <c r="P192" i="2"/>
  <c r="O192" i="2"/>
  <c r="N192" i="2"/>
  <c r="M192" i="2"/>
  <c r="L192" i="2"/>
  <c r="K192" i="2"/>
  <c r="J192" i="2"/>
  <c r="I192" i="2"/>
  <c r="H192" i="2"/>
  <c r="G192" i="2"/>
  <c r="F192" i="2"/>
  <c r="E192" i="2"/>
  <c r="D192" i="2"/>
  <c r="C192" i="2"/>
  <c r="AX191" i="2"/>
  <c r="AW191" i="2"/>
  <c r="AV191" i="2"/>
  <c r="AU191" i="2"/>
  <c r="AT191" i="2"/>
  <c r="AS191" i="2"/>
  <c r="AR191" i="2"/>
  <c r="AQ191" i="2"/>
  <c r="AP191" i="2"/>
  <c r="AO191" i="2"/>
  <c r="AN191" i="2"/>
  <c r="AM191" i="2"/>
  <c r="AL191" i="2"/>
  <c r="AK191" i="2"/>
  <c r="AJ191" i="2"/>
  <c r="AI191" i="2"/>
  <c r="AH191" i="2"/>
  <c r="AG191" i="2"/>
  <c r="AF191" i="2"/>
  <c r="AE191" i="2"/>
  <c r="AD191" i="2"/>
  <c r="AC191" i="2"/>
  <c r="AB191" i="2"/>
  <c r="AA191" i="2"/>
  <c r="Z191" i="2"/>
  <c r="Y191" i="2"/>
  <c r="X191" i="2"/>
  <c r="W191" i="2"/>
  <c r="V191" i="2"/>
  <c r="U191" i="2"/>
  <c r="T191" i="2"/>
  <c r="S191" i="2"/>
  <c r="R191" i="2"/>
  <c r="Q191" i="2"/>
  <c r="P191" i="2"/>
  <c r="O191" i="2"/>
  <c r="N191" i="2"/>
  <c r="M191" i="2"/>
  <c r="L191" i="2"/>
  <c r="K191" i="2"/>
  <c r="J191" i="2"/>
  <c r="I191" i="2"/>
  <c r="H191" i="2"/>
  <c r="G191" i="2"/>
  <c r="F191" i="2"/>
  <c r="E191" i="2"/>
  <c r="D191" i="2"/>
  <c r="C191" i="2"/>
  <c r="AX190" i="2"/>
  <c r="AW190" i="2"/>
  <c r="AV190" i="2"/>
  <c r="AU190" i="2"/>
  <c r="AT190" i="2"/>
  <c r="AS190" i="2"/>
  <c r="AR190" i="2"/>
  <c r="AQ190" i="2"/>
  <c r="AP190" i="2"/>
  <c r="AO190" i="2"/>
  <c r="AN190" i="2"/>
  <c r="AM190" i="2"/>
  <c r="AL190" i="2"/>
  <c r="AK190" i="2"/>
  <c r="AJ190" i="2"/>
  <c r="AI190" i="2"/>
  <c r="AH190" i="2"/>
  <c r="AG190" i="2"/>
  <c r="AF190" i="2"/>
  <c r="AE190" i="2"/>
  <c r="AD190" i="2"/>
  <c r="AC190" i="2"/>
  <c r="AB190" i="2"/>
  <c r="AA190" i="2"/>
  <c r="Z190" i="2"/>
  <c r="Y190" i="2"/>
  <c r="X190" i="2"/>
  <c r="W190" i="2"/>
  <c r="V190" i="2"/>
  <c r="U190" i="2"/>
  <c r="T190" i="2"/>
  <c r="S190" i="2"/>
  <c r="R190" i="2"/>
  <c r="Q190" i="2"/>
  <c r="P190" i="2"/>
  <c r="O190" i="2"/>
  <c r="N190" i="2"/>
  <c r="M190" i="2"/>
  <c r="L190" i="2"/>
  <c r="K190" i="2"/>
  <c r="J190" i="2"/>
  <c r="I190" i="2"/>
  <c r="H190" i="2"/>
  <c r="G190" i="2"/>
  <c r="F190" i="2"/>
  <c r="E190" i="2"/>
  <c r="D190" i="2"/>
  <c r="C190" i="2"/>
  <c r="AX189" i="2"/>
  <c r="AW189" i="2"/>
  <c r="AV189" i="2"/>
  <c r="AU189" i="2"/>
  <c r="AT189" i="2"/>
  <c r="AS189" i="2"/>
  <c r="AR189" i="2"/>
  <c r="AQ189" i="2"/>
  <c r="AP189" i="2"/>
  <c r="AO189" i="2"/>
  <c r="AN189" i="2"/>
  <c r="AM189" i="2"/>
  <c r="AL189" i="2"/>
  <c r="AK189" i="2"/>
  <c r="AJ189" i="2"/>
  <c r="AI189" i="2"/>
  <c r="AH189" i="2"/>
  <c r="AG189" i="2"/>
  <c r="AF189" i="2"/>
  <c r="AE189" i="2"/>
  <c r="AD189" i="2"/>
  <c r="AC189" i="2"/>
  <c r="AB189" i="2"/>
  <c r="AA189" i="2"/>
  <c r="Z189" i="2"/>
  <c r="Y189" i="2"/>
  <c r="X189" i="2"/>
  <c r="W189" i="2"/>
  <c r="V189" i="2"/>
  <c r="U189" i="2"/>
  <c r="T189" i="2"/>
  <c r="S189" i="2"/>
  <c r="R189" i="2"/>
  <c r="Q189" i="2"/>
  <c r="P189" i="2"/>
  <c r="O189" i="2"/>
  <c r="N189" i="2"/>
  <c r="M189" i="2"/>
  <c r="L189" i="2"/>
  <c r="K189" i="2"/>
  <c r="J189" i="2"/>
  <c r="I189" i="2"/>
  <c r="H189" i="2"/>
  <c r="G189" i="2"/>
  <c r="F189" i="2"/>
  <c r="E189" i="2"/>
  <c r="D189" i="2"/>
  <c r="C189" i="2"/>
  <c r="AX188" i="2"/>
  <c r="AX282" i="2" s="1"/>
  <c r="AW188" i="2"/>
  <c r="AW282" i="2" s="1"/>
  <c r="AV188" i="2"/>
  <c r="AV282" i="2" s="1"/>
  <c r="AU188" i="2"/>
  <c r="AT188" i="2"/>
  <c r="AT282" i="2" s="1"/>
  <c r="AS188" i="2"/>
  <c r="AS282" i="2" s="1"/>
  <c r="AR188" i="2"/>
  <c r="AR282" i="2" s="1"/>
  <c r="AQ188" i="2"/>
  <c r="AP188" i="2"/>
  <c r="AP282" i="2" s="1"/>
  <c r="AO188" i="2"/>
  <c r="AN188" i="2"/>
  <c r="AN282" i="2" s="1"/>
  <c r="AM188" i="2"/>
  <c r="AM279" i="2" s="1"/>
  <c r="AL188" i="2"/>
  <c r="AL282" i="2" s="1"/>
  <c r="AK188" i="2"/>
  <c r="AK282" i="2" s="1"/>
  <c r="AJ188" i="2"/>
  <c r="AJ282" i="2" s="1"/>
  <c r="AI188" i="2"/>
  <c r="AH188" i="2"/>
  <c r="AH282" i="2" s="1"/>
  <c r="AG188" i="2"/>
  <c r="AG282" i="2" s="1"/>
  <c r="AF188" i="2"/>
  <c r="AF282" i="2" s="1"/>
  <c r="AE188" i="2"/>
  <c r="AD188" i="2"/>
  <c r="AD282" i="2" s="1"/>
  <c r="AC188" i="2"/>
  <c r="AC282" i="2" s="1"/>
  <c r="AB188" i="2"/>
  <c r="AB282" i="2" s="1"/>
  <c r="AA188" i="2"/>
  <c r="Z188" i="2"/>
  <c r="Z282" i="2" s="1"/>
  <c r="Y188" i="2"/>
  <c r="Y282" i="2" s="1"/>
  <c r="X188" i="2"/>
  <c r="X282" i="2" s="1"/>
  <c r="W188" i="2"/>
  <c r="V188" i="2"/>
  <c r="V282" i="2" s="1"/>
  <c r="U188" i="2"/>
  <c r="U282" i="2" s="1"/>
  <c r="T188" i="2"/>
  <c r="T282" i="2" s="1"/>
  <c r="S188" i="2"/>
  <c r="R188" i="2"/>
  <c r="R282" i="2" s="1"/>
  <c r="Q188" i="2"/>
  <c r="Q282" i="2" s="1"/>
  <c r="P188" i="2"/>
  <c r="P282" i="2" s="1"/>
  <c r="O188" i="2"/>
  <c r="N188" i="2"/>
  <c r="N282" i="2" s="1"/>
  <c r="M188" i="2"/>
  <c r="M282" i="2" s="1"/>
  <c r="L188" i="2"/>
  <c r="L282" i="2" s="1"/>
  <c r="K188" i="2"/>
  <c r="J188" i="2"/>
  <c r="J282" i="2" s="1"/>
  <c r="I188" i="2"/>
  <c r="I282" i="2" s="1"/>
  <c r="H188" i="2"/>
  <c r="H282" i="2" s="1"/>
  <c r="G188" i="2"/>
  <c r="F188" i="2"/>
  <c r="F282" i="2" s="1"/>
  <c r="E188" i="2"/>
  <c r="E282" i="2" s="1"/>
  <c r="D188" i="2"/>
  <c r="D282" i="2" s="1"/>
  <c r="C188" i="2"/>
  <c r="C282" i="2" s="1"/>
  <c r="AX187" i="2"/>
  <c r="AX281" i="2" s="1"/>
  <c r="AW187" i="2"/>
  <c r="AW281" i="2" s="1"/>
  <c r="AV187" i="2"/>
  <c r="AV281" i="2" s="1"/>
  <c r="AU187" i="2"/>
  <c r="AU281" i="2" s="1"/>
  <c r="AT187" i="2"/>
  <c r="AT281" i="2" s="1"/>
  <c r="AS187" i="2"/>
  <c r="AS281" i="2" s="1"/>
  <c r="AR187" i="2"/>
  <c r="AR281" i="2" s="1"/>
  <c r="AQ187" i="2"/>
  <c r="AP187" i="2"/>
  <c r="AP281" i="2" s="1"/>
  <c r="AO187" i="2"/>
  <c r="AO281" i="2" s="1"/>
  <c r="AN187" i="2"/>
  <c r="AN281" i="2" s="1"/>
  <c r="AM187" i="2"/>
  <c r="AM281" i="2" s="1"/>
  <c r="AL187" i="2"/>
  <c r="AL281" i="2" s="1"/>
  <c r="AK187" i="2"/>
  <c r="AK281" i="2" s="1"/>
  <c r="AJ187" i="2"/>
  <c r="AJ281" i="2" s="1"/>
  <c r="AI187" i="2"/>
  <c r="AI281" i="2" s="1"/>
  <c r="AH187" i="2"/>
  <c r="AH281" i="2" s="1"/>
  <c r="AG187" i="2"/>
  <c r="AG281" i="2" s="1"/>
  <c r="AF187" i="2"/>
  <c r="AF281" i="2" s="1"/>
  <c r="AE187" i="2"/>
  <c r="AD187" i="2"/>
  <c r="AD281" i="2" s="1"/>
  <c r="AC187" i="2"/>
  <c r="AC281" i="2" s="1"/>
  <c r="AB187" i="2"/>
  <c r="AB281" i="2" s="1"/>
  <c r="AA187" i="2"/>
  <c r="AA281" i="2" s="1"/>
  <c r="Z187" i="2"/>
  <c r="Z281" i="2" s="1"/>
  <c r="Y187" i="2"/>
  <c r="Y281" i="2" s="1"/>
  <c r="X187" i="2"/>
  <c r="X281" i="2" s="1"/>
  <c r="W187" i="2"/>
  <c r="W281" i="2" s="1"/>
  <c r="V187" i="2"/>
  <c r="V281" i="2" s="1"/>
  <c r="U187" i="2"/>
  <c r="U281" i="2" s="1"/>
  <c r="T187" i="2"/>
  <c r="T281" i="2" s="1"/>
  <c r="S187" i="2"/>
  <c r="R187" i="2"/>
  <c r="R281" i="2" s="1"/>
  <c r="Q187" i="2"/>
  <c r="Q281" i="2" s="1"/>
  <c r="P187" i="2"/>
  <c r="P281" i="2" s="1"/>
  <c r="O187" i="2"/>
  <c r="O281" i="2" s="1"/>
  <c r="N187" i="2"/>
  <c r="N281" i="2" s="1"/>
  <c r="M187" i="2"/>
  <c r="M281" i="2" s="1"/>
  <c r="L187" i="2"/>
  <c r="L281" i="2" s="1"/>
  <c r="K187" i="2"/>
  <c r="K281" i="2" s="1"/>
  <c r="J187" i="2"/>
  <c r="J281" i="2" s="1"/>
  <c r="I187" i="2"/>
  <c r="I281" i="2" s="1"/>
  <c r="H187" i="2"/>
  <c r="H281" i="2" s="1"/>
  <c r="G187" i="2"/>
  <c r="F187" i="2"/>
  <c r="F281" i="2" s="1"/>
  <c r="E187" i="2"/>
  <c r="E281" i="2" s="1"/>
  <c r="D187" i="2"/>
  <c r="D281" i="2" s="1"/>
  <c r="C187" i="2"/>
  <c r="C281" i="2" s="1"/>
  <c r="N282" i="8" l="1"/>
  <c r="F279" i="8"/>
  <c r="AD279" i="8"/>
  <c r="AL281" i="8"/>
  <c r="G282" i="7"/>
  <c r="D282" i="7"/>
  <c r="AX278" i="7"/>
  <c r="W282" i="6"/>
  <c r="AX278" i="6"/>
  <c r="AV281" i="5"/>
  <c r="J281" i="5"/>
  <c r="AF281" i="5"/>
  <c r="S281" i="5"/>
  <c r="AN281" i="5"/>
  <c r="R282" i="5"/>
  <c r="AO282" i="2"/>
  <c r="F314" i="8"/>
  <c r="F310" i="8"/>
  <c r="AP278" i="8"/>
  <c r="R281" i="8"/>
  <c r="D314" i="8" s="1"/>
  <c r="AP282" i="8"/>
  <c r="AX278" i="8"/>
  <c r="AD281" i="8"/>
  <c r="R279" i="8"/>
  <c r="AL279" i="8"/>
  <c r="C314" i="8"/>
  <c r="C310" i="8"/>
  <c r="C315" i="8"/>
  <c r="C311" i="8"/>
  <c r="Z278" i="8"/>
  <c r="N281" i="8"/>
  <c r="L279" i="7"/>
  <c r="D278" i="7"/>
  <c r="T281" i="7"/>
  <c r="AR281" i="7"/>
  <c r="X279" i="7"/>
  <c r="AF282" i="7"/>
  <c r="E281" i="7"/>
  <c r="M281" i="7"/>
  <c r="U281" i="7"/>
  <c r="AC281" i="7"/>
  <c r="AK281" i="7"/>
  <c r="AS281" i="7"/>
  <c r="I282" i="7"/>
  <c r="Q282" i="7"/>
  <c r="Y282" i="7"/>
  <c r="AG282" i="7"/>
  <c r="AO282" i="7"/>
  <c r="AW282" i="7"/>
  <c r="AB278" i="7"/>
  <c r="P282" i="7"/>
  <c r="AN282" i="7"/>
  <c r="R282" i="7"/>
  <c r="Z279" i="7"/>
  <c r="AH282" i="7"/>
  <c r="AP279" i="7"/>
  <c r="AX279" i="7"/>
  <c r="L281" i="7"/>
  <c r="AJ281" i="7"/>
  <c r="H282" i="7"/>
  <c r="AV279" i="7"/>
  <c r="G281" i="7"/>
  <c r="O281" i="7"/>
  <c r="W278" i="7"/>
  <c r="AE281" i="7"/>
  <c r="AM281" i="7"/>
  <c r="AU278" i="7"/>
  <c r="C282" i="7"/>
  <c r="K282" i="7"/>
  <c r="S282" i="7"/>
  <c r="AA279" i="7"/>
  <c r="AI282" i="7"/>
  <c r="AQ282" i="7"/>
  <c r="T281" i="6"/>
  <c r="AR281" i="6"/>
  <c r="H282" i="6"/>
  <c r="AF282" i="6"/>
  <c r="E281" i="6"/>
  <c r="M281" i="6"/>
  <c r="U281" i="6"/>
  <c r="AC281" i="6"/>
  <c r="AK281" i="6"/>
  <c r="AS281" i="6"/>
  <c r="I282" i="6"/>
  <c r="Q279" i="6"/>
  <c r="Y282" i="6"/>
  <c r="AG282" i="6"/>
  <c r="AO279" i="6"/>
  <c r="AW282" i="6"/>
  <c r="L281" i="6"/>
  <c r="AJ278" i="6"/>
  <c r="P282" i="6"/>
  <c r="AN279" i="6"/>
  <c r="F281" i="6"/>
  <c r="N278" i="6"/>
  <c r="V281" i="6"/>
  <c r="AD278" i="6"/>
  <c r="AL281" i="6"/>
  <c r="AT281" i="6"/>
  <c r="J282" i="6"/>
  <c r="R282" i="6"/>
  <c r="Z279" i="6"/>
  <c r="AH282" i="6"/>
  <c r="AP282" i="6"/>
  <c r="AX279" i="6"/>
  <c r="D278" i="6"/>
  <c r="AB281" i="6"/>
  <c r="X282" i="6"/>
  <c r="AV282" i="6"/>
  <c r="G281" i="6"/>
  <c r="O278" i="6"/>
  <c r="W281" i="6"/>
  <c r="AE281" i="6"/>
  <c r="AM278" i="6"/>
  <c r="AU281" i="6"/>
  <c r="C279" i="6"/>
  <c r="K282" i="6"/>
  <c r="S282" i="6"/>
  <c r="AA282" i="6"/>
  <c r="AI279" i="6"/>
  <c r="AQ282" i="6"/>
  <c r="G281" i="5"/>
  <c r="G282" i="5"/>
  <c r="G281" i="4"/>
  <c r="AE281" i="4"/>
  <c r="S282" i="4"/>
  <c r="AQ282" i="4"/>
  <c r="H281" i="4"/>
  <c r="P278" i="4"/>
  <c r="X281" i="4"/>
  <c r="AF281" i="4"/>
  <c r="AN278" i="4"/>
  <c r="AV281" i="4"/>
  <c r="D282" i="4"/>
  <c r="L279" i="4"/>
  <c r="T282" i="4"/>
  <c r="AB282" i="4"/>
  <c r="AJ282" i="4"/>
  <c r="AR282" i="4"/>
  <c r="E281" i="4"/>
  <c r="M281" i="4"/>
  <c r="U281" i="4"/>
  <c r="AC281" i="4"/>
  <c r="AK281" i="4"/>
  <c r="AS281" i="4"/>
  <c r="I282" i="4"/>
  <c r="Q282" i="4"/>
  <c r="Y282" i="4"/>
  <c r="AG282" i="4"/>
  <c r="AO282" i="4"/>
  <c r="AW282" i="4"/>
  <c r="F281" i="4"/>
  <c r="N281" i="4"/>
  <c r="V281" i="4"/>
  <c r="AD281" i="4"/>
  <c r="AL281" i="4"/>
  <c r="AT281" i="4"/>
  <c r="J282" i="4"/>
  <c r="R282" i="4"/>
  <c r="Z282" i="4"/>
  <c r="AH282" i="4"/>
  <c r="AP282" i="4"/>
  <c r="AX282" i="4"/>
  <c r="W278" i="2"/>
  <c r="O278" i="8"/>
  <c r="AM278" i="8"/>
  <c r="O279" i="8"/>
  <c r="W278" i="8"/>
  <c r="AU278" i="8"/>
  <c r="Z279" i="8"/>
  <c r="AA282" i="8"/>
  <c r="AA279" i="8"/>
  <c r="AM282" i="8"/>
  <c r="AM279" i="8"/>
  <c r="K278" i="8"/>
  <c r="AI278" i="8"/>
  <c r="K279" i="8"/>
  <c r="AX279" i="8"/>
  <c r="W282" i="8"/>
  <c r="D311" i="8" s="1"/>
  <c r="W279" i="8"/>
  <c r="AI282" i="8"/>
  <c r="AI279" i="8"/>
  <c r="AU282" i="8"/>
  <c r="AU279" i="8"/>
  <c r="C278" i="8"/>
  <c r="AA278" i="8"/>
  <c r="C279" i="8"/>
  <c r="D278" i="8"/>
  <c r="L278" i="8"/>
  <c r="P278" i="8"/>
  <c r="X278" i="8"/>
  <c r="AB278" i="8"/>
  <c r="AJ278" i="8"/>
  <c r="AN278" i="8"/>
  <c r="AV278" i="8"/>
  <c r="D279" i="8"/>
  <c r="L279" i="8"/>
  <c r="P279" i="8"/>
  <c r="X279" i="8"/>
  <c r="AB279" i="8"/>
  <c r="AJ279" i="8"/>
  <c r="AN279" i="8"/>
  <c r="AV279" i="8"/>
  <c r="E278" i="8"/>
  <c r="M278" i="8"/>
  <c r="Q278" i="8"/>
  <c r="Y278" i="8"/>
  <c r="AC278" i="8"/>
  <c r="AK278" i="8"/>
  <c r="AO278" i="8"/>
  <c r="AW278" i="8"/>
  <c r="E279" i="8"/>
  <c r="M279" i="8"/>
  <c r="Q279" i="8"/>
  <c r="Y279" i="8"/>
  <c r="AC279" i="8"/>
  <c r="AK279" i="8"/>
  <c r="AO279" i="8"/>
  <c r="AW279" i="8"/>
  <c r="AQ282" i="8"/>
  <c r="H278" i="8"/>
  <c r="T278" i="8"/>
  <c r="AF278" i="8"/>
  <c r="AR278" i="8"/>
  <c r="H279" i="8"/>
  <c r="T279" i="8"/>
  <c r="AF279" i="8"/>
  <c r="AR279" i="8"/>
  <c r="I278" i="8"/>
  <c r="U278" i="8"/>
  <c r="AG278" i="8"/>
  <c r="AS278" i="8"/>
  <c r="I279" i="8"/>
  <c r="U279" i="8"/>
  <c r="AG279" i="8"/>
  <c r="AS279" i="8"/>
  <c r="G278" i="8"/>
  <c r="S278" i="8"/>
  <c r="AE278" i="8"/>
  <c r="AQ278" i="8"/>
  <c r="G279" i="8"/>
  <c r="S279" i="8"/>
  <c r="AE279" i="8"/>
  <c r="J278" i="8"/>
  <c r="V278" i="8"/>
  <c r="AH278" i="8"/>
  <c r="AT278" i="8"/>
  <c r="J279" i="8"/>
  <c r="V279" i="8"/>
  <c r="AH279" i="8"/>
  <c r="AT279" i="8"/>
  <c r="O278" i="7"/>
  <c r="AM278" i="7"/>
  <c r="O279" i="7"/>
  <c r="AU279" i="7"/>
  <c r="W281" i="7"/>
  <c r="AA282" i="7"/>
  <c r="P278" i="7"/>
  <c r="AN278" i="7"/>
  <c r="P279" i="7"/>
  <c r="AJ279" i="7"/>
  <c r="D281" i="7"/>
  <c r="AB281" i="7"/>
  <c r="L282" i="7"/>
  <c r="AV282" i="7"/>
  <c r="Q278" i="7"/>
  <c r="AO278" i="7"/>
  <c r="Y279" i="7"/>
  <c r="AW279" i="7"/>
  <c r="Y281" i="7"/>
  <c r="AW281" i="7"/>
  <c r="F278" i="7"/>
  <c r="AD278" i="7"/>
  <c r="F279" i="7"/>
  <c r="AD279" i="7"/>
  <c r="AX282" i="7"/>
  <c r="G278" i="7"/>
  <c r="S278" i="7"/>
  <c r="AE278" i="7"/>
  <c r="AQ278" i="7"/>
  <c r="G279" i="7"/>
  <c r="S279" i="7"/>
  <c r="AE279" i="7"/>
  <c r="AQ279" i="7"/>
  <c r="K278" i="7"/>
  <c r="AI278" i="7"/>
  <c r="K279" i="7"/>
  <c r="AI279" i="7"/>
  <c r="AU281" i="7"/>
  <c r="W282" i="7"/>
  <c r="AM282" i="7"/>
  <c r="AN279" i="7"/>
  <c r="X281" i="7"/>
  <c r="AV281" i="7"/>
  <c r="X282" i="7"/>
  <c r="AB282" i="7"/>
  <c r="M278" i="7"/>
  <c r="AK278" i="7"/>
  <c r="M279" i="7"/>
  <c r="AK279" i="7"/>
  <c r="N278" i="7"/>
  <c r="AL278" i="7"/>
  <c r="N279" i="7"/>
  <c r="AL279" i="7"/>
  <c r="H278" i="7"/>
  <c r="T278" i="7"/>
  <c r="AF278" i="7"/>
  <c r="AR278" i="7"/>
  <c r="H279" i="7"/>
  <c r="T279" i="7"/>
  <c r="AF279" i="7"/>
  <c r="AR279" i="7"/>
  <c r="C278" i="7"/>
  <c r="AA278" i="7"/>
  <c r="C279" i="7"/>
  <c r="L278" i="7"/>
  <c r="AJ278" i="7"/>
  <c r="D279" i="7"/>
  <c r="E278" i="7"/>
  <c r="AC278" i="7"/>
  <c r="E279" i="7"/>
  <c r="AC279" i="7"/>
  <c r="R278" i="7"/>
  <c r="AP278" i="7"/>
  <c r="R279" i="7"/>
  <c r="Z281" i="7"/>
  <c r="AX281" i="7"/>
  <c r="Z282" i="7"/>
  <c r="AP282" i="7"/>
  <c r="I278" i="7"/>
  <c r="U278" i="7"/>
  <c r="AG278" i="7"/>
  <c r="AS278" i="7"/>
  <c r="I279" i="7"/>
  <c r="U279" i="7"/>
  <c r="AG279" i="7"/>
  <c r="AS279" i="7"/>
  <c r="Q279" i="7"/>
  <c r="AO279" i="7"/>
  <c r="J278" i="7"/>
  <c r="V278" i="7"/>
  <c r="AH278" i="7"/>
  <c r="AT278" i="7"/>
  <c r="J279" i="7"/>
  <c r="V279" i="7"/>
  <c r="AH279" i="7"/>
  <c r="AT279" i="7"/>
  <c r="K278" i="6"/>
  <c r="AI278" i="6"/>
  <c r="K279" i="6"/>
  <c r="AA279" i="6"/>
  <c r="C281" i="6"/>
  <c r="AA281" i="6"/>
  <c r="C282" i="6"/>
  <c r="AM282" i="6"/>
  <c r="L278" i="6"/>
  <c r="AB278" i="6"/>
  <c r="AV278" i="6"/>
  <c r="P279" i="6"/>
  <c r="AJ279" i="6"/>
  <c r="D281" i="6"/>
  <c r="X281" i="6"/>
  <c r="AJ281" i="6"/>
  <c r="AN282" i="6"/>
  <c r="Y278" i="6"/>
  <c r="AW278" i="6"/>
  <c r="Y279" i="6"/>
  <c r="AW279" i="6"/>
  <c r="AO282" i="6"/>
  <c r="R278" i="6"/>
  <c r="AP278" i="6"/>
  <c r="N279" i="6"/>
  <c r="AL279" i="6"/>
  <c r="N281" i="6"/>
  <c r="AD281" i="6"/>
  <c r="F282" i="6"/>
  <c r="AX282" i="6"/>
  <c r="G278" i="6"/>
  <c r="S278" i="6"/>
  <c r="AE278" i="6"/>
  <c r="AQ278" i="6"/>
  <c r="G279" i="6"/>
  <c r="S279" i="6"/>
  <c r="AE279" i="6"/>
  <c r="AQ279" i="6"/>
  <c r="W278" i="6"/>
  <c r="AU278" i="6"/>
  <c r="W279" i="6"/>
  <c r="AU279" i="6"/>
  <c r="O281" i="6"/>
  <c r="AI282" i="6"/>
  <c r="AN278" i="6"/>
  <c r="L279" i="6"/>
  <c r="AB279" i="6"/>
  <c r="AV279" i="6"/>
  <c r="P281" i="6"/>
  <c r="M278" i="6"/>
  <c r="AK278" i="6"/>
  <c r="E279" i="6"/>
  <c r="AC279" i="6"/>
  <c r="M282" i="6"/>
  <c r="AL278" i="6"/>
  <c r="R279" i="6"/>
  <c r="AP279" i="6"/>
  <c r="AX281" i="6"/>
  <c r="Z282" i="6"/>
  <c r="H278" i="6"/>
  <c r="T278" i="6"/>
  <c r="AF278" i="6"/>
  <c r="AR278" i="6"/>
  <c r="H279" i="6"/>
  <c r="T279" i="6"/>
  <c r="AF279" i="6"/>
  <c r="AR279" i="6"/>
  <c r="AM281" i="6"/>
  <c r="E278" i="6"/>
  <c r="AC278" i="6"/>
  <c r="AK279" i="6"/>
  <c r="Q281" i="6"/>
  <c r="AO281" i="6"/>
  <c r="Q282" i="6"/>
  <c r="F278" i="6"/>
  <c r="AD279" i="6"/>
  <c r="I278" i="6"/>
  <c r="U278" i="6"/>
  <c r="AG278" i="6"/>
  <c r="AS278" i="6"/>
  <c r="I279" i="6"/>
  <c r="U279" i="6"/>
  <c r="AG279" i="6"/>
  <c r="AS279" i="6"/>
  <c r="O279" i="6"/>
  <c r="D279" i="6"/>
  <c r="X279" i="6"/>
  <c r="Z278" i="6"/>
  <c r="J278" i="6"/>
  <c r="V278" i="6"/>
  <c r="AH278" i="6"/>
  <c r="AT278" i="6"/>
  <c r="J279" i="6"/>
  <c r="V279" i="6"/>
  <c r="AH279" i="6"/>
  <c r="AT279" i="6"/>
  <c r="S278" i="5"/>
  <c r="AQ278" i="5"/>
  <c r="S279" i="5"/>
  <c r="AF282" i="5"/>
  <c r="AF279" i="5"/>
  <c r="AR282" i="5"/>
  <c r="AR279" i="5"/>
  <c r="T278" i="5"/>
  <c r="AR278" i="5"/>
  <c r="T279" i="5"/>
  <c r="AE279" i="5"/>
  <c r="AE281" i="5"/>
  <c r="C281" i="5"/>
  <c r="C278" i="5"/>
  <c r="K281" i="5"/>
  <c r="K278" i="5"/>
  <c r="O281" i="5"/>
  <c r="O278" i="5"/>
  <c r="W281" i="5"/>
  <c r="W278" i="5"/>
  <c r="AA281" i="5"/>
  <c r="AA278" i="5"/>
  <c r="AI281" i="5"/>
  <c r="AI278" i="5"/>
  <c r="AM281" i="5"/>
  <c r="AM278" i="5"/>
  <c r="AU281" i="5"/>
  <c r="AU278" i="5"/>
  <c r="C282" i="5"/>
  <c r="C279" i="5"/>
  <c r="K282" i="5"/>
  <c r="K279" i="5"/>
  <c r="O282" i="5"/>
  <c r="O279" i="5"/>
  <c r="W282" i="5"/>
  <c r="W279" i="5"/>
  <c r="AA282" i="5"/>
  <c r="AA279" i="5"/>
  <c r="AI282" i="5"/>
  <c r="AI279" i="5"/>
  <c r="AM279" i="5"/>
  <c r="AM282" i="5"/>
  <c r="AU282" i="5"/>
  <c r="AU279" i="5"/>
  <c r="H278" i="5"/>
  <c r="AF278" i="5"/>
  <c r="H279" i="5"/>
  <c r="AQ279" i="5"/>
  <c r="L278" i="5"/>
  <c r="AB278" i="5"/>
  <c r="AN278" i="5"/>
  <c r="D279" i="5"/>
  <c r="P279" i="5"/>
  <c r="AB279" i="5"/>
  <c r="AN279" i="5"/>
  <c r="D281" i="5"/>
  <c r="P281" i="5"/>
  <c r="AV282" i="5"/>
  <c r="E278" i="5"/>
  <c r="M278" i="5"/>
  <c r="Q278" i="5"/>
  <c r="Y278" i="5"/>
  <c r="AC278" i="5"/>
  <c r="AK278" i="5"/>
  <c r="AO278" i="5"/>
  <c r="AW278" i="5"/>
  <c r="E279" i="5"/>
  <c r="M279" i="5"/>
  <c r="Q279" i="5"/>
  <c r="Y279" i="5"/>
  <c r="AC279" i="5"/>
  <c r="AK279" i="5"/>
  <c r="AO279" i="5"/>
  <c r="AW279" i="5"/>
  <c r="X278" i="5"/>
  <c r="AJ278" i="5"/>
  <c r="AV278" i="5"/>
  <c r="L279" i="5"/>
  <c r="X279" i="5"/>
  <c r="AJ279" i="5"/>
  <c r="F278" i="5"/>
  <c r="N278" i="5"/>
  <c r="R278" i="5"/>
  <c r="Z278" i="5"/>
  <c r="AD278" i="5"/>
  <c r="AL278" i="5"/>
  <c r="AP278" i="5"/>
  <c r="AX278" i="5"/>
  <c r="F279" i="5"/>
  <c r="N279" i="5"/>
  <c r="R279" i="5"/>
  <c r="Z279" i="5"/>
  <c r="AD279" i="5"/>
  <c r="AL279" i="5"/>
  <c r="AP279" i="5"/>
  <c r="AX279" i="5"/>
  <c r="I278" i="5"/>
  <c r="U278" i="5"/>
  <c r="AG278" i="5"/>
  <c r="AS278" i="5"/>
  <c r="I279" i="5"/>
  <c r="U279" i="5"/>
  <c r="AG279" i="5"/>
  <c r="AS279" i="5"/>
  <c r="J278" i="5"/>
  <c r="V278" i="5"/>
  <c r="AH278" i="5"/>
  <c r="AT278" i="5"/>
  <c r="J279" i="5"/>
  <c r="V279" i="5"/>
  <c r="AH279" i="5"/>
  <c r="AT279" i="5"/>
  <c r="C278" i="4"/>
  <c r="C281" i="4"/>
  <c r="O278" i="4"/>
  <c r="O281" i="4"/>
  <c r="AA281" i="4"/>
  <c r="AA278" i="4"/>
  <c r="AM278" i="4"/>
  <c r="AM281" i="4"/>
  <c r="C279" i="4"/>
  <c r="C282" i="4"/>
  <c r="O282" i="4"/>
  <c r="O279" i="4"/>
  <c r="AA279" i="4"/>
  <c r="AA282" i="4"/>
  <c r="AM282" i="4"/>
  <c r="AM279" i="4"/>
  <c r="K281" i="4"/>
  <c r="K278" i="4"/>
  <c r="W278" i="4"/>
  <c r="W281" i="4"/>
  <c r="AI278" i="4"/>
  <c r="AI281" i="4"/>
  <c r="AU281" i="4"/>
  <c r="AU278" i="4"/>
  <c r="K279" i="4"/>
  <c r="K282" i="4"/>
  <c r="W282" i="4"/>
  <c r="W279" i="4"/>
  <c r="AI279" i="4"/>
  <c r="AI282" i="4"/>
  <c r="AU282" i="4"/>
  <c r="AU279" i="4"/>
  <c r="X278" i="4"/>
  <c r="AV278" i="4"/>
  <c r="D279" i="4"/>
  <c r="AB279" i="4"/>
  <c r="AJ279" i="4"/>
  <c r="AN279" i="4"/>
  <c r="AV279" i="4"/>
  <c r="D281" i="4"/>
  <c r="L281" i="4"/>
  <c r="P281" i="4"/>
  <c r="AB281" i="4"/>
  <c r="AJ281" i="4"/>
  <c r="AN281" i="4"/>
  <c r="L282" i="4"/>
  <c r="P282" i="4"/>
  <c r="X282" i="4"/>
  <c r="E278" i="4"/>
  <c r="M278" i="4"/>
  <c r="Q278" i="4"/>
  <c r="Y278" i="4"/>
  <c r="AC278" i="4"/>
  <c r="AK278" i="4"/>
  <c r="AO278" i="4"/>
  <c r="AW278" i="4"/>
  <c r="E279" i="4"/>
  <c r="M279" i="4"/>
  <c r="Q279" i="4"/>
  <c r="Y279" i="4"/>
  <c r="AC279" i="4"/>
  <c r="AK279" i="4"/>
  <c r="AO279" i="4"/>
  <c r="AW279" i="4"/>
  <c r="F278" i="4"/>
  <c r="N278" i="4"/>
  <c r="R278" i="4"/>
  <c r="Z278" i="4"/>
  <c r="AD278" i="4"/>
  <c r="AL278" i="4"/>
  <c r="AP278" i="4"/>
  <c r="AX278" i="4"/>
  <c r="F279" i="4"/>
  <c r="N279" i="4"/>
  <c r="R279" i="4"/>
  <c r="Z279" i="4"/>
  <c r="AD279" i="4"/>
  <c r="AL279" i="4"/>
  <c r="AP279" i="4"/>
  <c r="AX279" i="4"/>
  <c r="G278" i="4"/>
  <c r="AQ278" i="4"/>
  <c r="G279" i="4"/>
  <c r="S279" i="4"/>
  <c r="H278" i="4"/>
  <c r="T278" i="4"/>
  <c r="AF278" i="4"/>
  <c r="AR278" i="4"/>
  <c r="H279" i="4"/>
  <c r="T279" i="4"/>
  <c r="AF279" i="4"/>
  <c r="AR279" i="4"/>
  <c r="AE278" i="4"/>
  <c r="AE279" i="4"/>
  <c r="S281" i="4"/>
  <c r="I278" i="4"/>
  <c r="U278" i="4"/>
  <c r="AG278" i="4"/>
  <c r="AS278" i="4"/>
  <c r="I279" i="4"/>
  <c r="U279" i="4"/>
  <c r="AG279" i="4"/>
  <c r="AS279" i="4"/>
  <c r="AQ279" i="4"/>
  <c r="J278" i="4"/>
  <c r="V278" i="4"/>
  <c r="AH278" i="4"/>
  <c r="AT278" i="4"/>
  <c r="J279" i="4"/>
  <c r="V279" i="4"/>
  <c r="AH279" i="4"/>
  <c r="AT279" i="4"/>
  <c r="G281" i="2"/>
  <c r="C314" i="2" s="1"/>
  <c r="G278" i="2"/>
  <c r="S281" i="2"/>
  <c r="D314" i="2" s="1"/>
  <c r="S278" i="2"/>
  <c r="AE281" i="2"/>
  <c r="E314" i="2" s="1"/>
  <c r="AE278" i="2"/>
  <c r="AQ281" i="2"/>
  <c r="F310" i="2" s="1"/>
  <c r="AQ278" i="2"/>
  <c r="G282" i="2"/>
  <c r="G279" i="2"/>
  <c r="S282" i="2"/>
  <c r="S279" i="2"/>
  <c r="AE282" i="2"/>
  <c r="AE279" i="2"/>
  <c r="AQ282" i="2"/>
  <c r="AQ279" i="2"/>
  <c r="AA278" i="2"/>
  <c r="AI278" i="2"/>
  <c r="AM278" i="2"/>
  <c r="AU278" i="2"/>
  <c r="K282" i="2"/>
  <c r="O282" i="2"/>
  <c r="O279" i="2"/>
  <c r="W282" i="2"/>
  <c r="W279" i="2"/>
  <c r="AA282" i="2"/>
  <c r="AA279" i="2"/>
  <c r="AI282" i="2"/>
  <c r="AI279" i="2"/>
  <c r="AU282" i="2"/>
  <c r="AU279" i="2"/>
  <c r="C278" i="2"/>
  <c r="C279" i="2"/>
  <c r="K278" i="2"/>
  <c r="K279" i="2"/>
  <c r="O278" i="2"/>
  <c r="AM282" i="2"/>
  <c r="D278" i="2"/>
  <c r="L278" i="2"/>
  <c r="P278" i="2"/>
  <c r="X278" i="2"/>
  <c r="AB278" i="2"/>
  <c r="AJ278" i="2"/>
  <c r="AN278" i="2"/>
  <c r="AV278" i="2"/>
  <c r="D279" i="2"/>
  <c r="L279" i="2"/>
  <c r="P279" i="2"/>
  <c r="X279" i="2"/>
  <c r="AB279" i="2"/>
  <c r="AJ279" i="2"/>
  <c r="AN279" i="2"/>
  <c r="AV279" i="2"/>
  <c r="E278" i="2"/>
  <c r="M278" i="2"/>
  <c r="Q278" i="2"/>
  <c r="Y278" i="2"/>
  <c r="AC278" i="2"/>
  <c r="AK278" i="2"/>
  <c r="AO278" i="2"/>
  <c r="AW278" i="2"/>
  <c r="E279" i="2"/>
  <c r="M279" i="2"/>
  <c r="Q279" i="2"/>
  <c r="Y279" i="2"/>
  <c r="AC279" i="2"/>
  <c r="AK279" i="2"/>
  <c r="AO279" i="2"/>
  <c r="AW279" i="2"/>
  <c r="F278" i="2"/>
  <c r="N278" i="2"/>
  <c r="R278" i="2"/>
  <c r="Z278" i="2"/>
  <c r="AD278" i="2"/>
  <c r="AL278" i="2"/>
  <c r="AP278" i="2"/>
  <c r="AX278" i="2"/>
  <c r="F279" i="2"/>
  <c r="N279" i="2"/>
  <c r="R279" i="2"/>
  <c r="Z279" i="2"/>
  <c r="AD279" i="2"/>
  <c r="AL279" i="2"/>
  <c r="AP279" i="2"/>
  <c r="AX279" i="2"/>
  <c r="I278" i="2"/>
  <c r="U278" i="2"/>
  <c r="AG278" i="2"/>
  <c r="AS278" i="2"/>
  <c r="I279" i="2"/>
  <c r="U279" i="2"/>
  <c r="AG279" i="2"/>
  <c r="AS279" i="2"/>
  <c r="H278" i="2"/>
  <c r="T278" i="2"/>
  <c r="AF278" i="2"/>
  <c r="AR278" i="2"/>
  <c r="H279" i="2"/>
  <c r="T279" i="2"/>
  <c r="AF279" i="2"/>
  <c r="AR279" i="2"/>
  <c r="J278" i="2"/>
  <c r="V278" i="2"/>
  <c r="AH278" i="2"/>
  <c r="AT278" i="2"/>
  <c r="J279" i="2"/>
  <c r="V279" i="2"/>
  <c r="AH279" i="2"/>
  <c r="AT279" i="2"/>
  <c r="E314" i="1"/>
  <c r="D315" i="8" l="1"/>
  <c r="E310" i="8"/>
  <c r="E310" i="7"/>
  <c r="F290" i="2"/>
  <c r="C310" i="2"/>
  <c r="F294" i="2"/>
  <c r="C315" i="2"/>
  <c r="C298" i="8"/>
  <c r="C294" i="8"/>
  <c r="C290" i="8"/>
  <c r="E315" i="8"/>
  <c r="E311" i="8"/>
  <c r="E314" i="8"/>
  <c r="D298" i="8"/>
  <c r="D294" i="8"/>
  <c r="D290" i="8"/>
  <c r="F298" i="8"/>
  <c r="F294" i="8"/>
  <c r="F290" i="8"/>
  <c r="F297" i="8"/>
  <c r="F293" i="8"/>
  <c r="F289" i="8"/>
  <c r="F315" i="8"/>
  <c r="F311" i="8"/>
  <c r="D297" i="8"/>
  <c r="D293" i="8"/>
  <c r="D289" i="8"/>
  <c r="D310" i="8"/>
  <c r="E297" i="8"/>
  <c r="E293" i="8"/>
  <c r="E289" i="8"/>
  <c r="C297" i="8"/>
  <c r="C293" i="8"/>
  <c r="C289" i="8"/>
  <c r="E298" i="8"/>
  <c r="E294" i="8"/>
  <c r="E290" i="8"/>
  <c r="D315" i="7"/>
  <c r="C314" i="7"/>
  <c r="E314" i="7"/>
  <c r="F294" i="7"/>
  <c r="C297" i="7"/>
  <c r="C293" i="7"/>
  <c r="C289" i="7"/>
  <c r="F315" i="7"/>
  <c r="F311" i="7"/>
  <c r="F297" i="7"/>
  <c r="F293" i="7"/>
  <c r="F289" i="7"/>
  <c r="C315" i="7"/>
  <c r="C311" i="7"/>
  <c r="C310" i="7"/>
  <c r="D297" i="7"/>
  <c r="D293" i="7"/>
  <c r="D289" i="7"/>
  <c r="E297" i="7"/>
  <c r="E293" i="7"/>
  <c r="E289" i="7"/>
  <c r="D298" i="7"/>
  <c r="D294" i="7"/>
  <c r="D290" i="7"/>
  <c r="F314" i="7"/>
  <c r="F310" i="7"/>
  <c r="E315" i="7"/>
  <c r="E311" i="7"/>
  <c r="F290" i="7"/>
  <c r="E298" i="7"/>
  <c r="E294" i="7"/>
  <c r="E290" i="7"/>
  <c r="D314" i="7"/>
  <c r="D310" i="7"/>
  <c r="F298" i="7"/>
  <c r="D311" i="7"/>
  <c r="C298" i="7"/>
  <c r="C294" i="7"/>
  <c r="C290" i="7"/>
  <c r="E297" i="6"/>
  <c r="E301" i="6" s="1"/>
  <c r="D311" i="6"/>
  <c r="E289" i="6"/>
  <c r="F294" i="6"/>
  <c r="E293" i="6"/>
  <c r="C293" i="6"/>
  <c r="F310" i="6"/>
  <c r="F314" i="6"/>
  <c r="F315" i="6"/>
  <c r="F311" i="6"/>
  <c r="F289" i="6"/>
  <c r="F297" i="6"/>
  <c r="F293" i="6"/>
  <c r="F290" i="6"/>
  <c r="C315" i="6"/>
  <c r="C311" i="6"/>
  <c r="E314" i="6"/>
  <c r="E310" i="6"/>
  <c r="D289" i="6"/>
  <c r="D293" i="6"/>
  <c r="D297" i="6"/>
  <c r="E298" i="6"/>
  <c r="E302" i="6" s="1"/>
  <c r="E294" i="6"/>
  <c r="E290" i="6"/>
  <c r="D315" i="6"/>
  <c r="C289" i="6"/>
  <c r="D310" i="6"/>
  <c r="D314" i="6"/>
  <c r="C314" i="6"/>
  <c r="C310" i="6"/>
  <c r="D298" i="6"/>
  <c r="D294" i="6"/>
  <c r="D290" i="6"/>
  <c r="C297" i="6"/>
  <c r="F298" i="6"/>
  <c r="F302" i="6" s="1"/>
  <c r="E315" i="6"/>
  <c r="E311" i="6"/>
  <c r="C298" i="6"/>
  <c r="C302" i="6" s="1"/>
  <c r="C294" i="6"/>
  <c r="C290" i="6"/>
  <c r="E298" i="5"/>
  <c r="E294" i="5"/>
  <c r="E290" i="5"/>
  <c r="C298" i="5"/>
  <c r="C294" i="5"/>
  <c r="C290" i="5"/>
  <c r="E297" i="5"/>
  <c r="E293" i="5"/>
  <c r="E289" i="5"/>
  <c r="C297" i="5"/>
  <c r="C293" i="5"/>
  <c r="C289" i="5"/>
  <c r="E315" i="5"/>
  <c r="E311" i="5"/>
  <c r="C315" i="5"/>
  <c r="C311" i="5"/>
  <c r="E314" i="5"/>
  <c r="E310" i="5"/>
  <c r="C314" i="5"/>
  <c r="C310" i="5"/>
  <c r="F311" i="5"/>
  <c r="F315" i="5"/>
  <c r="D298" i="5"/>
  <c r="D294" i="5"/>
  <c r="D290" i="5"/>
  <c r="F297" i="5"/>
  <c r="F293" i="5"/>
  <c r="F289" i="5"/>
  <c r="D297" i="5"/>
  <c r="D301" i="5" s="1"/>
  <c r="D293" i="5"/>
  <c r="D289" i="5"/>
  <c r="F290" i="5"/>
  <c r="F294" i="5"/>
  <c r="F298" i="5"/>
  <c r="F302" i="5" s="1"/>
  <c r="D315" i="5"/>
  <c r="D311" i="5"/>
  <c r="F314" i="5"/>
  <c r="F310" i="5"/>
  <c r="D314" i="5"/>
  <c r="D310" i="5"/>
  <c r="E315" i="4"/>
  <c r="E311" i="4"/>
  <c r="F298" i="4"/>
  <c r="F294" i="4"/>
  <c r="F290" i="4"/>
  <c r="F314" i="4"/>
  <c r="F310" i="4"/>
  <c r="F315" i="4"/>
  <c r="F311" i="4"/>
  <c r="F297" i="4"/>
  <c r="F293" i="4"/>
  <c r="F289" i="4"/>
  <c r="E298" i="4"/>
  <c r="E294" i="4"/>
  <c r="E290" i="4"/>
  <c r="E314" i="4"/>
  <c r="E310" i="4"/>
  <c r="D314" i="4"/>
  <c r="D310" i="4"/>
  <c r="D315" i="4"/>
  <c r="D311" i="4"/>
  <c r="D297" i="4"/>
  <c r="D293" i="4"/>
  <c r="D289" i="4"/>
  <c r="C315" i="4"/>
  <c r="C311" i="4"/>
  <c r="C314" i="4"/>
  <c r="C310" i="4"/>
  <c r="E293" i="4"/>
  <c r="E289" i="4"/>
  <c r="E297" i="4"/>
  <c r="D298" i="4"/>
  <c r="D294" i="4"/>
  <c r="D290" i="4"/>
  <c r="C294" i="4"/>
  <c r="C298" i="4"/>
  <c r="C290" i="4"/>
  <c r="C297" i="4"/>
  <c r="C293" i="4"/>
  <c r="C289" i="4"/>
  <c r="D294" i="2"/>
  <c r="D290" i="2"/>
  <c r="D298" i="2"/>
  <c r="F298" i="2"/>
  <c r="F302" i="2" s="1"/>
  <c r="D315" i="2"/>
  <c r="D311" i="2"/>
  <c r="F311" i="2"/>
  <c r="F315" i="2"/>
  <c r="C311" i="2"/>
  <c r="D297" i="2"/>
  <c r="D293" i="2"/>
  <c r="D289" i="2"/>
  <c r="E294" i="2"/>
  <c r="E298" i="2"/>
  <c r="E290" i="2"/>
  <c r="F297" i="2"/>
  <c r="F301" i="2" s="1"/>
  <c r="F293" i="2"/>
  <c r="F289" i="2"/>
  <c r="E310" i="2"/>
  <c r="F314" i="2"/>
  <c r="C293" i="2"/>
  <c r="C297" i="2"/>
  <c r="C289" i="2"/>
  <c r="E311" i="2"/>
  <c r="E315" i="2"/>
  <c r="D310" i="2"/>
  <c r="C298" i="2"/>
  <c r="C294" i="2"/>
  <c r="C290" i="2"/>
  <c r="E297" i="2"/>
  <c r="E293" i="2"/>
  <c r="E289" i="2"/>
  <c r="F298" i="1"/>
  <c r="F297" i="1"/>
  <c r="C315" i="1"/>
  <c r="D310" i="1"/>
  <c r="D314" i="1"/>
  <c r="F293" i="1"/>
  <c r="E294" i="1"/>
  <c r="F315" i="1"/>
  <c r="F311" i="1"/>
  <c r="D298" i="1"/>
  <c r="D290" i="1"/>
  <c r="D294" i="1"/>
  <c r="D311" i="1"/>
  <c r="D315" i="1"/>
  <c r="F289" i="1"/>
  <c r="F314" i="1"/>
  <c r="F310" i="1"/>
  <c r="E289" i="1"/>
  <c r="E297" i="1"/>
  <c r="E293" i="1"/>
  <c r="F290" i="1"/>
  <c r="E290" i="1"/>
  <c r="C294" i="1"/>
  <c r="C298" i="1"/>
  <c r="C302" i="1" s="1"/>
  <c r="C290" i="1"/>
  <c r="C311" i="1"/>
  <c r="D293" i="1"/>
  <c r="D297" i="1"/>
  <c r="D289" i="1"/>
  <c r="C297" i="1"/>
  <c r="C289" i="1"/>
  <c r="C293" i="1"/>
  <c r="E310" i="1"/>
  <c r="F294" i="1"/>
  <c r="E298" i="1"/>
  <c r="C314" i="1"/>
  <c r="C310" i="1"/>
  <c r="E315" i="1"/>
  <c r="E311" i="1"/>
  <c r="C301" i="8" l="1"/>
  <c r="C302" i="8"/>
  <c r="D302" i="8"/>
  <c r="F301" i="5"/>
  <c r="C301" i="5"/>
  <c r="C302" i="4"/>
  <c r="E301" i="4"/>
  <c r="D301" i="2"/>
  <c r="F302" i="1"/>
  <c r="D301" i="1"/>
  <c r="C301" i="1"/>
  <c r="E302" i="1"/>
  <c r="E301" i="8"/>
  <c r="F301" i="8"/>
  <c r="D301" i="8"/>
  <c r="F302" i="8"/>
  <c r="E302" i="8"/>
  <c r="F302" i="7"/>
  <c r="E301" i="7"/>
  <c r="D301" i="7"/>
  <c r="F301" i="7"/>
  <c r="E302" i="7"/>
  <c r="D302" i="7"/>
  <c r="C302" i="7"/>
  <c r="C301" i="7"/>
  <c r="F301" i="6"/>
  <c r="C301" i="6"/>
  <c r="D301" i="6"/>
  <c r="D302" i="6"/>
  <c r="E301" i="5"/>
  <c r="C302" i="5"/>
  <c r="D302" i="5"/>
  <c r="E302" i="5"/>
  <c r="D302" i="4"/>
  <c r="D301" i="4"/>
  <c r="F302" i="4"/>
  <c r="C301" i="4"/>
  <c r="F301" i="4"/>
  <c r="E302" i="4"/>
  <c r="E301" i="2"/>
  <c r="C301" i="2"/>
  <c r="E302" i="2"/>
  <c r="C302" i="2"/>
  <c r="D302" i="2"/>
  <c r="F301" i="1"/>
  <c r="D302" i="1"/>
  <c r="E301" i="1"/>
</calcChain>
</file>

<file path=xl/connections.xml><?xml version="1.0" encoding="utf-8"?>
<connections xmlns="http://schemas.openxmlformats.org/spreadsheetml/2006/main">
  <connection id="1" name="a" type="6" refreshedVersion="6" background="1" saveData="1">
    <textPr codePage="1250" sourceFile="C:\Users\Admin\Desktop\Nova pasta\a.txt">
      <textFields>
        <textField/>
      </textFields>
    </textPr>
  </connection>
  <connection id="2" name="a1" type="6" refreshedVersion="6" background="1" saveData="1">
    <textPr codePage="1250" sourceFile="C:\Users\Admin\Desktop\Nova pasta\a.txt">
      <textFields>
        <textField/>
      </textFields>
    </textPr>
  </connection>
  <connection id="3" name="a11" type="6" refreshedVersion="6" background="1" saveData="1">
    <textPr codePage="1250" sourceFile="C:\Users\Admin\Desktop\Nova pasta\a.txt">
      <textFields>
        <textField/>
      </textFields>
    </textPr>
  </connection>
  <connection id="4" name="a111" type="6" refreshedVersion="6" background="1" saveData="1">
    <textPr codePage="1250" sourceFile="C:\Users\Admin\Desktop\Nova pasta\a.txt">
      <textFields>
        <textField/>
      </textFields>
    </textPr>
  </connection>
  <connection id="5" name="a1111" type="6" refreshedVersion="6" background="1" saveData="1">
    <textPr codePage="1250" sourceFile="C:\Users\Admin\Desktop\Nova pasta\a.txt">
      <textFields>
        <textField/>
      </textFields>
    </textPr>
  </connection>
  <connection id="6" name="a11111" type="6" refreshedVersion="6" background="1" saveData="1">
    <textPr codePage="1250" sourceFile="C:\Users\Admin\Desktop\Nova pasta\a.txt">
      <textFields>
        <textField/>
      </textFields>
    </textPr>
  </connection>
  <connection id="7" name="a111111" type="6" refreshedVersion="6" background="1" saveData="1">
    <textPr codePage="1250" sourceFile="C:\Users\Admin\Desktop\Nova pasta\a.txt">
      <textFields>
        <textField/>
      </textFields>
    </textPr>
  </connection>
  <connection id="8" name="a1111111" type="6" refreshedVersion="6" background="1" saveData="1">
    <textPr codePage="1250" sourceFile="C:\Users\Admin\Desktop\Nova pasta\a.txt">
      <textFields>
        <textField/>
      </textFields>
    </textPr>
  </connection>
  <connection id="9" name="a11111112" type="6" refreshedVersion="6" background="1" saveData="1">
    <textPr codePage="1250" sourceFile="C:\Users\Admin\Desktop\Nova pasta\a.txt">
      <textFields>
        <textField/>
      </textFields>
    </textPr>
  </connection>
  <connection id="10" name="a111111192" type="6" refreshedVersion="6" background="1" saveData="1">
    <textPr codePage="1250" sourceFile="C:\Users\Admin\Desktop\Nova pasta\a.txt">
      <textFields>
        <textField/>
      </textFields>
    </textPr>
  </connection>
  <connection id="11" name="a1111111921" type="6" refreshedVersion="6" background="1" saveData="1">
    <textPr codePage="1250" sourceFile="C:\Users\Admin\Desktop\Nova pasta\a.txt">
      <textFields>
        <textField/>
      </textFields>
    </textPr>
  </connection>
  <connection id="12" name="a111111197" type="6" refreshedVersion="6" background="1" saveData="1">
    <textPr codePage="1250" sourceFile="C:\Users\Admin\Desktop\Nova pasta\a.txt">
      <textFields>
        <textField/>
      </textFields>
    </textPr>
  </connection>
  <connection id="13" name="a1111111971" type="6" refreshedVersion="6" background="1" saveData="1">
    <textPr codePage="1250" sourceFile="C:\Users\Admin\Desktop\Nova pasta\a.txt">
      <textFields>
        <textField/>
      </textFields>
    </textPr>
  </connection>
  <connection id="14" name="a1111111972" type="6" refreshedVersion="6" background="1" saveData="1">
    <textPr codePage="1250" sourceFile="C:\Users\Admin\Desktop\Nova pasta\a.txt">
      <textFields>
        <textField/>
      </textFields>
    </textPr>
  </connection>
  <connection id="15" name="a1111111973" type="6" refreshedVersion="6" background="1" saveData="1">
    <textPr codePage="1250" sourceFile="C:\Users\Admin\Desktop\Nova pasta\a.txt">
      <textFields>
        <textField/>
      </textFields>
    </textPr>
  </connection>
  <connection id="16" name="a1111111974" type="6" refreshedVersion="6" background="1" saveData="1">
    <textPr codePage="1250" sourceFile="C:\Users\Admin\Desktop\Nova pasta\a.txt">
      <textFields>
        <textField/>
      </textFields>
    </textPr>
  </connection>
  <connection id="17" name="a1111111975" type="6" refreshedVersion="6" background="1" saveData="1">
    <textPr codePage="1250" sourceFile="C:\Users\Admin\Desktop\Nova pasta\a.txt">
      <textFields>
        <textField/>
      </textFields>
    </textPr>
  </connection>
  <connection id="18" name="a1111111976" type="6" refreshedVersion="6" background="1" saveData="1">
    <textPr codePage="1250" sourceFile="C:\Users\Admin\Desktop\Nova pasta\a.txt">
      <textFields>
        <textField/>
      </textFields>
    </textPr>
  </connection>
  <connection id="19" name="a1111111977" type="6" refreshedVersion="6" background="1" saveData="1">
    <textPr codePage="1250" sourceFile="C:\Users\Admin\Desktop\Nova pasta\a.txt">
      <textFields>
        <textField/>
      </textFields>
    </textPr>
  </connection>
  <connection id="20" name="GLM.POISSON.FOCAL.C1.TAB.coefs.500" type="6" refreshedVersion="6" background="1" saveData="1">
    <textPr codePage="850" sourceFile="C:\Users\Admin\Desktop\Nova pasta\GLM.POISSON.FOCAL.C1.TAB.coefs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1" name="GLM.POISSON.FOCAL.C1.TAB.pval.500" type="6" refreshedVersion="6" background="1" saveData="1">
    <textPr codePage="850" sourceFile="C:\Users\Admin\Desktop\Nova pasta\GLM.POISSON.FOCAL.C1.TAB.pval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2" name="GLM.POISSON.FOCAL.C2.TAB.coefs.500" type="6" refreshedVersion="6" background="1" saveData="1">
    <textPr codePage="850" sourceFile="C:\Users\Admin\Desktop\Nova pasta\GLM.POISSON.FOCAL.C2.TAB.coefs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3" name="GLM.POISSON.FOCAL.C2.TAB.pval.500" type="6" refreshedVersion="6" background="1" saveData="1">
    <textPr codePage="850" sourceFile="C:\Users\Admin\Desktop\Nova pasta\GLM.POISSON.FOCAL.C2.TAB.pval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4" name="GLM.POISSON.FOCAL.C3.TAB.coefs.500" type="6" refreshedVersion="6" background="1" saveData="1">
    <textPr codePage="850" sourceFile="C:\Users\Admin\Desktop\Nova pasta\GLM.POISSON.FOCAL.C3.TAB.coefs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5" name="GLM.POISSON.FOCAL.C3.TAB.pval.500" type="6" refreshedVersion="6" background="1" saveData="1">
    <textPr codePage="1251" sourceFile="C:\Users\Admin\Desktop\Nova pasta\GLM.POISSON.FOCAL.C3.TAB.pval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6" name="GLM.POISSON.FOCAL.C4.TAB.coefs.500" type="6" refreshedVersion="6" background="1" saveData="1">
    <textPr codePage="850" sourceFile="C:\Users\Admin\Desktop\Nova pasta\GLM.POISSON.FOCAL.C4.TAB.coefs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7" name="GLM.POISSON.FOCAL.C4.TAB.pval.500" type="6" refreshedVersion="6" background="1" saveData="1">
    <textPr codePage="850" sourceFile="C:\Users\Admin\Desktop\Nova pasta\GLM.POISSON.FOCAL.C4.TAB.pval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8" name="GLM.POISSON.FOCAL.C5.TAB.coefs.500" type="6" refreshedVersion="6" background="1" saveData="1">
    <textPr codePage="850" sourceFile="C:\Users\Admin\Desktop\Nova pasta\GLM.POISSON.FOCAL.C5.TAB.coefs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9" name="GLM.POISSON.FOCAL.C5.TAB.pval.500" type="6" refreshedVersion="6" background="1" saveData="1">
    <textPr codePage="1251" sourceFile="C:\Users\Admin\Desktop\Nova pasta\GLM.POISSON.FOCAL.C5.TAB.pval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0" name="GLM.POISSON.FOCAL.HF.TAB.coefs.500" type="6" refreshedVersion="6" background="1" saveData="1">
    <textPr codePage="850" sourceFile="C:\Users\Admin\Desktop\Nova pasta\GLM.POISSON.FOCAL.HF.TAB.coefs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1" name="GLM.POISSON.FOCAL.HF.TAB.pval.500" type="6" refreshedVersion="6" background="1" saveData="1">
    <textPr codePage="850" sourceFile="C:\Users\Admin\Desktop\Nova pasta\GLM.POISSON.FOCAL.HF.TAB.pval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2" name="GLM.POISSON.FOCAL.HII.TAB.coefs.500" type="6" refreshedVersion="6" background="1" saveData="1">
    <textPr codePage="850" sourceFile="C:\Users\Admin\Desktop\REV POOL\RESULTS DONE\30\GLM.POISSON.FOCAL.HII.TAB.coefs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3" name="GLM.POISSON.FOCAL.HII.TAB.pval.500" type="6" refreshedVersion="6" background="1" saveData="1">
    <textPr codePage="850" sourceFile="C:\Users\Admin\Desktop\REV POOL\RESULTS DONE\30\GLM.POISSON.FOCAL.HII.TAB.pval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4" name="GLM.POISSON.FOCAL.NAT.TAB.coefs.500" type="6" refreshedVersion="6" background="1" saveData="1">
    <textPr codePage="850" sourceFile="C:\Users\Admin\Desktop\Nova pasta\GLM.POISSON.FOCAL.NAT.TAB.coefs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5" name="GLM.POISSON.FOCAL.NAT.TAB.pval.500" type="6" refreshedVersion="6" background="1" saveData="1">
    <textPr codePage="850" sourceFile="C:\Users\Admin\Desktop\Nova pasta\GLM.POISSON.FOCAL.NAT.TAB.pval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6" name="GLM.POISSON.FOCAL.PA.TAB.coefs.500" type="6" refreshedVersion="6" background="1" saveData="1">
    <textPr codePage="850" sourceFile="C:\Users\Admin\Desktop\Nova pasta\GLM.POISSON.FOCAL.PA.TAB.coefs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7" name="GLM.POISSON.FOCAL.PA.TAB.pval.500" type="6" refreshedVersion="6" background="1" saveData="1">
    <textPr codePage="850" sourceFile="C:\Users\Admin\Desktop\Nova pasta\GLM.POISSON.FOCAL.PA.TAB.pval.500.txt" space="1" consecutive="1">
      <textFields count="6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<sst xmlns="http://schemas.openxmlformats.org/spreadsheetml/2006/main" count="19318" uniqueCount="98">
  <si>
    <t>V1</t>
  </si>
  <si>
    <t>V2</t>
  </si>
  <si>
    <t>V3</t>
  </si>
  <si>
    <t>V4</t>
  </si>
  <si>
    <t>V5</t>
  </si>
  <si>
    <t>V6</t>
  </si>
  <si>
    <t>V7</t>
  </si>
  <si>
    <t>V8</t>
  </si>
  <si>
    <t>V9</t>
  </si>
  <si>
    <t>V10</t>
  </si>
  <si>
    <t>V11</t>
  </si>
  <si>
    <t>V12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</si>
  <si>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</si>
  <si>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</si>
  <si>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</si>
  <si>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</si>
  <si>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</si>
  <si>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</si>
  <si>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</si>
  <si>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</si>
  <si>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</si>
  <si>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</si>
  <si>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</si>
  <si>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</si>
  <si>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</si>
  <si>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</si>
  <si>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</si>
  <si>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</si>
  <si>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</si>
  <si>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</si>
  <si>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</si>
  <si>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</si>
  <si>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</si>
  <si>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</si>
  <si>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</si>
  <si>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</si>
  <si>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</si>
  <si>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</si>
  <si>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</si>
  <si>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</si>
  <si>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</si>
  <si>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</si>
  <si>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</si>
  <si>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</si>
  <si>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</si>
  <si>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</si>
  <si>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</si>
  <si>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</si>
  <si>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NA</t>
  </si>
  <si>
    <t>Inf</t>
  </si>
  <si>
    <t>Baseline</t>
  </si>
  <si>
    <t>inters</t>
  </si>
  <si>
    <t>incidence</t>
  </si>
  <si>
    <t>loglik</t>
  </si>
  <si>
    <t>Aal</t>
  </si>
  <si>
    <t>Gpy</t>
  </si>
  <si>
    <t>Lti</t>
  </si>
  <si>
    <t>Sci</t>
  </si>
  <si>
    <t>Pvo</t>
  </si>
  <si>
    <t>Cfi</t>
  </si>
  <si>
    <t>Ccr</t>
  </si>
  <si>
    <t>Mca</t>
  </si>
  <si>
    <t>Mav</t>
  </si>
  <si>
    <t>Dni</t>
  </si>
  <si>
    <t>Sbe</t>
  </si>
  <si>
    <t>Hcr</t>
  </si>
  <si>
    <t>Cau</t>
  </si>
  <si>
    <t>Clu</t>
  </si>
  <si>
    <t>Ala</t>
  </si>
  <si>
    <t>Uar</t>
  </si>
  <si>
    <t>Mlu</t>
  </si>
  <si>
    <t>Mpu</t>
  </si>
  <si>
    <t>Mma</t>
  </si>
  <si>
    <t>Ggu</t>
  </si>
  <si>
    <t>Llu</t>
  </si>
  <si>
    <t>Fsi</t>
  </si>
  <si>
    <t>Lly</t>
  </si>
  <si>
    <t>Lpa</t>
  </si>
  <si>
    <t>Hic</t>
  </si>
  <si>
    <t>Gge</t>
  </si>
  <si>
    <t>Rru</t>
  </si>
  <si>
    <t>Cib</t>
  </si>
  <si>
    <t>Cpy</t>
  </si>
  <si>
    <t>Oam</t>
  </si>
  <si>
    <t>#</t>
  </si>
  <si>
    <t>INTERS</t>
  </si>
  <si>
    <t>INCID</t>
  </si>
  <si>
    <t>MED</t>
  </si>
  <si>
    <t>BASELINE</t>
  </si>
  <si>
    <t>MEDIAN</t>
  </si>
  <si>
    <t>1ST QUARTILE</t>
  </si>
  <si>
    <t>3RD QUARTILE</t>
  </si>
  <si>
    <t>INTERQUARTILE RANGE X 1.5</t>
  </si>
  <si>
    <t>AVERAGE</t>
  </si>
  <si>
    <t>SD</t>
  </si>
  <si>
    <t>RCP 8.5</t>
  </si>
  <si>
    <t>RACP 6.0</t>
  </si>
  <si>
    <t>RCP 4.5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</si>
</sst>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3">
    <xf numFmtId="0" fontId="0" fillId="0" borderId="0" xfId="0"/>
    <xf numFmtId="164" fontId="2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1" xfId="0" applyNumberFormat="1" applyBorder="1" applyAlignment="1">
      <alignment horizontal="center"/>
    </xf>
    <xf numFmtId="164" fontId="2" fillId="4" borderId="0" xfId="0" applyNumberFormat="1" applyFont="1" applyFill="1" applyAlignment="1">
      <alignment horizontal="center"/>
    </xf>
    <xf numFmtId="164" fontId="1" fillId="4" borderId="0" xfId="0" applyNumberFormat="1" applyFont="1" applyFill="1" applyAlignment="1">
      <alignment horizontal="center"/>
    </xf>
    <xf numFmtId="164" fontId="0" fillId="4" borderId="0" xfId="0" applyNumberFormat="1" applyFill="1" applyAlignment="1">
      <alignment horizontal="center"/>
    </xf>
    <xf numFmtId="164" fontId="2" fillId="0" borderId="2" xfId="0" applyNumberFormat="1" applyFont="1" applyBorder="1" applyAlignment="1">
      <alignment horizontal="center"/>
    </xf>
    <xf numFmtId="164" fontId="1" fillId="0" borderId="3" xfId="0" applyNumberFormat="1" applyFont="1" applyBorder="1" applyAlignment="1">
      <alignment horizontal="center"/>
    </xf>
    <xf numFmtId="0" fontId="1" fillId="0" borderId="3" xfId="0" applyNumberFormat="1" applyFont="1" applyBorder="1" applyAlignment="1">
      <alignment horizontal="center"/>
    </xf>
    <xf numFmtId="0" fontId="1" fillId="0" borderId="4" xfId="0" applyNumberFormat="1" applyFont="1" applyBorder="1" applyAlignment="1">
      <alignment horizontal="center"/>
    </xf>
    <xf numFmtId="164" fontId="2" fillId="0" borderId="5" xfId="0" applyNumberFormat="1" applyFont="1" applyBorder="1" applyAlignment="1">
      <alignment horizontal="left"/>
    </xf>
    <xf numFmtId="164" fontId="1" fillId="0" borderId="0" xfId="0" applyNumberFormat="1" applyFont="1" applyBorder="1" applyAlignment="1">
      <alignment horizontal="center"/>
    </xf>
    <xf numFmtId="0" fontId="0" fillId="0" borderId="0" xfId="0" applyNumberFormat="1" applyBorder="1" applyAlignment="1">
      <alignment horizontal="center"/>
    </xf>
    <xf numFmtId="0" fontId="0" fillId="0" borderId="6" xfId="0" applyNumberFormat="1" applyBorder="1" applyAlignment="1">
      <alignment horizontal="center"/>
    </xf>
    <xf numFmtId="164" fontId="2" fillId="4" borderId="5" xfId="0" applyNumberFormat="1" applyFont="1" applyFill="1" applyBorder="1" applyAlignment="1">
      <alignment horizontal="center"/>
    </xf>
    <xf numFmtId="164" fontId="1" fillId="4" borderId="0" xfId="0" applyNumberFormat="1" applyFont="1" applyFill="1" applyBorder="1" applyAlignment="1">
      <alignment horizontal="center"/>
    </xf>
    <xf numFmtId="1" fontId="0" fillId="4" borderId="0" xfId="0" applyNumberFormat="1" applyFill="1" applyBorder="1" applyAlignment="1">
      <alignment horizontal="center"/>
    </xf>
    <xf numFmtId="1" fontId="0" fillId="4" borderId="6" xfId="0" applyNumberFormat="1" applyFill="1" applyBorder="1" applyAlignment="1">
      <alignment horizontal="center"/>
    </xf>
    <xf numFmtId="164" fontId="0" fillId="4" borderId="0" xfId="0" applyNumberFormat="1" applyFill="1" applyBorder="1" applyAlignment="1">
      <alignment horizontal="center"/>
    </xf>
    <xf numFmtId="164" fontId="0" fillId="4" borderId="6" xfId="0" applyNumberFormat="1" applyFill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6" xfId="0" applyNumberFormat="1" applyBorder="1" applyAlignment="1">
      <alignment horizontal="center"/>
    </xf>
    <xf numFmtId="164" fontId="2" fillId="4" borderId="7" xfId="0" applyNumberFormat="1" applyFont="1" applyFill="1" applyBorder="1" applyAlignment="1">
      <alignment horizontal="center"/>
    </xf>
    <xf numFmtId="164" fontId="1" fillId="4" borderId="8" xfId="0" applyNumberFormat="1" applyFont="1" applyFill="1" applyBorder="1" applyAlignment="1">
      <alignment horizontal="center"/>
    </xf>
    <xf numFmtId="164" fontId="0" fillId="4" borderId="8" xfId="0" applyNumberFormat="1" applyFill="1" applyBorder="1" applyAlignment="1">
      <alignment horizontal="center"/>
    </xf>
    <xf numFmtId="164" fontId="0" fillId="4" borderId="9" xfId="0" applyNumberFormat="1" applyFill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164" fontId="2" fillId="0" borderId="5" xfId="0" applyNumberFormat="1" applyFont="1" applyBorder="1" applyAlignment="1">
      <alignment horizontal="center"/>
    </xf>
    <xf numFmtId="1" fontId="2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164" fontId="0" fillId="0" borderId="10" xfId="0" applyNumberFormat="1" applyBorder="1" applyAlignment="1">
      <alignment horizontal="center"/>
    </xf>
    <xf numFmtId="164" fontId="1" fillId="6" borderId="2" xfId="0" applyNumberFormat="1" applyFont="1" applyFill="1" applyBorder="1" applyAlignment="1">
      <alignment horizontal="center"/>
    </xf>
    <xf numFmtId="164" fontId="1" fillId="6" borderId="3" xfId="0" applyNumberFormat="1" applyFont="1" applyFill="1" applyBorder="1" applyAlignment="1">
      <alignment horizontal="center"/>
    </xf>
    <xf numFmtId="164" fontId="1" fillId="6" borderId="4" xfId="0" applyNumberFormat="1" applyFont="1" applyFill="1" applyBorder="1" applyAlignment="1">
      <alignment horizontal="center"/>
    </xf>
    <xf numFmtId="164" fontId="0" fillId="0" borderId="5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64" fontId="1" fillId="5" borderId="2" xfId="0" applyNumberFormat="1" applyFont="1" applyFill="1" applyBorder="1" applyAlignment="1">
      <alignment horizontal="center"/>
    </xf>
    <xf numFmtId="164" fontId="1" fillId="5" borderId="3" xfId="0" applyNumberFormat="1" applyFont="1" applyFill="1" applyBorder="1" applyAlignment="1">
      <alignment horizontal="center"/>
    </xf>
    <xf numFmtId="164" fontId="1" fillId="5" borderId="4" xfId="0" applyNumberFormat="1" applyFont="1" applyFill="1" applyBorder="1" applyAlignment="1">
      <alignment horizontal="center"/>
    </xf>
    <xf numFmtId="164" fontId="1" fillId="4" borderId="2" xfId="0" applyNumberFormat="1" applyFont="1" applyFill="1" applyBorder="1" applyAlignment="1">
      <alignment horizontal="center"/>
    </xf>
    <xf numFmtId="164" fontId="1" fillId="4" borderId="3" xfId="0" applyNumberFormat="1" applyFont="1" applyFill="1" applyBorder="1" applyAlignment="1">
      <alignment horizontal="center"/>
    </xf>
    <xf numFmtId="164" fontId="1" fillId="4" borderId="4" xfId="0" applyNumberFormat="1" applyFont="1" applyFill="1" applyBorder="1" applyAlignment="1">
      <alignment horizontal="center"/>
    </xf>
    <xf numFmtId="1" fontId="1" fillId="2" borderId="2" xfId="0" applyNumberFormat="1" applyFont="1" applyFill="1" applyBorder="1" applyAlignment="1">
      <alignment horizontal="center"/>
    </xf>
    <xf numFmtId="1" fontId="1" fillId="2" borderId="3" xfId="0" applyNumberFormat="1" applyFont="1" applyFill="1" applyBorder="1" applyAlignment="1">
      <alignment horizontal="center"/>
    </xf>
    <xf numFmtId="1" fontId="1" fillId="2" borderId="4" xfId="0" applyNumberFormat="1" applyFont="1" applyFill="1" applyBorder="1" applyAlignment="1">
      <alignment horizontal="center"/>
    </xf>
    <xf numFmtId="1" fontId="1" fillId="3" borderId="2" xfId="0" applyNumberFormat="1" applyFont="1" applyFill="1" applyBorder="1" applyAlignment="1">
      <alignment horizontal="center"/>
    </xf>
    <xf numFmtId="1" fontId="1" fillId="3" borderId="3" xfId="0" applyNumberFormat="1" applyFont="1" applyFill="1" applyBorder="1" applyAlignment="1">
      <alignment horizontal="center"/>
    </xf>
    <xf numFmtId="1" fontId="1" fillId="3" borderId="4" xfId="0" applyNumberFormat="1" applyFont="1" applyFill="1" applyBorder="1" applyAlignment="1">
      <alignment horizontal="center"/>
    </xf>
    <xf numFmtId="1" fontId="2" fillId="0" borderId="2" xfId="0" applyNumberFormat="1" applyFont="1" applyBorder="1" applyAlignment="1">
      <alignment horizontal="center"/>
    </xf>
    <xf numFmtId="1" fontId="2" fillId="0" borderId="3" xfId="0" applyNumberFormat="1" applyFont="1" applyBorder="1" applyAlignment="1">
      <alignment horizontal="center"/>
    </xf>
    <xf numFmtId="1" fontId="1" fillId="0" borderId="3" xfId="0" applyNumberFormat="1" applyFont="1" applyBorder="1" applyAlignment="1">
      <alignment horizontal="center"/>
    </xf>
    <xf numFmtId="164" fontId="2" fillId="0" borderId="7" xfId="0" applyNumberFormat="1" applyFont="1" applyBorder="1" applyAlignment="1">
      <alignment horizontal="center"/>
    </xf>
    <xf numFmtId="164" fontId="2" fillId="0" borderId="8" xfId="0" applyNumberFormat="1" applyFont="1" applyBorder="1" applyAlignment="1">
      <alignment horizontal="center"/>
    </xf>
    <xf numFmtId="164" fontId="1" fillId="0" borderId="8" xfId="0" applyNumberFormat="1" applyFont="1" applyBorder="1" applyAlignment="1">
      <alignment horizontal="center"/>
    </xf>
    <xf numFmtId="164" fontId="1" fillId="5" borderId="11" xfId="0" applyNumberFormat="1" applyFont="1" applyFill="1" applyBorder="1" applyAlignment="1">
      <alignment horizontal="center"/>
    </xf>
    <xf numFmtId="164" fontId="1" fillId="5" borderId="12" xfId="0" applyNumberFormat="1" applyFont="1" applyFill="1" applyBorder="1" applyAlignment="1">
      <alignment horizontal="center"/>
    </xf>
  </cellXfs>
  <cellStyles count="1">
    <cellStyle name="Normal" xfId="0" builtinId="0"/>
  </cellStyles>
  <dxfs count="32"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-0.2499465926084170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REV%20POOL/RESULTS%20DONE/30/30.GLM.POISSON.FOCAL_05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"/>
      <sheetName val="N2K"/>
      <sheetName val="HII"/>
      <sheetName val="1.URBAN"/>
      <sheetName val="2.ARABLE"/>
      <sheetName val="3.GRASSLAND"/>
      <sheetName val="4.FOREST"/>
      <sheetName val="5.CROPS"/>
      <sheetName val="SUMMARY 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C3" t="str">
            <v>Urb</v>
          </cell>
          <cell r="G3" t="str">
            <v>Arab</v>
          </cell>
          <cell r="K3" t="str">
            <v>Grass</v>
          </cell>
          <cell r="O3" t="str">
            <v>For</v>
          </cell>
          <cell r="S3" t="str">
            <v>Crop</v>
          </cell>
          <cell r="W3" t="str">
            <v>N2K</v>
          </cell>
          <cell r="AA3" t="str">
            <v>PA</v>
          </cell>
          <cell r="AE3" t="str">
            <v>HF</v>
          </cell>
        </row>
      </sheetData>
    </sheetDataSet>
  </externalBook>
</externalLink>
</file>

<file path=xl/queryTables/queryTable1.xml><?xml version="1.0" encoding="utf-8"?>
<queryTable xmlns="http://schemas.openxmlformats.org/spreadsheetml/2006/main" name="a_2" connectionId="1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a" connectionId="1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GLM.POISSON.FOCAL.PA.TAB.pval.500" connectionId="37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GLM.POISSON.FOCAL.PA.TAB.coefs.500" connectionId="36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name="GLM.POISSON.FOCAL.NAT.TAB.pval.500" connectionId="35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name="GLM.POISSON.FOCAL.NAT.TAB.coefs.500" connectionId="34" autoFormatId="16" applyNumberFormats="0" applyBorderFormats="0" applyFontFormats="0" applyPatternFormats="0" applyAlignmentFormats="0" applyWidthHeightFormats="0"/>
</file>

<file path=xl/queryTables/queryTable7.xml><?xml version="1.0" encoding="utf-8"?>
<queryTable xmlns="http://schemas.openxmlformats.org/spreadsheetml/2006/main" name="a" connectionId="2" autoFormatId="16" applyNumberFormats="0" applyBorderFormats="0" applyFontFormats="0" applyPatternFormats="0" applyAlignmentFormats="0" applyWidthHeightFormats="0"/>
</file>

<file path=xl/queryTables/queryTable8.xml><?xml version="1.0" encoding="utf-8"?>
<queryTable xmlns="http://schemas.openxmlformats.org/spreadsheetml/2006/main" name="a_2" connectionId="13" autoFormatId="16" applyNumberFormats="0" applyBorderFormats="0" applyFontFormats="0" applyPatternFormats="0" applyAlignmentFormats="0" applyWidthHeightFormats="0"/>
</file>

<file path=xl/queryTables/queryTable9.xml><?xml version="1.0" encoding="utf-8"?>
<queryTable xmlns="http://schemas.openxmlformats.org/spreadsheetml/2006/main" name="a" connectionId="3" autoFormatId="16" applyNumberFormats="0" applyBorderFormats="0" applyFontFormats="0" applyPatternFormats="0" applyAlignmentFormats="0" applyWidthHeightFormats="0"/>
</file>

<file path=xl/queryTables/queryTable10.xml><?xml version="1.0" encoding="utf-8"?>
<queryTable xmlns="http://schemas.openxmlformats.org/spreadsheetml/2006/main" name="GLM.POISSON.FOCAL.HII.TAB.coefs.500" connectionId="32" autoFormatId="16" applyNumberFormats="0" applyBorderFormats="0" applyFontFormats="0" applyPatternFormats="0" applyAlignmentFormats="0" applyWidthHeightFormats="0"/>
</file>

<file path=xl/queryTables/queryTable11.xml><?xml version="1.0" encoding="utf-8"?>
<queryTable xmlns="http://schemas.openxmlformats.org/spreadsheetml/2006/main" name="a_5" connectionId="10" autoFormatId="16" applyNumberFormats="0" applyBorderFormats="0" applyFontFormats="0" applyPatternFormats="0" applyAlignmentFormats="0" applyWidthHeightFormats="0"/>
</file>

<file path=xl/queryTables/queryTable12.xml><?xml version="1.0" encoding="utf-8"?>
<queryTable xmlns="http://schemas.openxmlformats.org/spreadsheetml/2006/main" name="a_2" connectionId="14" autoFormatId="16" applyNumberFormats="0" applyBorderFormats="0" applyFontFormats="0" applyPatternFormats="0" applyAlignmentFormats="0" applyWidthHeightFormats="0"/>
</file>

<file path=xl/queryTables/queryTable13.xml><?xml version="1.0" encoding="utf-8"?>
<queryTable xmlns="http://schemas.openxmlformats.org/spreadsheetml/2006/main" name="GLM.POISSON.FOCAL.HF.TAB.coefs.500" connectionId="30" autoFormatId="16" applyNumberFormats="0" applyBorderFormats="0" applyFontFormats="0" applyPatternFormats="0" applyAlignmentFormats="0" applyWidthHeightFormats="0"/>
</file>

<file path=xl/queryTables/queryTable14.xml><?xml version="1.0" encoding="utf-8"?>
<queryTable xmlns="http://schemas.openxmlformats.org/spreadsheetml/2006/main" name="a_3" connectionId="9" autoFormatId="16" applyNumberFormats="0" applyBorderFormats="0" applyFontFormats="0" applyPatternFormats="0" applyAlignmentFormats="0" applyWidthHeightFormats="0"/>
</file>

<file path=xl/queryTables/queryTable15.xml><?xml version="1.0" encoding="utf-8"?>
<queryTable xmlns="http://schemas.openxmlformats.org/spreadsheetml/2006/main" name="GLM.POISSON.FOCAL.HII.TAB.pval.500" connectionId="33" autoFormatId="16" applyNumberFormats="0" applyBorderFormats="0" applyFontFormats="0" applyPatternFormats="0" applyAlignmentFormats="0" applyWidthHeightFormats="0"/>
</file>

<file path=xl/queryTables/queryTable16.xml><?xml version="1.0" encoding="utf-8"?>
<queryTable xmlns="http://schemas.openxmlformats.org/spreadsheetml/2006/main" name="GLM.POISSON.FOCAL.HF.TAB.pval.500" connectionId="31" autoFormatId="16" applyNumberFormats="0" applyBorderFormats="0" applyFontFormats="0" applyPatternFormats="0" applyAlignmentFormats="0" applyWidthHeightFormats="0"/>
</file>

<file path=xl/queryTables/queryTable17.xml><?xml version="1.0" encoding="utf-8"?>
<queryTable xmlns="http://schemas.openxmlformats.org/spreadsheetml/2006/main" name="a_4" connectionId="11" autoFormatId="16" applyNumberFormats="0" applyBorderFormats="0" applyFontFormats="0" applyPatternFormats="0" applyAlignmentFormats="0" applyWidthHeightFormats="0"/>
</file>

<file path=xl/queryTables/queryTable18.xml><?xml version="1.0" encoding="utf-8"?>
<queryTable xmlns="http://schemas.openxmlformats.org/spreadsheetml/2006/main" name="GLM.POISSON.FOCAL.C1.TAB.pval.500" connectionId="21" autoFormatId="16" applyNumberFormats="0" applyBorderFormats="0" applyFontFormats="0" applyPatternFormats="0" applyAlignmentFormats="0" applyWidthHeightFormats="0"/>
</file>

<file path=xl/queryTables/queryTable19.xml><?xml version="1.0" encoding="utf-8"?>
<queryTable xmlns="http://schemas.openxmlformats.org/spreadsheetml/2006/main" name="a_2" connectionId="15" autoFormatId="16" applyNumberFormats="0" applyBorderFormats="0" applyFontFormats="0" applyPatternFormats="0" applyAlignmentFormats="0" applyWidthHeightFormats="0"/>
</file>

<file path=xl/queryTables/queryTable20.xml><?xml version="1.0" encoding="utf-8"?>
<queryTable xmlns="http://schemas.openxmlformats.org/spreadsheetml/2006/main" name="GLM.POISSON.FOCAL.C1.TAB.coefs.500" connectionId="20" autoFormatId="16" applyNumberFormats="0" applyBorderFormats="0" applyFontFormats="0" applyPatternFormats="0" applyAlignmentFormats="0" applyWidthHeightFormats="0"/>
</file>

<file path=xl/queryTables/queryTable21.xml><?xml version="1.0" encoding="utf-8"?>
<queryTable xmlns="http://schemas.openxmlformats.org/spreadsheetml/2006/main" name="a" connectionId="4" autoFormatId="16" applyNumberFormats="0" applyBorderFormats="0" applyFontFormats="0" applyPatternFormats="0" applyAlignmentFormats="0" applyWidthHeightFormats="0"/>
</file>

<file path=xl/queryTables/queryTable22.xml><?xml version="1.0" encoding="utf-8"?>
<queryTable xmlns="http://schemas.openxmlformats.org/spreadsheetml/2006/main" name="a_2" connectionId="16" autoFormatId="16" applyNumberFormats="0" applyBorderFormats="0" applyFontFormats="0" applyPatternFormats="0" applyAlignmentFormats="0" applyWidthHeightFormats="0"/>
</file>

<file path=xl/queryTables/queryTable23.xml><?xml version="1.0" encoding="utf-8"?>
<queryTable xmlns="http://schemas.openxmlformats.org/spreadsheetml/2006/main" name="GLM.POISSON.FOCAL.C2.TAB.pval.500" connectionId="23" autoFormatId="16" applyNumberFormats="0" applyBorderFormats="0" applyFontFormats="0" applyPatternFormats="0" applyAlignmentFormats="0" applyWidthHeightFormats="0"/>
</file>

<file path=xl/queryTables/queryTable24.xml><?xml version="1.0" encoding="utf-8"?>
<queryTable xmlns="http://schemas.openxmlformats.org/spreadsheetml/2006/main" name="GLM.POISSON.FOCAL.C2.TAB.coefs.500" connectionId="22" autoFormatId="16" applyNumberFormats="0" applyBorderFormats="0" applyFontFormats="0" applyPatternFormats="0" applyAlignmentFormats="0" applyWidthHeightFormats="0"/>
</file>

<file path=xl/queryTables/queryTable25.xml><?xml version="1.0" encoding="utf-8"?>
<queryTable xmlns="http://schemas.openxmlformats.org/spreadsheetml/2006/main" name="a" connectionId="5" autoFormatId="16" applyNumberFormats="0" applyBorderFormats="0" applyFontFormats="0" applyPatternFormats="0" applyAlignmentFormats="0" applyWidthHeightFormats="0"/>
</file>

<file path=xl/queryTables/queryTable26.xml><?xml version="1.0" encoding="utf-8"?>
<queryTable xmlns="http://schemas.openxmlformats.org/spreadsheetml/2006/main" name="a" connectionId="6" autoFormatId="16" applyNumberFormats="0" applyBorderFormats="0" applyFontFormats="0" applyPatternFormats="0" applyAlignmentFormats="0" applyWidthHeightFormats="0"/>
</file>

<file path=xl/queryTables/queryTable27.xml><?xml version="1.0" encoding="utf-8"?>
<queryTable xmlns="http://schemas.openxmlformats.org/spreadsheetml/2006/main" name="GLM.POISSON.FOCAL.C3.TAB.pval.500" connectionId="25" autoFormatId="16" applyNumberFormats="0" applyBorderFormats="0" applyFontFormats="0" applyPatternFormats="0" applyAlignmentFormats="0" applyWidthHeightFormats="0"/>
</file>

<file path=xl/queryTables/queryTable28.xml><?xml version="1.0" encoding="utf-8"?>
<queryTable xmlns="http://schemas.openxmlformats.org/spreadsheetml/2006/main" name="GLM.POISSON.FOCAL.C3.TAB.coefs.500" connectionId="24" autoFormatId="16" applyNumberFormats="0" applyBorderFormats="0" applyFontFormats="0" applyPatternFormats="0" applyAlignmentFormats="0" applyWidthHeightFormats="0"/>
</file>

<file path=xl/queryTables/queryTable29.xml><?xml version="1.0" encoding="utf-8"?>
<queryTable xmlns="http://schemas.openxmlformats.org/spreadsheetml/2006/main" name="a_2" connectionId="17" autoFormatId="16" applyNumberFormats="0" applyBorderFormats="0" applyFontFormats="0" applyPatternFormats="0" applyAlignmentFormats="0" applyWidthHeightFormats="0"/>
</file>

<file path=xl/queryTables/queryTable30.xml><?xml version="1.0" encoding="utf-8"?>
<queryTable xmlns="http://schemas.openxmlformats.org/spreadsheetml/2006/main" name="a" connectionId="7" autoFormatId="16" applyNumberFormats="0" applyBorderFormats="0" applyFontFormats="0" applyPatternFormats="0" applyAlignmentFormats="0" applyWidthHeightFormats="0"/>
</file>

<file path=xl/queryTables/queryTable31.xml><?xml version="1.0" encoding="utf-8"?>
<queryTable xmlns="http://schemas.openxmlformats.org/spreadsheetml/2006/main" name="GLM.POISSON.FOCAL.C4.TAB.pval.500" connectionId="27" autoFormatId="16" applyNumberFormats="0" applyBorderFormats="0" applyFontFormats="0" applyPatternFormats="0" applyAlignmentFormats="0" applyWidthHeightFormats="0"/>
</file>

<file path=xl/queryTables/queryTable32.xml><?xml version="1.0" encoding="utf-8"?>
<queryTable xmlns="http://schemas.openxmlformats.org/spreadsheetml/2006/main" name="a_2" connectionId="18" autoFormatId="16" applyNumberFormats="0" applyBorderFormats="0" applyFontFormats="0" applyPatternFormats="0" applyAlignmentFormats="0" applyWidthHeightFormats="0"/>
</file>

<file path=xl/queryTables/queryTable33.xml><?xml version="1.0" encoding="utf-8"?>
<queryTable xmlns="http://schemas.openxmlformats.org/spreadsheetml/2006/main" name="GLM.POISSON.FOCAL.C4.TAB.coefs.500" connectionId="26" autoFormatId="16" applyNumberFormats="0" applyBorderFormats="0" applyFontFormats="0" applyPatternFormats="0" applyAlignmentFormats="0" applyWidthHeightFormats="0"/>
</file>

<file path=xl/queryTables/queryTable34.xml><?xml version="1.0" encoding="utf-8"?>
<queryTable xmlns="http://schemas.openxmlformats.org/spreadsheetml/2006/main" name="a" connectionId="8" autoFormatId="16" applyNumberFormats="0" applyBorderFormats="0" applyFontFormats="0" applyPatternFormats="0" applyAlignmentFormats="0" applyWidthHeightFormats="0"/>
</file>

<file path=xl/queryTables/queryTable35.xml><?xml version="1.0" encoding="utf-8"?>
<queryTable xmlns="http://schemas.openxmlformats.org/spreadsheetml/2006/main" name="a_2" connectionId="19" autoFormatId="16" applyNumberFormats="0" applyBorderFormats="0" applyFontFormats="0" applyPatternFormats="0" applyAlignmentFormats="0" applyWidthHeightFormats="0"/>
</file>

<file path=xl/queryTables/queryTable36.xml><?xml version="1.0" encoding="utf-8"?>
<queryTable xmlns="http://schemas.openxmlformats.org/spreadsheetml/2006/main" name="GLM.POISSON.FOCAL.C5.TAB.pval.500" connectionId="29" autoFormatId="16" applyNumberFormats="0" applyBorderFormats="0" applyFontFormats="0" applyPatternFormats="0" applyAlignmentFormats="0" applyWidthHeightFormats="0"/>
</file>

<file path=xl/queryTables/queryTable37.xml><?xml version="1.0" encoding="utf-8"?>
<queryTable xmlns="http://schemas.openxmlformats.org/spreadsheetml/2006/main" name="GLM.POISSON.FOCAL.C5.TAB.coefs.500" connectionId="28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Relationship Id="rId5" Type="http://schemas.openxmlformats.org/officeDocument/2006/relationships/queryTable" Target="../queryTables/queryTable4.xml"/><Relationship Id="rId4" Type="http://schemas.openxmlformats.org/officeDocument/2006/relationships/queryTable" Target="../queryTables/queryTable3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7.xml"/><Relationship Id="rId2" Type="http://schemas.openxmlformats.org/officeDocument/2006/relationships/queryTable" Target="../queryTables/queryTable6.xml"/><Relationship Id="rId1" Type="http://schemas.openxmlformats.org/officeDocument/2006/relationships/queryTable" Target="../queryTables/queryTable5.xml"/><Relationship Id="rId4" Type="http://schemas.openxmlformats.org/officeDocument/2006/relationships/queryTable" Target="../queryTables/queryTable8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6.xml"/><Relationship Id="rId3" Type="http://schemas.openxmlformats.org/officeDocument/2006/relationships/queryTable" Target="../queryTables/queryTable11.xml"/><Relationship Id="rId7" Type="http://schemas.openxmlformats.org/officeDocument/2006/relationships/queryTable" Target="../queryTables/queryTable15.xml"/><Relationship Id="rId2" Type="http://schemas.openxmlformats.org/officeDocument/2006/relationships/queryTable" Target="../queryTables/queryTable10.xml"/><Relationship Id="rId1" Type="http://schemas.openxmlformats.org/officeDocument/2006/relationships/queryTable" Target="../queryTables/queryTable9.xml"/><Relationship Id="rId6" Type="http://schemas.openxmlformats.org/officeDocument/2006/relationships/queryTable" Target="../queryTables/queryTable14.xml"/><Relationship Id="rId5" Type="http://schemas.openxmlformats.org/officeDocument/2006/relationships/queryTable" Target="../queryTables/queryTable13.xml"/><Relationship Id="rId4" Type="http://schemas.openxmlformats.org/officeDocument/2006/relationships/queryTable" Target="../queryTables/queryTable12.xml"/><Relationship Id="rId9" Type="http://schemas.openxmlformats.org/officeDocument/2006/relationships/queryTable" Target="../queryTables/queryTable17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0.xml"/><Relationship Id="rId2" Type="http://schemas.openxmlformats.org/officeDocument/2006/relationships/queryTable" Target="../queryTables/queryTable19.xml"/><Relationship Id="rId1" Type="http://schemas.openxmlformats.org/officeDocument/2006/relationships/queryTable" Target="../queryTables/queryTable18.xml"/><Relationship Id="rId4" Type="http://schemas.openxmlformats.org/officeDocument/2006/relationships/queryTable" Target="../queryTables/queryTable2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4.xml"/><Relationship Id="rId2" Type="http://schemas.openxmlformats.org/officeDocument/2006/relationships/queryTable" Target="../queryTables/queryTable23.xml"/><Relationship Id="rId1" Type="http://schemas.openxmlformats.org/officeDocument/2006/relationships/queryTable" Target="../queryTables/queryTable22.xml"/><Relationship Id="rId4" Type="http://schemas.openxmlformats.org/officeDocument/2006/relationships/queryTable" Target="../queryTables/queryTable2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8.xml"/><Relationship Id="rId2" Type="http://schemas.openxmlformats.org/officeDocument/2006/relationships/queryTable" Target="../queryTables/queryTable27.xml"/><Relationship Id="rId1" Type="http://schemas.openxmlformats.org/officeDocument/2006/relationships/queryTable" Target="../queryTables/queryTable26.xml"/><Relationship Id="rId4" Type="http://schemas.openxmlformats.org/officeDocument/2006/relationships/queryTable" Target="../queryTables/queryTable29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2.xml"/><Relationship Id="rId2" Type="http://schemas.openxmlformats.org/officeDocument/2006/relationships/queryTable" Target="../queryTables/queryTable31.xml"/><Relationship Id="rId1" Type="http://schemas.openxmlformats.org/officeDocument/2006/relationships/queryTable" Target="../queryTables/queryTable30.xml"/><Relationship Id="rId4" Type="http://schemas.openxmlformats.org/officeDocument/2006/relationships/queryTable" Target="../queryTables/queryTable33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6.xml"/><Relationship Id="rId2" Type="http://schemas.openxmlformats.org/officeDocument/2006/relationships/queryTable" Target="../queryTables/queryTable35.xml"/><Relationship Id="rId1" Type="http://schemas.openxmlformats.org/officeDocument/2006/relationships/queryTable" Target="../queryTables/queryTable34.xml"/><Relationship Id="rId4" Type="http://schemas.openxmlformats.org/officeDocument/2006/relationships/queryTable" Target="../queryTables/queryTable3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8"/>
  <sheetViews>
    <sheetView tabSelected="1" zoomScale="40" zoomScaleNormal="40" workbookViewId="0">
      <selection activeCell="Q41" sqref="Q41"/>
    </sheetView>
  </sheetViews>
  <sheetFormatPr defaultRowHeight="15" x14ac:dyDescent="0.25"/>
  <cols>
    <col min="1" max="1" width="5.42578125" style="1" customWidth="1"/>
    <col min="2" max="2" width="9.140625" style="2"/>
    <col min="3" max="50" width="12" style="3" customWidth="1"/>
    <col min="51" max="16384" width="9.140625" style="3"/>
  </cols>
  <sheetData>
    <row r="1" spans="1:50" s="34" customFormat="1" ht="15.75" thickBot="1" x14ac:dyDescent="0.3">
      <c r="A1" s="33"/>
      <c r="B1" s="33"/>
      <c r="C1" s="49" t="s">
        <v>50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1"/>
      <c r="O1" s="52">
        <v>2020</v>
      </c>
      <c r="P1" s="53"/>
      <c r="Q1" s="53"/>
      <c r="R1" s="53"/>
      <c r="S1" s="53"/>
      <c r="T1" s="53"/>
      <c r="U1" s="53"/>
      <c r="V1" s="53"/>
      <c r="W1" s="53"/>
      <c r="X1" s="53"/>
      <c r="Y1" s="53"/>
      <c r="Z1" s="54"/>
      <c r="AA1" s="49">
        <v>2050</v>
      </c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1"/>
      <c r="AM1" s="52">
        <v>2080</v>
      </c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4"/>
    </row>
    <row r="2" spans="1:50" s="2" customFormat="1" x14ac:dyDescent="0.25">
      <c r="A2" s="1"/>
      <c r="B2" s="1"/>
      <c r="C2" s="36" t="s">
        <v>95</v>
      </c>
      <c r="D2" s="37"/>
      <c r="E2" s="37"/>
      <c r="F2" s="38"/>
      <c r="G2" s="43" t="s">
        <v>96</v>
      </c>
      <c r="H2" s="44"/>
      <c r="I2" s="44"/>
      <c r="J2" s="45"/>
      <c r="K2" s="46" t="s">
        <v>97</v>
      </c>
      <c r="L2" s="47"/>
      <c r="M2" s="47"/>
      <c r="N2" s="48"/>
      <c r="O2" s="36" t="s">
        <v>95</v>
      </c>
      <c r="P2" s="37"/>
      <c r="Q2" s="37"/>
      <c r="R2" s="38"/>
      <c r="S2" s="43" t="s">
        <v>96</v>
      </c>
      <c r="T2" s="44"/>
      <c r="U2" s="44"/>
      <c r="V2" s="45"/>
      <c r="W2" s="46" t="s">
        <v>97</v>
      </c>
      <c r="X2" s="47"/>
      <c r="Y2" s="47"/>
      <c r="Z2" s="48"/>
      <c r="AA2" s="36" t="s">
        <v>95</v>
      </c>
      <c r="AB2" s="37"/>
      <c r="AC2" s="37"/>
      <c r="AD2" s="38"/>
      <c r="AE2" s="43" t="s">
        <v>96</v>
      </c>
      <c r="AF2" s="44"/>
      <c r="AG2" s="44"/>
      <c r="AH2" s="45"/>
      <c r="AI2" s="46" t="s">
        <v>97</v>
      </c>
      <c r="AJ2" s="47"/>
      <c r="AK2" s="47"/>
      <c r="AL2" s="48"/>
      <c r="AM2" s="36" t="s">
        <v>95</v>
      </c>
      <c r="AN2" s="37"/>
      <c r="AO2" s="37"/>
      <c r="AP2" s="38"/>
      <c r="AQ2" s="43" t="s">
        <v>96</v>
      </c>
      <c r="AR2" s="44"/>
      <c r="AS2" s="44"/>
      <c r="AT2" s="45"/>
      <c r="AU2" s="46" t="s">
        <v>97</v>
      </c>
      <c r="AV2" s="47"/>
      <c r="AW2" s="47"/>
      <c r="AX2" s="48"/>
    </row>
    <row r="3" spans="1:50" x14ac:dyDescent="0.25">
      <c r="A3" s="1" t="s">
        <v>54</v>
      </c>
      <c r="B3" s="2" t="s">
        <v>51</v>
      </c>
      <c r="C3" s="39">
        <v>1.9715660905110499</v>
      </c>
      <c r="D3" s="22">
        <v>1.97464233239326</v>
      </c>
      <c r="E3" s="22">
        <v>1.9870200104315801</v>
      </c>
      <c r="F3" s="23">
        <v>1.9967340359353101</v>
      </c>
      <c r="G3" s="39">
        <v>2.02889737672947</v>
      </c>
      <c r="H3" s="22">
        <v>2.04341261270066</v>
      </c>
      <c r="I3" s="22">
        <v>2.0357809989723399</v>
      </c>
      <c r="J3" s="23">
        <v>2.0535674974905702</v>
      </c>
      <c r="K3" s="39">
        <v>2.0062188931213201</v>
      </c>
      <c r="L3" s="22">
        <v>2.0009659761979801</v>
      </c>
      <c r="M3" s="22">
        <v>2.0067092260422701</v>
      </c>
      <c r="N3" s="23">
        <v>2.0070425659273101</v>
      </c>
      <c r="O3" s="39">
        <v>1.93017346087348</v>
      </c>
      <c r="P3" s="22">
        <v>1.9360518733174601</v>
      </c>
      <c r="Q3" s="22">
        <v>1.9368822425730701</v>
      </c>
      <c r="R3" s="23">
        <v>1.94285678400046</v>
      </c>
      <c r="S3" s="39">
        <v>2.0011347350787099</v>
      </c>
      <c r="T3" s="22">
        <v>2.00896070836041</v>
      </c>
      <c r="U3" s="22">
        <v>1.9960791876384201</v>
      </c>
      <c r="V3" s="23">
        <v>2.0109847219891099</v>
      </c>
      <c r="W3" s="39">
        <v>1.92288784937261</v>
      </c>
      <c r="X3" s="22">
        <v>1.9240368123704099</v>
      </c>
      <c r="Y3" s="22">
        <v>1.9581963658555199</v>
      </c>
      <c r="Z3" s="23">
        <v>1.9729000007572199</v>
      </c>
      <c r="AA3" s="39">
        <v>1.92857631527639</v>
      </c>
      <c r="AB3" s="22">
        <v>1.94040896030314</v>
      </c>
      <c r="AC3" s="22">
        <v>1.94002669129163</v>
      </c>
      <c r="AD3" s="23">
        <v>1.93947439306837</v>
      </c>
      <c r="AE3" s="39">
        <v>1.9752287193818601</v>
      </c>
      <c r="AF3" s="22">
        <v>1.9755814885816301</v>
      </c>
      <c r="AG3" s="22">
        <v>1.9922818299106999</v>
      </c>
      <c r="AH3" s="23">
        <v>1.9799989979947299</v>
      </c>
      <c r="AI3" s="39">
        <v>1.8564071828902</v>
      </c>
      <c r="AJ3" s="22">
        <v>1.8744174306625501</v>
      </c>
      <c r="AK3" s="22">
        <v>1.8907767244954801</v>
      </c>
      <c r="AL3" s="23">
        <v>1.90420484378119</v>
      </c>
      <c r="AM3" s="39">
        <v>1.9179784127463699</v>
      </c>
      <c r="AN3" s="22">
        <v>1.9416925460585299</v>
      </c>
      <c r="AO3" s="22">
        <v>1.9277392876108601</v>
      </c>
      <c r="AP3" s="23">
        <v>1.93133764815891</v>
      </c>
      <c r="AQ3" s="39">
        <v>1.9396769628280901</v>
      </c>
      <c r="AR3" s="22">
        <v>1.96710790233416</v>
      </c>
      <c r="AS3" s="22">
        <v>1.9704023891223299</v>
      </c>
      <c r="AT3" s="23">
        <v>1.9695924515287799</v>
      </c>
      <c r="AU3" s="39">
        <v>1.7692007159526999</v>
      </c>
      <c r="AV3" s="22">
        <v>1.8298087232417</v>
      </c>
      <c r="AW3" s="22">
        <v>1.8415954623256301</v>
      </c>
      <c r="AX3" s="23">
        <v>1.83189464685936</v>
      </c>
    </row>
    <row r="4" spans="1:50" x14ac:dyDescent="0.25">
      <c r="B4" s="2" t="s">
        <v>52</v>
      </c>
      <c r="C4" s="39">
        <v>1.0025986308583299</v>
      </c>
      <c r="D4" s="22">
        <v>1.0019313812622801</v>
      </c>
      <c r="E4" s="22">
        <v>0.99900052257905103</v>
      </c>
      <c r="F4" s="23">
        <v>0.99638960434429302</v>
      </c>
      <c r="G4" s="39">
        <v>1.00185381737924</v>
      </c>
      <c r="H4" s="22">
        <v>0.99852779289452998</v>
      </c>
      <c r="I4" s="22">
        <v>1.0003417952695599</v>
      </c>
      <c r="J4" s="23">
        <v>0.99586440358302397</v>
      </c>
      <c r="K4" s="39">
        <v>0.99751289170943702</v>
      </c>
      <c r="L4" s="22">
        <v>0.99887961328618002</v>
      </c>
      <c r="M4" s="22">
        <v>0.99738106505896496</v>
      </c>
      <c r="N4" s="23">
        <v>0.99729102150828797</v>
      </c>
      <c r="O4" s="39">
        <v>1.00550694134161</v>
      </c>
      <c r="P4" s="22">
        <v>1.0044026098854999</v>
      </c>
      <c r="Q4" s="22">
        <v>1.0042412688072599</v>
      </c>
      <c r="R4" s="23">
        <v>1.0030386399534601</v>
      </c>
      <c r="S4" s="39">
        <v>1.0046664813188799</v>
      </c>
      <c r="T4" s="22">
        <v>1.00316067866975</v>
      </c>
      <c r="U4" s="22">
        <v>1.00296612590081</v>
      </c>
      <c r="V4" s="23">
        <v>0.99975608085701095</v>
      </c>
      <c r="W4" s="39">
        <v>1.00174513421314</v>
      </c>
      <c r="X4" s="22">
        <v>1.0014831587494599</v>
      </c>
      <c r="Y4" s="22">
        <v>0.99957412790607703</v>
      </c>
      <c r="Z4" s="23">
        <v>0.999217520902005</v>
      </c>
      <c r="AA4" s="39">
        <v>1.00811863895794</v>
      </c>
      <c r="AB4" s="22">
        <v>1.0061219228781599</v>
      </c>
      <c r="AC4" s="22">
        <v>1.0061900305225</v>
      </c>
      <c r="AD4" s="23">
        <v>1.0062879796761399</v>
      </c>
      <c r="AE4" s="39">
        <v>1.0068728959873301</v>
      </c>
      <c r="AF4" s="22">
        <v>1.0068143517018999</v>
      </c>
      <c r="AG4" s="22">
        <v>1.0062347240665499</v>
      </c>
      <c r="AH4" s="23">
        <v>1.0060647080549401</v>
      </c>
      <c r="AI4" s="39">
        <v>1.0090043615748501</v>
      </c>
      <c r="AJ4" s="22">
        <v>1.00814508246225</v>
      </c>
      <c r="AK4" s="22">
        <v>1.00754004113219</v>
      </c>
      <c r="AL4" s="23">
        <v>1.00778164012663</v>
      </c>
      <c r="AM4" s="39">
        <v>1.0077640959134</v>
      </c>
      <c r="AN4" s="22">
        <v>1.0058913333863899</v>
      </c>
      <c r="AO4" s="22">
        <v>1.0060801482785799</v>
      </c>
      <c r="AP4" s="23">
        <v>1.00541724195447</v>
      </c>
      <c r="AQ4" s="39">
        <v>1.0062521160524001</v>
      </c>
      <c r="AR4" s="22">
        <v>1.0060133218765801</v>
      </c>
      <c r="AS4" s="22">
        <v>1.0054251588941701</v>
      </c>
      <c r="AT4" s="23">
        <v>1.0055715254602999</v>
      </c>
      <c r="AU4" s="39">
        <v>1.01137898731869</v>
      </c>
      <c r="AV4" s="22">
        <v>1.00949900353802</v>
      </c>
      <c r="AW4" s="22">
        <v>1.0095508266991899</v>
      </c>
      <c r="AX4" s="23">
        <v>1.00918143649002</v>
      </c>
    </row>
    <row r="5" spans="1:50" x14ac:dyDescent="0.25">
      <c r="B5" s="2" t="s">
        <v>53</v>
      </c>
      <c r="C5" s="39">
        <v>-740.15250855085105</v>
      </c>
      <c r="D5" s="22">
        <v>-753.68473293645195</v>
      </c>
      <c r="E5" s="22">
        <v>-775.69369251036801</v>
      </c>
      <c r="F5" s="23">
        <v>-799.80131494902696</v>
      </c>
      <c r="G5" s="39">
        <v>-743.69486487820996</v>
      </c>
      <c r="H5" s="22">
        <v>-774.18341268413894</v>
      </c>
      <c r="I5" s="22">
        <v>-792.50420217578903</v>
      </c>
      <c r="J5" s="23">
        <v>-817.03307548998805</v>
      </c>
      <c r="K5" s="39">
        <v>-737.55561377586696</v>
      </c>
      <c r="L5" s="22">
        <v>-773.84271035893903</v>
      </c>
      <c r="M5" s="22">
        <v>-810.15397903950304</v>
      </c>
      <c r="N5" s="23">
        <v>-834.51216733784997</v>
      </c>
      <c r="O5" s="39">
        <v>-666.89697690752303</v>
      </c>
      <c r="P5" s="22">
        <v>-663.51808703184804</v>
      </c>
      <c r="Q5" s="22">
        <v>-671.321840096453</v>
      </c>
      <c r="R5" s="23">
        <v>-682.93411881339398</v>
      </c>
      <c r="S5" s="39">
        <v>-671.157740219929</v>
      </c>
      <c r="T5" s="22">
        <v>-689.77187142219202</v>
      </c>
      <c r="U5" s="22">
        <v>-699.79050331518499</v>
      </c>
      <c r="V5" s="23">
        <v>-714.25234416575302</v>
      </c>
      <c r="W5" s="39">
        <v>-691.03562848643799</v>
      </c>
      <c r="X5" s="22">
        <v>-723.006307892878</v>
      </c>
      <c r="Y5" s="22">
        <v>-735.11830503138799</v>
      </c>
      <c r="Z5" s="23">
        <v>-740.62886761016398</v>
      </c>
      <c r="AA5" s="39">
        <v>-685.14912074652898</v>
      </c>
      <c r="AB5" s="22">
        <v>-706.74624301519896</v>
      </c>
      <c r="AC5" s="22">
        <v>-737.20867852608797</v>
      </c>
      <c r="AD5" s="23">
        <v>-771.09254172547105</v>
      </c>
      <c r="AE5" s="39">
        <v>-681.40609451235196</v>
      </c>
      <c r="AF5" s="22">
        <v>-716.94758704705202</v>
      </c>
      <c r="AG5" s="22">
        <v>-749.02942239275501</v>
      </c>
      <c r="AH5" s="23">
        <v>-786.96458725296702</v>
      </c>
      <c r="AI5" s="39">
        <v>-666.47133567972401</v>
      </c>
      <c r="AJ5" s="22">
        <v>-705.27345259360698</v>
      </c>
      <c r="AK5" s="22">
        <v>-752.76145799751998</v>
      </c>
      <c r="AL5" s="23">
        <v>-791.95675185764401</v>
      </c>
      <c r="AM5" s="39">
        <v>-682.36844987890299</v>
      </c>
      <c r="AN5" s="22">
        <v>-714.49997588161705</v>
      </c>
      <c r="AO5" s="22">
        <v>-732.971514379258</v>
      </c>
      <c r="AP5" s="23">
        <v>-749.16473453668596</v>
      </c>
      <c r="AQ5" s="39">
        <v>-670.79306317179305</v>
      </c>
      <c r="AR5" s="22">
        <v>-711.04453804073796</v>
      </c>
      <c r="AS5" s="22">
        <v>-731.20988059454999</v>
      </c>
      <c r="AT5" s="23">
        <v>-771.44150573449895</v>
      </c>
      <c r="AU5" s="39">
        <v>-615.847257330665</v>
      </c>
      <c r="AV5" s="22">
        <v>-650.87572163424898</v>
      </c>
      <c r="AW5" s="22">
        <v>-680.23811484086195</v>
      </c>
      <c r="AX5" s="23">
        <v>-728.146665315929</v>
      </c>
    </row>
    <row r="6" spans="1:50" x14ac:dyDescent="0.25">
      <c r="A6" s="1" t="s">
        <v>55</v>
      </c>
      <c r="B6" s="2" t="s">
        <v>51</v>
      </c>
      <c r="C6" s="39">
        <v>1.30572793052368</v>
      </c>
      <c r="D6" s="22">
        <v>1.6756053726617199</v>
      </c>
      <c r="E6" s="22">
        <v>2.00815706931383</v>
      </c>
      <c r="F6" s="23">
        <v>2.3906073629813598</v>
      </c>
      <c r="G6" s="39">
        <v>1.42105193442738</v>
      </c>
      <c r="H6" s="22">
        <v>1.8156998954519299</v>
      </c>
      <c r="I6" s="22">
        <v>2.1799525487468401</v>
      </c>
      <c r="J6" s="23">
        <v>2.7108942330728998</v>
      </c>
      <c r="K6" s="39">
        <v>1.21775275106905</v>
      </c>
      <c r="L6" s="22">
        <v>1.6362529819818501</v>
      </c>
      <c r="M6" s="22">
        <v>2.1012742893635399</v>
      </c>
      <c r="N6" s="23">
        <v>2.5946985699107201</v>
      </c>
      <c r="O6" s="39">
        <v>1.2978440487731</v>
      </c>
      <c r="P6" s="22">
        <v>1.65441693767669</v>
      </c>
      <c r="Q6" s="22">
        <v>1.9838839274026201</v>
      </c>
      <c r="R6" s="23">
        <v>2.42072967633595</v>
      </c>
      <c r="S6" s="39">
        <v>1.3826532728402401</v>
      </c>
      <c r="T6" s="22">
        <v>1.7812155146235999</v>
      </c>
      <c r="U6" s="22">
        <v>2.1223420021044102</v>
      </c>
      <c r="V6" s="23">
        <v>2.6582206740076302</v>
      </c>
      <c r="W6" s="39">
        <v>1.20810832148762</v>
      </c>
      <c r="X6" s="22">
        <v>1.6214608820627201</v>
      </c>
      <c r="Y6" s="22">
        <v>2.0937994223613501</v>
      </c>
      <c r="Z6" s="23">
        <v>2.6967008538256798</v>
      </c>
      <c r="AA6" s="39">
        <v>1.25966703289858</v>
      </c>
      <c r="AB6" s="22">
        <v>1.6107559532289999</v>
      </c>
      <c r="AC6" s="22">
        <v>1.9839827517317401</v>
      </c>
      <c r="AD6" s="23">
        <v>2.4354613843999302</v>
      </c>
      <c r="AE6" s="39">
        <v>1.3431132263041401</v>
      </c>
      <c r="AF6" s="22">
        <v>1.74013578351831</v>
      </c>
      <c r="AG6" s="22">
        <v>2.1139639365680098</v>
      </c>
      <c r="AH6" s="23">
        <v>2.7698748450614001</v>
      </c>
      <c r="AI6" s="39">
        <v>1.19893100600255</v>
      </c>
      <c r="AJ6" s="22">
        <v>1.6012845903462301</v>
      </c>
      <c r="AK6" s="22">
        <v>2.1051012821037798</v>
      </c>
      <c r="AL6" s="23">
        <v>2.7083421061854298</v>
      </c>
      <c r="AM6" s="39">
        <v>1.2405783958662799</v>
      </c>
      <c r="AN6" s="22">
        <v>1.58152242615509</v>
      </c>
      <c r="AO6" s="22">
        <v>1.9496504301412401</v>
      </c>
      <c r="AP6" s="23">
        <v>2.3943273803766898</v>
      </c>
      <c r="AQ6" s="39">
        <v>1.3056936593483901</v>
      </c>
      <c r="AR6" s="22">
        <v>1.7044881337018101</v>
      </c>
      <c r="AS6" s="22">
        <v>2.0438261114931202</v>
      </c>
      <c r="AT6" s="23">
        <v>2.6580039070051602</v>
      </c>
      <c r="AU6" s="39">
        <v>1.19651750697699</v>
      </c>
      <c r="AV6" s="22">
        <v>1.5798665164574499</v>
      </c>
      <c r="AW6" s="22">
        <v>2.0591431009597301</v>
      </c>
      <c r="AX6" s="23">
        <v>2.6483948807063902</v>
      </c>
    </row>
    <row r="7" spans="1:50" x14ac:dyDescent="0.25">
      <c r="B7" s="2" t="s">
        <v>52</v>
      </c>
      <c r="C7" s="39">
        <v>1.00538435372498</v>
      </c>
      <c r="D7" s="22">
        <v>1.0025400661347901</v>
      </c>
      <c r="E7" s="22">
        <v>1.0015188106877</v>
      </c>
      <c r="F7" s="23">
        <v>1.0030092592789199</v>
      </c>
      <c r="G7" s="39">
        <v>1.0031445767254901</v>
      </c>
      <c r="H7" s="22">
        <v>1.00158086477915</v>
      </c>
      <c r="I7" s="22">
        <v>0.99939362007572796</v>
      </c>
      <c r="J7" s="23">
        <v>1.00130719774267</v>
      </c>
      <c r="K7" s="39">
        <v>1.00557443423902</v>
      </c>
      <c r="L7" s="22">
        <v>1.0033047359257199</v>
      </c>
      <c r="M7" s="22">
        <v>1.0033315709586199</v>
      </c>
      <c r="N7" s="23">
        <v>1.00418939102099</v>
      </c>
      <c r="O7" s="39">
        <v>1.00759686565702</v>
      </c>
      <c r="P7" s="22">
        <v>1.0049333448606601</v>
      </c>
      <c r="Q7" s="22">
        <v>1.00458921430242</v>
      </c>
      <c r="R7" s="23">
        <v>1.0055473389660701</v>
      </c>
      <c r="S7" s="39">
        <v>1.0058000448937301</v>
      </c>
      <c r="T7" s="22">
        <v>1.0040597961391</v>
      </c>
      <c r="U7" s="22">
        <v>1.0031408921374301</v>
      </c>
      <c r="V7" s="23">
        <v>1.0047916084147499</v>
      </c>
      <c r="W7" s="39">
        <v>1.0073241942128901</v>
      </c>
      <c r="X7" s="22">
        <v>1.0053671492210401</v>
      </c>
      <c r="Y7" s="22">
        <v>1.0065234018142</v>
      </c>
      <c r="Z7" s="23">
        <v>1.0066908049644001</v>
      </c>
      <c r="AA7" s="39">
        <v>1.0098183046933</v>
      </c>
      <c r="AB7" s="22">
        <v>1.00705118601299</v>
      </c>
      <c r="AC7" s="22">
        <v>1.00711711122601</v>
      </c>
      <c r="AD7" s="23">
        <v>1.00648868175593</v>
      </c>
      <c r="AE7" s="39">
        <v>1.0081842591277801</v>
      </c>
      <c r="AF7" s="22">
        <v>1.00591022516568</v>
      </c>
      <c r="AG7" s="22">
        <v>1.00577434194199</v>
      </c>
      <c r="AH7" s="23">
        <v>1.0052683791133801</v>
      </c>
      <c r="AI7" s="39">
        <v>1.0081403020226101</v>
      </c>
      <c r="AJ7" s="22">
        <v>1.00681532040012</v>
      </c>
      <c r="AK7" s="22">
        <v>1.0081531181827399</v>
      </c>
      <c r="AL7" s="23">
        <v>1.00869970307197</v>
      </c>
      <c r="AM7" s="39">
        <v>1.0111047167717899</v>
      </c>
      <c r="AN7" s="22">
        <v>1.0081583568869901</v>
      </c>
      <c r="AO7" s="22">
        <v>1.00857074457009</v>
      </c>
      <c r="AP7" s="23">
        <v>1.0079270809843199</v>
      </c>
      <c r="AQ7" s="39">
        <v>1.01015499219104</v>
      </c>
      <c r="AR7" s="22">
        <v>1.0073050503290999</v>
      </c>
      <c r="AS7" s="22">
        <v>1.0082601748824001</v>
      </c>
      <c r="AT7" s="23">
        <v>1.00772373856885</v>
      </c>
      <c r="AU7" s="39">
        <v>1.00834775911147</v>
      </c>
      <c r="AV7" s="22">
        <v>1.0075608389522299</v>
      </c>
      <c r="AW7" s="22">
        <v>1.0097268129273</v>
      </c>
      <c r="AX7" s="23">
        <v>1.0103420809838799</v>
      </c>
    </row>
    <row r="8" spans="1:50" x14ac:dyDescent="0.25">
      <c r="B8" s="2" t="s">
        <v>53</v>
      </c>
      <c r="C8" s="39">
        <v>-388.808121272704</v>
      </c>
      <c r="D8" s="22">
        <v>-387.95329379540698</v>
      </c>
      <c r="E8" s="22">
        <v>-409.78034233434602</v>
      </c>
      <c r="F8" s="23">
        <v>-394.17337087986999</v>
      </c>
      <c r="G8" s="39">
        <v>-392.68098022417303</v>
      </c>
      <c r="H8" s="22">
        <v>-386.23884776736799</v>
      </c>
      <c r="I8" s="22">
        <v>-404.31646306001602</v>
      </c>
      <c r="J8" s="23">
        <v>-374.49895060089398</v>
      </c>
      <c r="K8" s="39">
        <v>-396.49137124514499</v>
      </c>
      <c r="L8" s="22">
        <v>-400.92011519780999</v>
      </c>
      <c r="M8" s="22">
        <v>-410.47114425119503</v>
      </c>
      <c r="N8" s="23">
        <v>-392.04278128265997</v>
      </c>
      <c r="O8" s="39">
        <v>-393.733840020076</v>
      </c>
      <c r="P8" s="22">
        <v>-396.56055463486899</v>
      </c>
      <c r="Q8" s="22">
        <v>-420.45227639606202</v>
      </c>
      <c r="R8" s="23">
        <v>-405.88614067300699</v>
      </c>
      <c r="S8" s="39">
        <v>-394.84487270576699</v>
      </c>
      <c r="T8" s="22">
        <v>-394.217271981838</v>
      </c>
      <c r="U8" s="22">
        <v>-416.50906060341998</v>
      </c>
      <c r="V8" s="23">
        <v>-389.75884826995099</v>
      </c>
      <c r="W8" s="39">
        <v>-402.95680540387099</v>
      </c>
      <c r="X8" s="22">
        <v>-405.487643224088</v>
      </c>
      <c r="Y8" s="22">
        <v>-421.74176800034297</v>
      </c>
      <c r="Z8" s="23">
        <v>-398.46010770543802</v>
      </c>
      <c r="AA8" s="39">
        <v>-402.45441721249802</v>
      </c>
      <c r="AB8" s="22">
        <v>-406.61594151181799</v>
      </c>
      <c r="AC8" s="22">
        <v>-435.81861275726601</v>
      </c>
      <c r="AD8" s="23">
        <v>-426.01861060289099</v>
      </c>
      <c r="AE8" s="39">
        <v>-401.74083137941898</v>
      </c>
      <c r="AF8" s="22">
        <v>-402.12545580447602</v>
      </c>
      <c r="AG8" s="22">
        <v>-433.34466527155598</v>
      </c>
      <c r="AH8" s="23">
        <v>-405.579056478746</v>
      </c>
      <c r="AI8" s="39">
        <v>-409.30316976964298</v>
      </c>
      <c r="AJ8" s="22">
        <v>-415.17422269743702</v>
      </c>
      <c r="AK8" s="22">
        <v>-435.36965254622999</v>
      </c>
      <c r="AL8" s="23">
        <v>-415.90189132309899</v>
      </c>
      <c r="AM8" s="39">
        <v>-409.69865687112798</v>
      </c>
      <c r="AN8" s="22">
        <v>-414.38415773768497</v>
      </c>
      <c r="AO8" s="22">
        <v>-450.260731838987</v>
      </c>
      <c r="AP8" s="23">
        <v>-442.99271878328898</v>
      </c>
      <c r="AQ8" s="39">
        <v>-414.73878719823398</v>
      </c>
      <c r="AR8" s="22">
        <v>-411.87342419072797</v>
      </c>
      <c r="AS8" s="22">
        <v>-453.74794786315402</v>
      </c>
      <c r="AT8" s="23">
        <v>-427.40188255403001</v>
      </c>
      <c r="AU8" s="39">
        <v>-416.0940461866</v>
      </c>
      <c r="AV8" s="22">
        <v>-421.49061536835001</v>
      </c>
      <c r="AW8" s="22">
        <v>-443.71655909974999</v>
      </c>
      <c r="AX8" s="23">
        <v>-424.31709730013699</v>
      </c>
    </row>
    <row r="9" spans="1:50" x14ac:dyDescent="0.25">
      <c r="A9" s="1" t="s">
        <v>56</v>
      </c>
      <c r="B9" s="2" t="s">
        <v>51</v>
      </c>
      <c r="C9" s="39">
        <v>6.0267439721601598E-12</v>
      </c>
      <c r="D9" s="22">
        <v>6.0267439721601598E-12</v>
      </c>
      <c r="E9" s="22">
        <v>6.0267439721601598E-12</v>
      </c>
      <c r="F9" s="23">
        <v>6.0267439721601598E-12</v>
      </c>
      <c r="G9" s="39">
        <v>4.15082043088888E-11</v>
      </c>
      <c r="H9" s="22">
        <v>4.15082043088888E-11</v>
      </c>
      <c r="I9" s="22">
        <v>4.15082043088888E-11</v>
      </c>
      <c r="J9" s="23">
        <v>4.15082043088888E-11</v>
      </c>
      <c r="K9" s="39">
        <v>5.6854351093232396E-10</v>
      </c>
      <c r="L9" s="22">
        <v>5.6854351093232396E-10</v>
      </c>
      <c r="M9" s="22">
        <v>5.6854351093232396E-10</v>
      </c>
      <c r="N9" s="23">
        <v>5.6854351093232396E-10</v>
      </c>
      <c r="O9" s="39">
        <v>6.0267439721601598E-12</v>
      </c>
      <c r="P9" s="22">
        <v>6.0267439721601598E-12</v>
      </c>
      <c r="Q9" s="22">
        <v>6.0267439721601598E-12</v>
      </c>
      <c r="R9" s="23">
        <v>6.0267439721601598E-12</v>
      </c>
      <c r="S9" s="39">
        <v>4.15082043088888E-11</v>
      </c>
      <c r="T9" s="22">
        <v>4.15082043088888E-11</v>
      </c>
      <c r="U9" s="22">
        <v>4.15082043088888E-11</v>
      </c>
      <c r="V9" s="23">
        <v>4.15082043088888E-11</v>
      </c>
      <c r="W9" s="39">
        <v>5.6854351093232396E-10</v>
      </c>
      <c r="X9" s="22">
        <v>5.6854351093232396E-10</v>
      </c>
      <c r="Y9" s="22">
        <v>5.6854351093232396E-10</v>
      </c>
      <c r="Z9" s="23">
        <v>5.6854351093232396E-10</v>
      </c>
      <c r="AA9" s="39">
        <v>6.0267439721601598E-12</v>
      </c>
      <c r="AB9" s="22">
        <v>6.0267439721601598E-12</v>
      </c>
      <c r="AC9" s="22">
        <v>6.0267439721601598E-12</v>
      </c>
      <c r="AD9" s="23">
        <v>6.0267439721601598E-12</v>
      </c>
      <c r="AE9" s="39">
        <v>4.15082043088888E-11</v>
      </c>
      <c r="AF9" s="22">
        <v>4.15082043088888E-11</v>
      </c>
      <c r="AG9" s="22">
        <v>4.15082043088888E-11</v>
      </c>
      <c r="AH9" s="23">
        <v>4.15082043088888E-11</v>
      </c>
      <c r="AI9" s="39">
        <v>5.6854351093232396E-10</v>
      </c>
      <c r="AJ9" s="22">
        <v>5.6854351093232396E-10</v>
      </c>
      <c r="AK9" s="22">
        <v>5.6854351093232396E-10</v>
      </c>
      <c r="AL9" s="23">
        <v>5.6854351093232396E-10</v>
      </c>
      <c r="AM9" s="39">
        <v>6.0267439721601598E-12</v>
      </c>
      <c r="AN9" s="22">
        <v>6.0267439721601598E-12</v>
      </c>
      <c r="AO9" s="22">
        <v>6.0267439721601598E-12</v>
      </c>
      <c r="AP9" s="23">
        <v>6.0267439721601598E-12</v>
      </c>
      <c r="AQ9" s="39">
        <v>4.15082043088888E-11</v>
      </c>
      <c r="AR9" s="22">
        <v>4.15082043088888E-11</v>
      </c>
      <c r="AS9" s="22">
        <v>4.15082043088888E-11</v>
      </c>
      <c r="AT9" s="23">
        <v>4.15082043088888E-11</v>
      </c>
      <c r="AU9" s="39">
        <v>5.6854351093232396E-10</v>
      </c>
      <c r="AV9" s="22">
        <v>5.6854351093232396E-10</v>
      </c>
      <c r="AW9" s="22">
        <v>5.6854351093232396E-10</v>
      </c>
      <c r="AX9" s="23">
        <v>5.6854351093232396E-10</v>
      </c>
    </row>
    <row r="10" spans="1:50" x14ac:dyDescent="0.25">
      <c r="B10" s="2" t="s">
        <v>52</v>
      </c>
      <c r="C10" s="39">
        <v>1.0000002286416001</v>
      </c>
      <c r="D10" s="22">
        <v>1.0000002286416001</v>
      </c>
      <c r="E10" s="22">
        <v>1.0000002286416001</v>
      </c>
      <c r="F10" s="23">
        <v>1.0000002286416001</v>
      </c>
      <c r="G10" s="39">
        <v>1.00000000879152</v>
      </c>
      <c r="H10" s="22">
        <v>1.00000000879152</v>
      </c>
      <c r="I10" s="22">
        <v>1.00000000879152</v>
      </c>
      <c r="J10" s="23">
        <v>1.00000000879152</v>
      </c>
      <c r="K10" s="39">
        <v>0.99999999974374099</v>
      </c>
      <c r="L10" s="22">
        <v>0.99999999974374099</v>
      </c>
      <c r="M10" s="22">
        <v>0.99999999974374099</v>
      </c>
      <c r="N10" s="23">
        <v>0.99999999974374099</v>
      </c>
      <c r="O10" s="39">
        <v>1.0000002286416001</v>
      </c>
      <c r="P10" s="22">
        <v>1.0000002286416001</v>
      </c>
      <c r="Q10" s="22">
        <v>1.0000002286416001</v>
      </c>
      <c r="R10" s="23">
        <v>1.0000002286416001</v>
      </c>
      <c r="S10" s="39">
        <v>1.00000000879152</v>
      </c>
      <c r="T10" s="22">
        <v>1.00000000879152</v>
      </c>
      <c r="U10" s="22">
        <v>1.00000000879152</v>
      </c>
      <c r="V10" s="23">
        <v>1.00000000879152</v>
      </c>
      <c r="W10" s="39">
        <v>0.99999999974374099</v>
      </c>
      <c r="X10" s="22">
        <v>0.99999999974374099</v>
      </c>
      <c r="Y10" s="22">
        <v>0.99999999974374099</v>
      </c>
      <c r="Z10" s="23">
        <v>0.99999999974374099</v>
      </c>
      <c r="AA10" s="39">
        <v>1.0000002286416001</v>
      </c>
      <c r="AB10" s="22">
        <v>1.0000002286416001</v>
      </c>
      <c r="AC10" s="22">
        <v>1.0000002286416001</v>
      </c>
      <c r="AD10" s="23">
        <v>1.0000002286416001</v>
      </c>
      <c r="AE10" s="39">
        <v>1.00000000879152</v>
      </c>
      <c r="AF10" s="22">
        <v>1.00000000879152</v>
      </c>
      <c r="AG10" s="22">
        <v>1.00000000879152</v>
      </c>
      <c r="AH10" s="23">
        <v>1.00000000879152</v>
      </c>
      <c r="AI10" s="39">
        <v>0.99999999974374099</v>
      </c>
      <c r="AJ10" s="22">
        <v>0.99999999974374099</v>
      </c>
      <c r="AK10" s="22">
        <v>0.99999999974374099</v>
      </c>
      <c r="AL10" s="23">
        <v>0.99999999974374099</v>
      </c>
      <c r="AM10" s="39">
        <v>1.0000002286416001</v>
      </c>
      <c r="AN10" s="22">
        <v>1.0000002286416001</v>
      </c>
      <c r="AO10" s="22">
        <v>1.0000002286416001</v>
      </c>
      <c r="AP10" s="23">
        <v>1.0000002286416001</v>
      </c>
      <c r="AQ10" s="39">
        <v>1.00000000879152</v>
      </c>
      <c r="AR10" s="22">
        <v>1.00000000879152</v>
      </c>
      <c r="AS10" s="22">
        <v>1.00000000879152</v>
      </c>
      <c r="AT10" s="23">
        <v>1.00000000879152</v>
      </c>
      <c r="AU10" s="39">
        <v>0.99999999974374099</v>
      </c>
      <c r="AV10" s="22">
        <v>0.99999999974374099</v>
      </c>
      <c r="AW10" s="22">
        <v>0.99999999974374099</v>
      </c>
      <c r="AX10" s="23">
        <v>0.99999999974374099</v>
      </c>
    </row>
    <row r="11" spans="1:50" x14ac:dyDescent="0.25">
      <c r="B11" s="2" t="s">
        <v>53</v>
      </c>
      <c r="C11" s="39">
        <v>6.6759016039696895E-4</v>
      </c>
      <c r="D11" s="22">
        <v>6.6759016039696895E-4</v>
      </c>
      <c r="E11" s="22">
        <v>6.6759016039696895E-4</v>
      </c>
      <c r="F11" s="23">
        <v>6.6759016039696895E-4</v>
      </c>
      <c r="G11" s="39">
        <v>-2.6583661553658501E-4</v>
      </c>
      <c r="H11" s="22">
        <v>-2.6583661553658501E-4</v>
      </c>
      <c r="I11" s="22">
        <v>-2.6583661553658501E-4</v>
      </c>
      <c r="J11" s="23">
        <v>-2.6583661553658501E-4</v>
      </c>
      <c r="K11" s="39">
        <v>-2.4134718128010501E-5</v>
      </c>
      <c r="L11" s="22">
        <v>-2.4134718128010501E-5</v>
      </c>
      <c r="M11" s="22">
        <v>-2.4134718128010501E-5</v>
      </c>
      <c r="N11" s="23">
        <v>-2.4134718128010501E-5</v>
      </c>
      <c r="O11" s="39">
        <v>6.6759016039696895E-4</v>
      </c>
      <c r="P11" s="22">
        <v>6.6759016039696895E-4</v>
      </c>
      <c r="Q11" s="22">
        <v>6.6759016039696895E-4</v>
      </c>
      <c r="R11" s="23">
        <v>6.6759016039696895E-4</v>
      </c>
      <c r="S11" s="39">
        <v>-2.6583661553658501E-4</v>
      </c>
      <c r="T11" s="22">
        <v>-2.6583661553658501E-4</v>
      </c>
      <c r="U11" s="22">
        <v>-2.6583661553658501E-4</v>
      </c>
      <c r="V11" s="23">
        <v>-2.6583661553658501E-4</v>
      </c>
      <c r="W11" s="39">
        <v>-2.4134718128010501E-5</v>
      </c>
      <c r="X11" s="22">
        <v>-2.4134718128010501E-5</v>
      </c>
      <c r="Y11" s="22">
        <v>-2.4134718128010501E-5</v>
      </c>
      <c r="Z11" s="23">
        <v>-2.4134718128010501E-5</v>
      </c>
      <c r="AA11" s="39">
        <v>6.6759016039696895E-4</v>
      </c>
      <c r="AB11" s="22">
        <v>6.6759016039696895E-4</v>
      </c>
      <c r="AC11" s="22">
        <v>6.6759016039696895E-4</v>
      </c>
      <c r="AD11" s="23">
        <v>6.6759016039696895E-4</v>
      </c>
      <c r="AE11" s="39">
        <v>-2.6583661553658501E-4</v>
      </c>
      <c r="AF11" s="22">
        <v>-2.6583661553658501E-4</v>
      </c>
      <c r="AG11" s="22">
        <v>-2.6583661553658501E-4</v>
      </c>
      <c r="AH11" s="23">
        <v>-2.6583661553658501E-4</v>
      </c>
      <c r="AI11" s="39">
        <v>-2.4134718128010501E-5</v>
      </c>
      <c r="AJ11" s="22">
        <v>-2.4134718128010501E-5</v>
      </c>
      <c r="AK11" s="22">
        <v>-2.4134718128010501E-5</v>
      </c>
      <c r="AL11" s="23">
        <v>-2.4134718128010501E-5</v>
      </c>
      <c r="AM11" s="39">
        <v>6.6759016039696895E-4</v>
      </c>
      <c r="AN11" s="22">
        <v>6.6759016039696895E-4</v>
      </c>
      <c r="AO11" s="22">
        <v>6.6759016039696895E-4</v>
      </c>
      <c r="AP11" s="23">
        <v>6.6759016039696895E-4</v>
      </c>
      <c r="AQ11" s="39">
        <v>-2.6583661553658501E-4</v>
      </c>
      <c r="AR11" s="22">
        <v>-2.6583661553658501E-4</v>
      </c>
      <c r="AS11" s="22">
        <v>-2.6583661553658501E-4</v>
      </c>
      <c r="AT11" s="23">
        <v>-2.6583661553658501E-4</v>
      </c>
      <c r="AU11" s="39">
        <v>-2.4134718128010501E-5</v>
      </c>
      <c r="AV11" s="22">
        <v>-2.4134718128010501E-5</v>
      </c>
      <c r="AW11" s="22">
        <v>-2.4134718128010501E-5</v>
      </c>
      <c r="AX11" s="23">
        <v>-2.4134718128010501E-5</v>
      </c>
    </row>
    <row r="12" spans="1:50" x14ac:dyDescent="0.25">
      <c r="A12" s="1" t="s">
        <v>57</v>
      </c>
      <c r="B12" s="2" t="s">
        <v>51</v>
      </c>
      <c r="C12" s="39">
        <v>1.7466799120186801E-10</v>
      </c>
      <c r="D12" s="22">
        <v>1.7466799120186801E-10</v>
      </c>
      <c r="E12" s="22">
        <v>1.7466799120186801E-10</v>
      </c>
      <c r="F12" s="23">
        <v>1.7466799120186801E-10</v>
      </c>
      <c r="G12" s="39">
        <v>6.1472337501307303E-10</v>
      </c>
      <c r="H12" s="22">
        <v>6.1472337501307303E-10</v>
      </c>
      <c r="I12" s="22">
        <v>6.1472337501307303E-10</v>
      </c>
      <c r="J12" s="23">
        <v>6.1472337501307303E-10</v>
      </c>
      <c r="K12" s="39">
        <v>2.75508251313475E-9</v>
      </c>
      <c r="L12" s="22">
        <v>2.75508251313475E-9</v>
      </c>
      <c r="M12" s="22">
        <v>2.75508251313475E-9</v>
      </c>
      <c r="N12" s="23">
        <v>2.75508251313475E-9</v>
      </c>
      <c r="O12" s="39">
        <v>1.7466799120186801E-10</v>
      </c>
      <c r="P12" s="22">
        <v>1.7466799120186801E-10</v>
      </c>
      <c r="Q12" s="22">
        <v>1.7466799120186801E-10</v>
      </c>
      <c r="R12" s="23">
        <v>1.7466799120186801E-10</v>
      </c>
      <c r="S12" s="39">
        <v>6.1472337501307303E-10</v>
      </c>
      <c r="T12" s="22">
        <v>6.1472337501307303E-10</v>
      </c>
      <c r="U12" s="22">
        <v>6.1472337501307303E-10</v>
      </c>
      <c r="V12" s="23">
        <v>6.1472337501307303E-10</v>
      </c>
      <c r="W12" s="39">
        <v>2.75508251313475E-9</v>
      </c>
      <c r="X12" s="22">
        <v>2.75508251313475E-9</v>
      </c>
      <c r="Y12" s="22">
        <v>2.75508251313475E-9</v>
      </c>
      <c r="Z12" s="23">
        <v>2.75508251313475E-9</v>
      </c>
      <c r="AA12" s="39">
        <v>1.7466799120186801E-10</v>
      </c>
      <c r="AB12" s="22">
        <v>1.7466799120186801E-10</v>
      </c>
      <c r="AC12" s="22">
        <v>1.7466799120186801E-10</v>
      </c>
      <c r="AD12" s="23">
        <v>1.7466799120186801E-10</v>
      </c>
      <c r="AE12" s="39">
        <v>6.1472337501307303E-10</v>
      </c>
      <c r="AF12" s="22">
        <v>6.1472337501307303E-10</v>
      </c>
      <c r="AG12" s="22">
        <v>6.1472337501307303E-10</v>
      </c>
      <c r="AH12" s="23">
        <v>6.1472337501307303E-10</v>
      </c>
      <c r="AI12" s="39">
        <v>2.75508251313475E-9</v>
      </c>
      <c r="AJ12" s="22">
        <v>2.75508251313475E-9</v>
      </c>
      <c r="AK12" s="22">
        <v>2.75508251313475E-9</v>
      </c>
      <c r="AL12" s="23">
        <v>2.75508251313475E-9</v>
      </c>
      <c r="AM12" s="39">
        <v>1.7466799120186801E-10</v>
      </c>
      <c r="AN12" s="22">
        <v>1.7466799120186801E-10</v>
      </c>
      <c r="AO12" s="22">
        <v>1.7466799120186801E-10</v>
      </c>
      <c r="AP12" s="23">
        <v>1.7466799120186801E-10</v>
      </c>
      <c r="AQ12" s="39">
        <v>6.1472337501307303E-10</v>
      </c>
      <c r="AR12" s="22">
        <v>6.1472337501307303E-10</v>
      </c>
      <c r="AS12" s="22">
        <v>6.1472337501307303E-10</v>
      </c>
      <c r="AT12" s="23">
        <v>6.1472337501307303E-10</v>
      </c>
      <c r="AU12" s="39">
        <v>2.75508251313475E-9</v>
      </c>
      <c r="AV12" s="22">
        <v>2.75508251313475E-9</v>
      </c>
      <c r="AW12" s="22">
        <v>2.75508251313475E-9</v>
      </c>
      <c r="AX12" s="23">
        <v>2.75508251313475E-9</v>
      </c>
    </row>
    <row r="13" spans="1:50" x14ac:dyDescent="0.25">
      <c r="B13" s="2" t="s">
        <v>52</v>
      </c>
      <c r="C13" s="39">
        <v>1.00000000203378</v>
      </c>
      <c r="D13" s="22">
        <v>1.00000000203378</v>
      </c>
      <c r="E13" s="22">
        <v>1.00000000203378</v>
      </c>
      <c r="F13" s="23">
        <v>1.00000000203378</v>
      </c>
      <c r="G13" s="39">
        <v>0.99999999952275997</v>
      </c>
      <c r="H13" s="22">
        <v>0.99999999952275997</v>
      </c>
      <c r="I13" s="22">
        <v>0.99999999952275997</v>
      </c>
      <c r="J13" s="23">
        <v>0.99999999952275997</v>
      </c>
      <c r="K13" s="39">
        <v>0.99999999970897502</v>
      </c>
      <c r="L13" s="22">
        <v>0.99999999970897502</v>
      </c>
      <c r="M13" s="22">
        <v>0.99999999970897502</v>
      </c>
      <c r="N13" s="23">
        <v>0.99999999970897502</v>
      </c>
      <c r="O13" s="39">
        <v>1.00000000203378</v>
      </c>
      <c r="P13" s="22">
        <v>1.00000000203378</v>
      </c>
      <c r="Q13" s="22">
        <v>1.00000000203378</v>
      </c>
      <c r="R13" s="23">
        <v>1.00000000203378</v>
      </c>
      <c r="S13" s="39">
        <v>0.99999999952275997</v>
      </c>
      <c r="T13" s="22">
        <v>0.99999999952275997</v>
      </c>
      <c r="U13" s="22">
        <v>0.99999999952275997</v>
      </c>
      <c r="V13" s="23">
        <v>0.99999999952275997</v>
      </c>
      <c r="W13" s="39">
        <v>0.99999999970897502</v>
      </c>
      <c r="X13" s="22">
        <v>0.99999999970897502</v>
      </c>
      <c r="Y13" s="22">
        <v>0.99999999970897502</v>
      </c>
      <c r="Z13" s="23">
        <v>0.99999999970897502</v>
      </c>
      <c r="AA13" s="39">
        <v>1.00000000203378</v>
      </c>
      <c r="AB13" s="22">
        <v>1.00000000203378</v>
      </c>
      <c r="AC13" s="22">
        <v>1.00000000203378</v>
      </c>
      <c r="AD13" s="23">
        <v>1.00000000203378</v>
      </c>
      <c r="AE13" s="39">
        <v>0.99999999952275997</v>
      </c>
      <c r="AF13" s="22">
        <v>0.99999999952275997</v>
      </c>
      <c r="AG13" s="22">
        <v>0.99999999952275997</v>
      </c>
      <c r="AH13" s="23">
        <v>0.99999999952275997</v>
      </c>
      <c r="AI13" s="39">
        <v>0.99999999970897502</v>
      </c>
      <c r="AJ13" s="22">
        <v>0.99999999970897502</v>
      </c>
      <c r="AK13" s="22">
        <v>0.99999999970897502</v>
      </c>
      <c r="AL13" s="23">
        <v>0.99999999970897502</v>
      </c>
      <c r="AM13" s="39">
        <v>1.00000000203378</v>
      </c>
      <c r="AN13" s="22">
        <v>1.00000000203378</v>
      </c>
      <c r="AO13" s="22">
        <v>1.00000000203378</v>
      </c>
      <c r="AP13" s="23">
        <v>1.00000000203378</v>
      </c>
      <c r="AQ13" s="39">
        <v>0.99999999952275997</v>
      </c>
      <c r="AR13" s="22">
        <v>0.99999999952275997</v>
      </c>
      <c r="AS13" s="22">
        <v>0.99999999952275997</v>
      </c>
      <c r="AT13" s="23">
        <v>0.99999999952275997</v>
      </c>
      <c r="AU13" s="39">
        <v>0.99999999970897502</v>
      </c>
      <c r="AV13" s="22">
        <v>0.99999999970897502</v>
      </c>
      <c r="AW13" s="22">
        <v>0.99999999970897502</v>
      </c>
      <c r="AX13" s="23">
        <v>0.99999999970897502</v>
      </c>
    </row>
    <row r="14" spans="1:50" x14ac:dyDescent="0.25">
      <c r="B14" s="2" t="s">
        <v>53</v>
      </c>
      <c r="C14" s="39">
        <v>3.1165879338601599E-5</v>
      </c>
      <c r="D14" s="22">
        <v>3.1165879338601599E-5</v>
      </c>
      <c r="E14" s="22">
        <v>3.1165879338601599E-5</v>
      </c>
      <c r="F14" s="23">
        <v>3.1165879338601599E-5</v>
      </c>
      <c r="G14" s="39">
        <v>-2.1811727535236998E-6</v>
      </c>
      <c r="H14" s="22">
        <v>-2.1811727535236998E-6</v>
      </c>
      <c r="I14" s="22">
        <v>-2.1811727535236998E-6</v>
      </c>
      <c r="J14" s="23">
        <v>-2.1811727535236998E-6</v>
      </c>
      <c r="K14" s="39">
        <v>3.25998676942163E-7</v>
      </c>
      <c r="L14" s="22">
        <v>3.25998676942163E-7</v>
      </c>
      <c r="M14" s="22">
        <v>3.25998676942163E-7</v>
      </c>
      <c r="N14" s="23">
        <v>3.25998676942163E-7</v>
      </c>
      <c r="O14" s="39">
        <v>3.1165879338601599E-5</v>
      </c>
      <c r="P14" s="22">
        <v>3.1165879338601599E-5</v>
      </c>
      <c r="Q14" s="22">
        <v>3.1165879338601599E-5</v>
      </c>
      <c r="R14" s="23">
        <v>3.1165879338601599E-5</v>
      </c>
      <c r="S14" s="39">
        <v>-2.1811727535236998E-6</v>
      </c>
      <c r="T14" s="22">
        <v>-2.1811727535236998E-6</v>
      </c>
      <c r="U14" s="22">
        <v>-2.1811727535236998E-6</v>
      </c>
      <c r="V14" s="23">
        <v>-2.1811727535236998E-6</v>
      </c>
      <c r="W14" s="39">
        <v>3.25998676942163E-7</v>
      </c>
      <c r="X14" s="22">
        <v>3.25998676942163E-7</v>
      </c>
      <c r="Y14" s="22">
        <v>3.25998676942163E-7</v>
      </c>
      <c r="Z14" s="23">
        <v>3.25998676942163E-7</v>
      </c>
      <c r="AA14" s="39">
        <v>3.1165879338601599E-5</v>
      </c>
      <c r="AB14" s="22">
        <v>3.1165879338601599E-5</v>
      </c>
      <c r="AC14" s="22">
        <v>3.1165879338601599E-5</v>
      </c>
      <c r="AD14" s="23">
        <v>3.1165879338601599E-5</v>
      </c>
      <c r="AE14" s="39">
        <v>-2.1811727535236998E-6</v>
      </c>
      <c r="AF14" s="22">
        <v>-2.1811727535236998E-6</v>
      </c>
      <c r="AG14" s="22">
        <v>-2.1811727535236998E-6</v>
      </c>
      <c r="AH14" s="23">
        <v>-2.1811727535236998E-6</v>
      </c>
      <c r="AI14" s="39">
        <v>3.25998676942163E-7</v>
      </c>
      <c r="AJ14" s="22">
        <v>3.25998676942163E-7</v>
      </c>
      <c r="AK14" s="22">
        <v>3.25998676942163E-7</v>
      </c>
      <c r="AL14" s="23">
        <v>3.25998676942163E-7</v>
      </c>
      <c r="AM14" s="39">
        <v>3.1165879338601599E-5</v>
      </c>
      <c r="AN14" s="22">
        <v>3.1165879338601599E-5</v>
      </c>
      <c r="AO14" s="22">
        <v>3.1165879338601599E-5</v>
      </c>
      <c r="AP14" s="23">
        <v>3.1165879338601599E-5</v>
      </c>
      <c r="AQ14" s="39">
        <v>-2.1811727535236998E-6</v>
      </c>
      <c r="AR14" s="22">
        <v>-2.1811727535236998E-6</v>
      </c>
      <c r="AS14" s="22">
        <v>-2.1811727535236998E-6</v>
      </c>
      <c r="AT14" s="23">
        <v>-2.1811727535236998E-6</v>
      </c>
      <c r="AU14" s="39">
        <v>3.25998676942163E-7</v>
      </c>
      <c r="AV14" s="22">
        <v>3.25998676942163E-7</v>
      </c>
      <c r="AW14" s="22">
        <v>3.25998676942163E-7</v>
      </c>
      <c r="AX14" s="23">
        <v>3.25998676942163E-7</v>
      </c>
    </row>
    <row r="15" spans="1:50" x14ac:dyDescent="0.25">
      <c r="A15" s="1" t="s">
        <v>58</v>
      </c>
      <c r="B15" s="2" t="s">
        <v>51</v>
      </c>
      <c r="C15" s="39">
        <v>3.1079040149578798</v>
      </c>
      <c r="D15" s="22">
        <v>3.1046498753921399</v>
      </c>
      <c r="E15" s="22">
        <v>3.0669917782386702</v>
      </c>
      <c r="F15" s="23">
        <v>3.0910510466627699</v>
      </c>
      <c r="G15" s="39">
        <v>1.2742322760582601</v>
      </c>
      <c r="H15" s="22">
        <v>1.2890025537376399</v>
      </c>
      <c r="I15" s="22">
        <v>1.30749602053881</v>
      </c>
      <c r="J15" s="23">
        <v>1.3052486233678799</v>
      </c>
      <c r="K15" s="39">
        <v>2.7443414579962798E-9</v>
      </c>
      <c r="L15" s="22">
        <v>2.7443414579962798E-9</v>
      </c>
      <c r="M15" s="22">
        <v>2.7443414579962798E-9</v>
      </c>
      <c r="N15" s="23">
        <v>2.7443414579962798E-9</v>
      </c>
      <c r="O15" s="39">
        <v>3.0730837658654799</v>
      </c>
      <c r="P15" s="22">
        <v>3.0620874253579999</v>
      </c>
      <c r="Q15" s="22">
        <v>3.0361022757501099</v>
      </c>
      <c r="R15" s="23">
        <v>3.0582421008167699</v>
      </c>
      <c r="S15" s="39">
        <v>1.2907736247015</v>
      </c>
      <c r="T15" s="22">
        <v>1.3049490393324801</v>
      </c>
      <c r="U15" s="22">
        <v>1.3158697003445901</v>
      </c>
      <c r="V15" s="23">
        <v>1.3160255045128699</v>
      </c>
      <c r="W15" s="39">
        <v>2.7443414579962798E-9</v>
      </c>
      <c r="X15" s="22">
        <v>2.7443414579962798E-9</v>
      </c>
      <c r="Y15" s="22">
        <v>2.7443414579962798E-9</v>
      </c>
      <c r="Z15" s="23">
        <v>2.7443414579962798E-9</v>
      </c>
      <c r="AA15" s="39">
        <v>3.00537252146199</v>
      </c>
      <c r="AB15" s="22">
        <v>2.98620632317057</v>
      </c>
      <c r="AC15" s="22">
        <v>2.9525514813850999</v>
      </c>
      <c r="AD15" s="23">
        <v>3.00004442488836</v>
      </c>
      <c r="AE15" s="39">
        <v>1.3172068122451299</v>
      </c>
      <c r="AF15" s="22">
        <v>1.3165759396065599</v>
      </c>
      <c r="AG15" s="22">
        <v>1.32738196700774</v>
      </c>
      <c r="AH15" s="23">
        <v>1.3345311923621299</v>
      </c>
      <c r="AI15" s="39">
        <v>2.7443414579962798E-9</v>
      </c>
      <c r="AJ15" s="22">
        <v>2.7443414579962798E-9</v>
      </c>
      <c r="AK15" s="22">
        <v>2.7443414579962798E-9</v>
      </c>
      <c r="AL15" s="23">
        <v>2.7443414579962798E-9</v>
      </c>
      <c r="AM15" s="39">
        <v>3.0766908249310401</v>
      </c>
      <c r="AN15" s="22">
        <v>3.0808095704526899</v>
      </c>
      <c r="AO15" s="22">
        <v>3.07082289538346</v>
      </c>
      <c r="AP15" s="23">
        <v>3.1278133644891399</v>
      </c>
      <c r="AQ15" s="39">
        <v>1.33931736434616</v>
      </c>
      <c r="AR15" s="22">
        <v>1.34313651494958</v>
      </c>
      <c r="AS15" s="22">
        <v>1.3539847009577699</v>
      </c>
      <c r="AT15" s="23">
        <v>1.36152918663044</v>
      </c>
      <c r="AU15" s="39">
        <v>2.7443414579962798E-9</v>
      </c>
      <c r="AV15" s="22">
        <v>2.7443414579962798E-9</v>
      </c>
      <c r="AW15" s="22">
        <v>2.7443414579962798E-9</v>
      </c>
      <c r="AX15" s="23">
        <v>2.7443414579962798E-9</v>
      </c>
    </row>
    <row r="16" spans="1:50" x14ac:dyDescent="0.25">
      <c r="B16" s="2" t="s">
        <v>52</v>
      </c>
      <c r="C16" s="39">
        <v>0.98463340455942605</v>
      </c>
      <c r="D16" s="22">
        <v>0.97614973864569199</v>
      </c>
      <c r="E16" s="22">
        <v>0.97475525080241099</v>
      </c>
      <c r="F16" s="23">
        <v>0.97654880326308602</v>
      </c>
      <c r="G16" s="39">
        <v>0.98341463105712001</v>
      </c>
      <c r="H16" s="22">
        <v>0.98287811909123501</v>
      </c>
      <c r="I16" s="22">
        <v>0.98335596723851004</v>
      </c>
      <c r="J16" s="23">
        <v>0.99392655004428598</v>
      </c>
      <c r="K16" s="39">
        <v>1.00000000035585</v>
      </c>
      <c r="L16" s="22">
        <v>1.00000000035585</v>
      </c>
      <c r="M16" s="22">
        <v>1.00000000035585</v>
      </c>
      <c r="N16" s="23">
        <v>1.00000000035585</v>
      </c>
      <c r="O16" s="39">
        <v>0.97678177209231498</v>
      </c>
      <c r="P16" s="22">
        <v>0.96913997318269096</v>
      </c>
      <c r="Q16" s="22">
        <v>0.96218421726240499</v>
      </c>
      <c r="R16" s="23">
        <v>0.964984086973946</v>
      </c>
      <c r="S16" s="39">
        <v>0.97566994704752896</v>
      </c>
      <c r="T16" s="22">
        <v>0.97563361342216703</v>
      </c>
      <c r="U16" s="22">
        <v>0.97662524130129003</v>
      </c>
      <c r="V16" s="23">
        <v>0.99166676995087</v>
      </c>
      <c r="W16" s="39">
        <v>1.00000000035585</v>
      </c>
      <c r="X16" s="22">
        <v>1.00000000035585</v>
      </c>
      <c r="Y16" s="22">
        <v>1.00000000035585</v>
      </c>
      <c r="Z16" s="23">
        <v>1.00000000035585</v>
      </c>
      <c r="AA16" s="39">
        <v>0.96794391180485095</v>
      </c>
      <c r="AB16" s="22">
        <v>0.96254095601221501</v>
      </c>
      <c r="AC16" s="22">
        <v>0.95338573115787095</v>
      </c>
      <c r="AD16" s="23">
        <v>0.94586445263038599</v>
      </c>
      <c r="AE16" s="39">
        <v>0.97087000837571302</v>
      </c>
      <c r="AF16" s="22">
        <v>0.97147200631620201</v>
      </c>
      <c r="AG16" s="22">
        <v>0.97262738190151299</v>
      </c>
      <c r="AH16" s="23">
        <v>0.98406657815907295</v>
      </c>
      <c r="AI16" s="39">
        <v>1.00000000035585</v>
      </c>
      <c r="AJ16" s="22">
        <v>1.00000000035585</v>
      </c>
      <c r="AK16" s="22">
        <v>1.00000000035585</v>
      </c>
      <c r="AL16" s="23">
        <v>1.00000000035585</v>
      </c>
      <c r="AM16" s="39">
        <v>0.95998929935276101</v>
      </c>
      <c r="AN16" s="22">
        <v>0.95253369985897796</v>
      </c>
      <c r="AO16" s="22">
        <v>0.93931753981417698</v>
      </c>
      <c r="AP16" s="23">
        <v>0.92159958448303603</v>
      </c>
      <c r="AQ16" s="39">
        <v>0.96997965385832297</v>
      </c>
      <c r="AR16" s="22">
        <v>0.96616984141522</v>
      </c>
      <c r="AS16" s="22">
        <v>0.96736798882665798</v>
      </c>
      <c r="AT16" s="23">
        <v>0.97364274571266796</v>
      </c>
      <c r="AU16" s="39">
        <v>1.00000000035585</v>
      </c>
      <c r="AV16" s="22">
        <v>1.00000000035585</v>
      </c>
      <c r="AW16" s="22">
        <v>1.00000000035585</v>
      </c>
      <c r="AX16" s="23">
        <v>1.00000000035585</v>
      </c>
    </row>
    <row r="17" spans="1:50" x14ac:dyDescent="0.25">
      <c r="B17" s="2" t="s">
        <v>53</v>
      </c>
      <c r="C17" s="39">
        <v>-272.84862415084598</v>
      </c>
      <c r="D17" s="22">
        <v>-271.66243578459898</v>
      </c>
      <c r="E17" s="22">
        <v>-272.80757898776801</v>
      </c>
      <c r="F17" s="23">
        <v>-268.59044989034101</v>
      </c>
      <c r="G17" s="39">
        <v>-305.53781400077901</v>
      </c>
      <c r="H17" s="22">
        <v>-307.68063145853102</v>
      </c>
      <c r="I17" s="22">
        <v>-307.21361189787302</v>
      </c>
      <c r="J17" s="23">
        <v>-311.064498575404</v>
      </c>
      <c r="K17" s="39">
        <v>4.2944498410690804E-6</v>
      </c>
      <c r="L17" s="22">
        <v>4.2944498410690804E-6</v>
      </c>
      <c r="M17" s="22">
        <v>4.2944498410690804E-6</v>
      </c>
      <c r="N17" s="23">
        <v>4.2944498410690804E-6</v>
      </c>
      <c r="O17" s="39">
        <v>-264.012018887311</v>
      </c>
      <c r="P17" s="22">
        <v>-262.84324357661501</v>
      </c>
      <c r="Q17" s="22">
        <v>-263.71029206545302</v>
      </c>
      <c r="R17" s="23">
        <v>-260.60848099458201</v>
      </c>
      <c r="S17" s="39">
        <v>-292.91839071413199</v>
      </c>
      <c r="T17" s="22">
        <v>-295.07539072127702</v>
      </c>
      <c r="U17" s="22">
        <v>-296.03323460912497</v>
      </c>
      <c r="V17" s="23">
        <v>-300.98926554634397</v>
      </c>
      <c r="W17" s="39">
        <v>4.2944498410690804E-6</v>
      </c>
      <c r="X17" s="22">
        <v>4.2944498410690804E-6</v>
      </c>
      <c r="Y17" s="22">
        <v>4.2944498410690804E-6</v>
      </c>
      <c r="Z17" s="23">
        <v>4.2944498410690804E-6</v>
      </c>
      <c r="AA17" s="39">
        <v>-260.49930024273903</v>
      </c>
      <c r="AB17" s="22">
        <v>-260.84097635213402</v>
      </c>
      <c r="AC17" s="22">
        <v>-261.321695785266</v>
      </c>
      <c r="AD17" s="23">
        <v>-258.19098788491101</v>
      </c>
      <c r="AE17" s="39">
        <v>-288.69779837267498</v>
      </c>
      <c r="AF17" s="22">
        <v>-289.84313522967102</v>
      </c>
      <c r="AG17" s="22">
        <v>-290.12738678579302</v>
      </c>
      <c r="AH17" s="23">
        <v>-294.25813060303199</v>
      </c>
      <c r="AI17" s="39">
        <v>4.2944498410690804E-6</v>
      </c>
      <c r="AJ17" s="22">
        <v>4.2944498410690804E-6</v>
      </c>
      <c r="AK17" s="22">
        <v>4.2944498410690804E-6</v>
      </c>
      <c r="AL17" s="23">
        <v>4.2944498410690804E-6</v>
      </c>
      <c r="AM17" s="39">
        <v>-261.75180435061498</v>
      </c>
      <c r="AN17" s="22">
        <v>-259.73964209153797</v>
      </c>
      <c r="AO17" s="22">
        <v>-257.67416169901202</v>
      </c>
      <c r="AP17" s="23">
        <v>-253.948987554095</v>
      </c>
      <c r="AQ17" s="39">
        <v>-301.39993502566699</v>
      </c>
      <c r="AR17" s="22">
        <v>-302.29964879499801</v>
      </c>
      <c r="AS17" s="22">
        <v>-302.02480894252602</v>
      </c>
      <c r="AT17" s="23">
        <v>-303.75267328492703</v>
      </c>
      <c r="AU17" s="39">
        <v>4.2944498410690804E-6</v>
      </c>
      <c r="AV17" s="22">
        <v>4.2944498410690804E-6</v>
      </c>
      <c r="AW17" s="22">
        <v>4.2944498410690804E-6</v>
      </c>
      <c r="AX17" s="23">
        <v>4.2944498410690804E-6</v>
      </c>
    </row>
    <row r="18" spans="1:50" x14ac:dyDescent="0.25">
      <c r="A18" s="1" t="s">
        <v>59</v>
      </c>
      <c r="B18" s="2" t="s">
        <v>51</v>
      </c>
      <c r="C18" s="39">
        <v>6.6189525553758703E-12</v>
      </c>
      <c r="D18" s="22">
        <v>6.4469003446628398E-2</v>
      </c>
      <c r="E18" s="22">
        <v>0.21128762827156899</v>
      </c>
      <c r="F18" s="23">
        <v>0.47747105728913702</v>
      </c>
      <c r="G18" s="39">
        <v>1.00158063287324E-10</v>
      </c>
      <c r="H18" s="22">
        <v>4.29202511925042E-3</v>
      </c>
      <c r="I18" s="22">
        <v>0.232854704273117</v>
      </c>
      <c r="J18" s="23">
        <v>0.451361111665181</v>
      </c>
      <c r="K18" s="39">
        <v>2.7550823900314999E-9</v>
      </c>
      <c r="L18" s="22">
        <v>2.7550823900314999E-9</v>
      </c>
      <c r="M18" s="22">
        <v>9.2517475134297894E-2</v>
      </c>
      <c r="N18" s="23">
        <v>0.37095132154672</v>
      </c>
      <c r="O18" s="39">
        <v>6.6189525553758703E-12</v>
      </c>
      <c r="P18" s="22">
        <v>4.6053241758825497E-2</v>
      </c>
      <c r="Q18" s="22">
        <v>0.190421907760388</v>
      </c>
      <c r="R18" s="23">
        <v>0.46260012566596898</v>
      </c>
      <c r="S18" s="39">
        <v>1.00158063287324E-10</v>
      </c>
      <c r="T18" s="22">
        <v>4.29202511925042E-3</v>
      </c>
      <c r="U18" s="22">
        <v>0.238723502199266</v>
      </c>
      <c r="V18" s="23">
        <v>0.454334834065594</v>
      </c>
      <c r="W18" s="39">
        <v>2.7550823900314999E-9</v>
      </c>
      <c r="X18" s="22">
        <v>2.7550823900314999E-9</v>
      </c>
      <c r="Y18" s="22">
        <v>9.25161866157546E-2</v>
      </c>
      <c r="Z18" s="23">
        <v>0.357342945351587</v>
      </c>
      <c r="AA18" s="39">
        <v>6.6189525553758703E-12</v>
      </c>
      <c r="AB18" s="22">
        <v>3.5796407591744801E-2</v>
      </c>
      <c r="AC18" s="22">
        <v>0.19096578341956</v>
      </c>
      <c r="AD18" s="23">
        <v>0.44553636109358802</v>
      </c>
      <c r="AE18" s="39">
        <v>1.00158063287324E-10</v>
      </c>
      <c r="AF18" s="22">
        <v>4.29202511925042E-3</v>
      </c>
      <c r="AG18" s="22">
        <v>0.25136830863341297</v>
      </c>
      <c r="AH18" s="23">
        <v>0.46483353356588802</v>
      </c>
      <c r="AI18" s="39">
        <v>2.7550823900314999E-9</v>
      </c>
      <c r="AJ18" s="22">
        <v>2.7550823900314999E-9</v>
      </c>
      <c r="AK18" s="22">
        <v>9.2615246678201299E-2</v>
      </c>
      <c r="AL18" s="23">
        <v>0.35378179741280202</v>
      </c>
      <c r="AM18" s="39">
        <v>6.6189525553758703E-12</v>
      </c>
      <c r="AN18" s="22">
        <v>2.8220103295019498E-2</v>
      </c>
      <c r="AO18" s="22">
        <v>0.18423570808690401</v>
      </c>
      <c r="AP18" s="23">
        <v>0.42313629122760099</v>
      </c>
      <c r="AQ18" s="39">
        <v>1.00158063287324E-10</v>
      </c>
      <c r="AR18" s="22">
        <v>5.0023304794700497E-3</v>
      </c>
      <c r="AS18" s="22">
        <v>0.28428399446861902</v>
      </c>
      <c r="AT18" s="23">
        <v>0.50494574054377195</v>
      </c>
      <c r="AU18" s="39">
        <v>2.7550823900314999E-9</v>
      </c>
      <c r="AV18" s="22">
        <v>2.7550823900314999E-9</v>
      </c>
      <c r="AW18" s="22">
        <v>9.2766522615034E-2</v>
      </c>
      <c r="AX18" s="23">
        <v>0.344729502347072</v>
      </c>
    </row>
    <row r="19" spans="1:50" x14ac:dyDescent="0.25">
      <c r="B19" s="2" t="s">
        <v>52</v>
      </c>
      <c r="C19" s="39">
        <v>1.00000001469127</v>
      </c>
      <c r="D19" s="22">
        <v>0.17915825214744799</v>
      </c>
      <c r="E19" s="22">
        <v>0.92238384320231903</v>
      </c>
      <c r="F19" s="23">
        <v>0.98861880206074204</v>
      </c>
      <c r="G19" s="39">
        <v>1.0000000314334101</v>
      </c>
      <c r="H19" s="22">
        <v>1.02840416597261</v>
      </c>
      <c r="I19" s="22">
        <v>0.995980964096563</v>
      </c>
      <c r="J19" s="23">
        <v>1.0025078897006101</v>
      </c>
      <c r="K19" s="39">
        <v>1.0000000018570501</v>
      </c>
      <c r="L19" s="22">
        <v>1.0000000018570501</v>
      </c>
      <c r="M19" s="22">
        <v>1.03323310842105</v>
      </c>
      <c r="N19" s="23">
        <v>1.02799676013501</v>
      </c>
      <c r="O19" s="39">
        <v>1.00000001469127</v>
      </c>
      <c r="P19" s="22">
        <v>0.727015820964246</v>
      </c>
      <c r="Q19" s="22">
        <v>1.00893179471757</v>
      </c>
      <c r="R19" s="23">
        <v>1.0156041661792199</v>
      </c>
      <c r="S19" s="39">
        <v>1.0000000314334101</v>
      </c>
      <c r="T19" s="22">
        <v>1.02840416597261</v>
      </c>
      <c r="U19" s="22">
        <v>0.99277667218491505</v>
      </c>
      <c r="V19" s="23">
        <v>1.00735795676821</v>
      </c>
      <c r="W19" s="39">
        <v>1.0000000018570501</v>
      </c>
      <c r="X19" s="22">
        <v>1.0000000018570501</v>
      </c>
      <c r="Y19" s="22">
        <v>1.0353231617913801</v>
      </c>
      <c r="Z19" s="23">
        <v>1.0291013602657</v>
      </c>
      <c r="AA19" s="39">
        <v>1.00000001469127</v>
      </c>
      <c r="AB19" s="22">
        <v>0.93884333718806401</v>
      </c>
      <c r="AC19" s="22">
        <v>1.0476067323440099</v>
      </c>
      <c r="AD19" s="23">
        <v>1.03647067928314</v>
      </c>
      <c r="AE19" s="39">
        <v>1.0000000314334101</v>
      </c>
      <c r="AF19" s="22">
        <v>1.02840416597261</v>
      </c>
      <c r="AG19" s="22">
        <v>0.98269543251486902</v>
      </c>
      <c r="AH19" s="23">
        <v>1.0070239667973</v>
      </c>
      <c r="AI19" s="39">
        <v>1.0000000018570501</v>
      </c>
      <c r="AJ19" s="22">
        <v>1.0000000018570501</v>
      </c>
      <c r="AK19" s="22">
        <v>1.03701388596805</v>
      </c>
      <c r="AL19" s="23">
        <v>1.02983945196281</v>
      </c>
      <c r="AM19" s="39">
        <v>1.00000001469127</v>
      </c>
      <c r="AN19" s="22">
        <v>1.0254133549506499</v>
      </c>
      <c r="AO19" s="22">
        <v>1.0840255928790801</v>
      </c>
      <c r="AP19" s="23">
        <v>1.0485983060942601</v>
      </c>
      <c r="AQ19" s="39">
        <v>1.0000000314334101</v>
      </c>
      <c r="AR19" s="22">
        <v>0.96579954814090196</v>
      </c>
      <c r="AS19" s="22">
        <v>0.89903752632365597</v>
      </c>
      <c r="AT19" s="23">
        <v>0.97597069858646002</v>
      </c>
      <c r="AU19" s="39">
        <v>1.0000000018570501</v>
      </c>
      <c r="AV19" s="22">
        <v>1.0000000018570501</v>
      </c>
      <c r="AW19" s="22">
        <v>1.0384409235849299</v>
      </c>
      <c r="AX19" s="23">
        <v>1.0308123959518001</v>
      </c>
    </row>
    <row r="20" spans="1:50" x14ac:dyDescent="0.25">
      <c r="B20" s="2" t="s">
        <v>53</v>
      </c>
      <c r="C20" s="39">
        <v>1.59209926415116E-3</v>
      </c>
      <c r="D20" s="22">
        <v>-43.116235132497899</v>
      </c>
      <c r="E20" s="22">
        <v>-136.83732324738901</v>
      </c>
      <c r="F20" s="23">
        <v>-239.28317596603901</v>
      </c>
      <c r="G20" s="39">
        <v>-1.5212154347565799E-4</v>
      </c>
      <c r="H20" s="22">
        <v>-6.9491163661148398</v>
      </c>
      <c r="I20" s="22">
        <v>-155.23503310873701</v>
      </c>
      <c r="J20" s="23">
        <v>-231.259327879284</v>
      </c>
      <c r="K20" s="39">
        <v>2.03570365897576E-7</v>
      </c>
      <c r="L20" s="22">
        <v>2.03570365897576E-7</v>
      </c>
      <c r="M20" s="22">
        <v>-94.373466762553605</v>
      </c>
      <c r="N20" s="23">
        <v>-227.97513556476801</v>
      </c>
      <c r="O20" s="39">
        <v>1.59209926415116E-3</v>
      </c>
      <c r="P20" s="22">
        <v>-40.170153903457901</v>
      </c>
      <c r="Q20" s="22">
        <v>-133.42204180845599</v>
      </c>
      <c r="R20" s="23">
        <v>-238.13624301400799</v>
      </c>
      <c r="S20" s="39">
        <v>-1.5212154347565799E-4</v>
      </c>
      <c r="T20" s="22">
        <v>-6.9491163661148398</v>
      </c>
      <c r="U20" s="22">
        <v>-153.27352217331801</v>
      </c>
      <c r="V20" s="23">
        <v>-228.26636382498401</v>
      </c>
      <c r="W20" s="39">
        <v>2.03570365897576E-7</v>
      </c>
      <c r="X20" s="22">
        <v>2.03570365897576E-7</v>
      </c>
      <c r="Y20" s="22">
        <v>-91.681250123490699</v>
      </c>
      <c r="Z20" s="23">
        <v>-221.48741204385999</v>
      </c>
      <c r="AA20" s="39">
        <v>1.59209926415116E-3</v>
      </c>
      <c r="AB20" s="22">
        <v>-36.274287895165997</v>
      </c>
      <c r="AC20" s="22">
        <v>-137.73575609983499</v>
      </c>
      <c r="AD20" s="23">
        <v>-237.04691878026</v>
      </c>
      <c r="AE20" s="39">
        <v>-1.5212154347565799E-4</v>
      </c>
      <c r="AF20" s="22">
        <v>-6.9491163661148398</v>
      </c>
      <c r="AG20" s="22">
        <v>-159.49909309155899</v>
      </c>
      <c r="AH20" s="23">
        <v>-233.27368177870201</v>
      </c>
      <c r="AI20" s="39">
        <v>2.03570365897576E-7</v>
      </c>
      <c r="AJ20" s="22">
        <v>2.03570365897576E-7</v>
      </c>
      <c r="AK20" s="22">
        <v>-92.884237043419105</v>
      </c>
      <c r="AL20" s="23">
        <v>-219.887516420087</v>
      </c>
      <c r="AM20" s="39">
        <v>1.59209926415116E-3</v>
      </c>
      <c r="AN20" s="22">
        <v>-33.555855043791396</v>
      </c>
      <c r="AO20" s="22">
        <v>-143.36686554845301</v>
      </c>
      <c r="AP20" s="23">
        <v>-236.25040015283301</v>
      </c>
      <c r="AQ20" s="39">
        <v>-1.5212154347565799E-4</v>
      </c>
      <c r="AR20" s="22">
        <v>-7.0296352629060603</v>
      </c>
      <c r="AS20" s="22">
        <v>-170.43621713358201</v>
      </c>
      <c r="AT20" s="23">
        <v>-250.096674749377</v>
      </c>
      <c r="AU20" s="39">
        <v>2.03570365897576E-7</v>
      </c>
      <c r="AV20" s="22">
        <v>2.03570365897576E-7</v>
      </c>
      <c r="AW20" s="22">
        <v>-96.711719187851898</v>
      </c>
      <c r="AX20" s="23">
        <v>-218.358839634199</v>
      </c>
    </row>
    <row r="21" spans="1:50" x14ac:dyDescent="0.25">
      <c r="A21" s="1" t="s">
        <v>60</v>
      </c>
      <c r="B21" s="2" t="s">
        <v>51</v>
      </c>
      <c r="C21" s="39">
        <v>2.7550826288766799E-9</v>
      </c>
      <c r="D21" s="22">
        <v>2.7550826288766799E-9</v>
      </c>
      <c r="E21" s="22">
        <v>2.7550826288766799E-9</v>
      </c>
      <c r="F21" s="23">
        <v>2.7550826288766799E-9</v>
      </c>
      <c r="G21" s="39">
        <v>2.75508262667082E-9</v>
      </c>
      <c r="H21" s="22">
        <v>2.75508262667082E-9</v>
      </c>
      <c r="I21" s="22">
        <v>2.75508262667082E-9</v>
      </c>
      <c r="J21" s="23">
        <v>2.75508262667082E-9</v>
      </c>
      <c r="K21" s="39">
        <v>5.2975893991902402E-12</v>
      </c>
      <c r="L21" s="22">
        <v>5.2975893991902402E-12</v>
      </c>
      <c r="M21" s="22">
        <v>5.2975893991902402E-12</v>
      </c>
      <c r="N21" s="23">
        <v>5.2975893991902402E-12</v>
      </c>
      <c r="O21" s="39">
        <v>2.7550826288766799E-9</v>
      </c>
      <c r="P21" s="22">
        <v>2.7550826288766799E-9</v>
      </c>
      <c r="Q21" s="22">
        <v>2.7550826288766799E-9</v>
      </c>
      <c r="R21" s="23">
        <v>2.7550826288766799E-9</v>
      </c>
      <c r="S21" s="39">
        <v>2.75508262667082E-9</v>
      </c>
      <c r="T21" s="22">
        <v>2.75508262667082E-9</v>
      </c>
      <c r="U21" s="22">
        <v>2.75508262667082E-9</v>
      </c>
      <c r="V21" s="23">
        <v>2.75508262667082E-9</v>
      </c>
      <c r="W21" s="39">
        <v>5.2975893991902402E-12</v>
      </c>
      <c r="X21" s="22">
        <v>5.2975893991902402E-12</v>
      </c>
      <c r="Y21" s="22">
        <v>5.2975893991902402E-12</v>
      </c>
      <c r="Z21" s="23">
        <v>5.2975893991902402E-12</v>
      </c>
      <c r="AA21" s="39">
        <v>2.7550826288766799E-9</v>
      </c>
      <c r="AB21" s="22">
        <v>2.7550826288766799E-9</v>
      </c>
      <c r="AC21" s="22">
        <v>2.7550826288766799E-9</v>
      </c>
      <c r="AD21" s="23">
        <v>2.7550826288766799E-9</v>
      </c>
      <c r="AE21" s="39">
        <v>2.75508262667082E-9</v>
      </c>
      <c r="AF21" s="22">
        <v>2.75508262667082E-9</v>
      </c>
      <c r="AG21" s="22">
        <v>2.75508262667082E-9</v>
      </c>
      <c r="AH21" s="23">
        <v>2.75508262667082E-9</v>
      </c>
      <c r="AI21" s="39">
        <v>5.2975893991902402E-12</v>
      </c>
      <c r="AJ21" s="22">
        <v>5.2975893991902402E-12</v>
      </c>
      <c r="AK21" s="22">
        <v>5.2975893991902402E-12</v>
      </c>
      <c r="AL21" s="23">
        <v>5.2975893991902402E-12</v>
      </c>
      <c r="AM21" s="39">
        <v>2.7550826288766799E-9</v>
      </c>
      <c r="AN21" s="22">
        <v>2.7550826288766799E-9</v>
      </c>
      <c r="AO21" s="22">
        <v>2.7550826288766799E-9</v>
      </c>
      <c r="AP21" s="23">
        <v>2.7550826288766799E-9</v>
      </c>
      <c r="AQ21" s="39">
        <v>2.75508262667082E-9</v>
      </c>
      <c r="AR21" s="22">
        <v>2.75508262667082E-9</v>
      </c>
      <c r="AS21" s="22">
        <v>2.75508262667082E-9</v>
      </c>
      <c r="AT21" s="23">
        <v>2.75508262667082E-9</v>
      </c>
      <c r="AU21" s="39">
        <v>5.2975893991902402E-12</v>
      </c>
      <c r="AV21" s="22">
        <v>5.2975893991902402E-12</v>
      </c>
      <c r="AW21" s="22">
        <v>5.2975893991902402E-12</v>
      </c>
      <c r="AX21" s="23">
        <v>5.2975893991902402E-12</v>
      </c>
    </row>
    <row r="22" spans="1:50" x14ac:dyDescent="0.25">
      <c r="B22" s="2" t="s">
        <v>52</v>
      </c>
      <c r="C22" s="39">
        <v>0.99999999867498102</v>
      </c>
      <c r="D22" s="22">
        <v>0.99999999867498102</v>
      </c>
      <c r="E22" s="22">
        <v>0.99999999867498102</v>
      </c>
      <c r="F22" s="23">
        <v>0.99999999867498102</v>
      </c>
      <c r="G22" s="39">
        <v>0.999999998616658</v>
      </c>
      <c r="H22" s="22">
        <v>0.999999998616658</v>
      </c>
      <c r="I22" s="22">
        <v>0.999999998616658</v>
      </c>
      <c r="J22" s="23">
        <v>0.999999998616658</v>
      </c>
      <c r="K22" s="39">
        <v>1.00000005801595</v>
      </c>
      <c r="L22" s="22">
        <v>1.00000005801595</v>
      </c>
      <c r="M22" s="22">
        <v>1.00000005801595</v>
      </c>
      <c r="N22" s="23">
        <v>1.00000005801595</v>
      </c>
      <c r="O22" s="39">
        <v>0.99999999867498102</v>
      </c>
      <c r="P22" s="22">
        <v>0.99999999867498102</v>
      </c>
      <c r="Q22" s="22">
        <v>0.99999999867498102</v>
      </c>
      <c r="R22" s="23">
        <v>0.99999999867498102</v>
      </c>
      <c r="S22" s="39">
        <v>0.999999998616658</v>
      </c>
      <c r="T22" s="22">
        <v>0.999999998616658</v>
      </c>
      <c r="U22" s="22">
        <v>0.999999998616658</v>
      </c>
      <c r="V22" s="23">
        <v>0.999999998616658</v>
      </c>
      <c r="W22" s="39">
        <v>1.00000005801595</v>
      </c>
      <c r="X22" s="22">
        <v>1.00000005801595</v>
      </c>
      <c r="Y22" s="22">
        <v>1.00000005801595</v>
      </c>
      <c r="Z22" s="23">
        <v>1.00000005801595</v>
      </c>
      <c r="AA22" s="39">
        <v>0.99999999867498102</v>
      </c>
      <c r="AB22" s="22">
        <v>0.99999999867498102</v>
      </c>
      <c r="AC22" s="22">
        <v>0.99999999867498102</v>
      </c>
      <c r="AD22" s="23">
        <v>0.99999999867498102</v>
      </c>
      <c r="AE22" s="39">
        <v>0.999999998616658</v>
      </c>
      <c r="AF22" s="22">
        <v>0.999999998616658</v>
      </c>
      <c r="AG22" s="22">
        <v>0.999999998616658</v>
      </c>
      <c r="AH22" s="23">
        <v>0.999999998616658</v>
      </c>
      <c r="AI22" s="39">
        <v>1.00000005801595</v>
      </c>
      <c r="AJ22" s="22">
        <v>1.00000005801595</v>
      </c>
      <c r="AK22" s="22">
        <v>1.00000005801595</v>
      </c>
      <c r="AL22" s="23">
        <v>1.00000005801595</v>
      </c>
      <c r="AM22" s="39">
        <v>0.99999999867498102</v>
      </c>
      <c r="AN22" s="22">
        <v>0.99999999867498102</v>
      </c>
      <c r="AO22" s="22">
        <v>0.99999999867498102</v>
      </c>
      <c r="AP22" s="23">
        <v>0.99999999867498102</v>
      </c>
      <c r="AQ22" s="39">
        <v>0.999999998616658</v>
      </c>
      <c r="AR22" s="22">
        <v>0.999999998616658</v>
      </c>
      <c r="AS22" s="22">
        <v>0.999999998616658</v>
      </c>
      <c r="AT22" s="23">
        <v>0.999999998616658</v>
      </c>
      <c r="AU22" s="39">
        <v>1.00000005801595</v>
      </c>
      <c r="AV22" s="22">
        <v>1.00000005801595</v>
      </c>
      <c r="AW22" s="22">
        <v>1.00000005801595</v>
      </c>
      <c r="AX22" s="23">
        <v>1.00000005801595</v>
      </c>
    </row>
    <row r="23" spans="1:50" x14ac:dyDescent="0.25">
      <c r="B23" s="2" t="s">
        <v>53</v>
      </c>
      <c r="C23" s="39">
        <v>2.3149758057172701E-6</v>
      </c>
      <c r="D23" s="22">
        <v>2.3149758057172701E-6</v>
      </c>
      <c r="E23" s="22">
        <v>2.3149758057172701E-6</v>
      </c>
      <c r="F23" s="23">
        <v>2.3149758057172701E-6</v>
      </c>
      <c r="G23" s="39">
        <v>1.88549757496048E-6</v>
      </c>
      <c r="H23" s="22">
        <v>1.88549757496048E-6</v>
      </c>
      <c r="I23" s="22">
        <v>1.88549757496048E-6</v>
      </c>
      <c r="J23" s="23">
        <v>1.88549757496048E-6</v>
      </c>
      <c r="K23" s="39">
        <v>4.33154582437112E-3</v>
      </c>
      <c r="L23" s="22">
        <v>4.33154582437112E-3</v>
      </c>
      <c r="M23" s="22">
        <v>4.33154582437112E-3</v>
      </c>
      <c r="N23" s="23">
        <v>4.33154582437112E-3</v>
      </c>
      <c r="O23" s="39">
        <v>2.3149758057172701E-6</v>
      </c>
      <c r="P23" s="22">
        <v>2.3149758057172701E-6</v>
      </c>
      <c r="Q23" s="22">
        <v>2.3149758057172701E-6</v>
      </c>
      <c r="R23" s="23">
        <v>2.3149758057172701E-6</v>
      </c>
      <c r="S23" s="39">
        <v>1.88549757496048E-6</v>
      </c>
      <c r="T23" s="22">
        <v>1.88549757496048E-6</v>
      </c>
      <c r="U23" s="22">
        <v>1.88549757496048E-6</v>
      </c>
      <c r="V23" s="23">
        <v>1.88549757496048E-6</v>
      </c>
      <c r="W23" s="39">
        <v>4.33154582437112E-3</v>
      </c>
      <c r="X23" s="22">
        <v>4.33154582437112E-3</v>
      </c>
      <c r="Y23" s="22">
        <v>4.33154582437112E-3</v>
      </c>
      <c r="Z23" s="23">
        <v>4.33154582437112E-3</v>
      </c>
      <c r="AA23" s="39">
        <v>2.3149758057172701E-6</v>
      </c>
      <c r="AB23" s="22">
        <v>2.3149758057172701E-6</v>
      </c>
      <c r="AC23" s="22">
        <v>2.3149758057172701E-6</v>
      </c>
      <c r="AD23" s="23">
        <v>2.3149758057172701E-6</v>
      </c>
      <c r="AE23" s="39">
        <v>1.88549757496048E-6</v>
      </c>
      <c r="AF23" s="22">
        <v>1.88549757496048E-6</v>
      </c>
      <c r="AG23" s="22">
        <v>1.88549757496048E-6</v>
      </c>
      <c r="AH23" s="23">
        <v>1.88549757496048E-6</v>
      </c>
      <c r="AI23" s="39">
        <v>4.33154582437112E-3</v>
      </c>
      <c r="AJ23" s="22">
        <v>4.33154582437112E-3</v>
      </c>
      <c r="AK23" s="22">
        <v>4.33154582437112E-3</v>
      </c>
      <c r="AL23" s="23">
        <v>4.33154582437112E-3</v>
      </c>
      <c r="AM23" s="39">
        <v>2.3149758057172701E-6</v>
      </c>
      <c r="AN23" s="22">
        <v>2.3149758057172701E-6</v>
      </c>
      <c r="AO23" s="22">
        <v>2.3149758057172701E-6</v>
      </c>
      <c r="AP23" s="23">
        <v>2.3149758057172701E-6</v>
      </c>
      <c r="AQ23" s="39">
        <v>1.88549757496048E-6</v>
      </c>
      <c r="AR23" s="22">
        <v>1.88549757496048E-6</v>
      </c>
      <c r="AS23" s="22">
        <v>1.88549757496048E-6</v>
      </c>
      <c r="AT23" s="23">
        <v>1.88549757496048E-6</v>
      </c>
      <c r="AU23" s="39">
        <v>4.33154582437112E-3</v>
      </c>
      <c r="AV23" s="22">
        <v>4.33154582437112E-3</v>
      </c>
      <c r="AW23" s="22">
        <v>4.33154582437112E-3</v>
      </c>
      <c r="AX23" s="23">
        <v>4.33154582437112E-3</v>
      </c>
    </row>
    <row r="24" spans="1:50" x14ac:dyDescent="0.25">
      <c r="A24" s="1" t="s">
        <v>61</v>
      </c>
      <c r="B24" s="2" t="s">
        <v>51</v>
      </c>
      <c r="C24" s="39">
        <v>3.1743108869940402</v>
      </c>
      <c r="D24" s="22">
        <v>3.9808239051910501</v>
      </c>
      <c r="E24" s="22">
        <v>5.2353369791263598</v>
      </c>
      <c r="F24" s="23">
        <v>6.5112846834156199</v>
      </c>
      <c r="G24" s="39">
        <v>3.1149418668786999</v>
      </c>
      <c r="H24" s="22">
        <v>4.2068781079644104</v>
      </c>
      <c r="I24" s="22">
        <v>5.2182747920326804</v>
      </c>
      <c r="J24" s="23">
        <v>6.5112846834175597</v>
      </c>
      <c r="K24" s="39">
        <v>3.07152395750192</v>
      </c>
      <c r="L24" s="22">
        <v>3.89000724180615</v>
      </c>
      <c r="M24" s="22">
        <v>4.9150305913316901</v>
      </c>
      <c r="N24" s="23">
        <v>5.7726704775973099</v>
      </c>
      <c r="O24" s="39">
        <v>2.8108523621291401</v>
      </c>
      <c r="P24" s="22">
        <v>3.5015329595454299</v>
      </c>
      <c r="Q24" s="22">
        <v>4.4867290351521403</v>
      </c>
      <c r="R24" s="23">
        <v>5.4799419287193301</v>
      </c>
      <c r="S24" s="39">
        <v>2.8236826159996999</v>
      </c>
      <c r="T24" s="22">
        <v>3.7478730838393899</v>
      </c>
      <c r="U24" s="22">
        <v>4.6069129308151897</v>
      </c>
      <c r="V24" s="23">
        <v>5.60890537259551</v>
      </c>
      <c r="W24" s="39">
        <v>2.7913728523000501</v>
      </c>
      <c r="X24" s="22">
        <v>3.4645455267562002</v>
      </c>
      <c r="Y24" s="22">
        <v>4.2881011449873103</v>
      </c>
      <c r="Z24" s="23">
        <v>5.1076379059900701</v>
      </c>
      <c r="AA24" s="39">
        <v>2.8157689439700699</v>
      </c>
      <c r="AB24" s="22">
        <v>3.45097882681597</v>
      </c>
      <c r="AC24" s="22">
        <v>4.4082151408737502</v>
      </c>
      <c r="AD24" s="23">
        <v>5.3653164422191404</v>
      </c>
      <c r="AE24" s="39">
        <v>2.7670267972876301</v>
      </c>
      <c r="AF24" s="22">
        <v>3.6595819938166199</v>
      </c>
      <c r="AG24" s="22">
        <v>4.4806200528655902</v>
      </c>
      <c r="AH24" s="23">
        <v>5.4265177852325399</v>
      </c>
      <c r="AI24" s="39">
        <v>2.7858558884659099</v>
      </c>
      <c r="AJ24" s="22">
        <v>3.3969553961049499</v>
      </c>
      <c r="AK24" s="22">
        <v>4.2385209898826197</v>
      </c>
      <c r="AL24" s="23">
        <v>4.9665721658300903</v>
      </c>
      <c r="AM24" s="39">
        <v>2.7862681392186301</v>
      </c>
      <c r="AN24" s="22">
        <v>3.4399362064069101</v>
      </c>
      <c r="AO24" s="22">
        <v>4.3738992778990902</v>
      </c>
      <c r="AP24" s="23">
        <v>5.2554651629172104</v>
      </c>
      <c r="AQ24" s="39">
        <v>2.71039248562407</v>
      </c>
      <c r="AR24" s="22">
        <v>3.58531293293411</v>
      </c>
      <c r="AS24" s="22">
        <v>4.31932203086697</v>
      </c>
      <c r="AT24" s="23">
        <v>5.2554651629189104</v>
      </c>
      <c r="AU24" s="39">
        <v>2.72538362938859</v>
      </c>
      <c r="AV24" s="22">
        <v>3.32905316203176</v>
      </c>
      <c r="AW24" s="22">
        <v>4.0994370498500796</v>
      </c>
      <c r="AX24" s="23">
        <v>4.7803619039930698</v>
      </c>
    </row>
    <row r="25" spans="1:50" x14ac:dyDescent="0.25">
      <c r="B25" s="2" t="s">
        <v>52</v>
      </c>
      <c r="C25" s="39">
        <v>0.99416748421519097</v>
      </c>
      <c r="D25" s="22">
        <v>1.00213660223865</v>
      </c>
      <c r="E25" s="22">
        <v>0.99995580317529298</v>
      </c>
      <c r="F25" s="23">
        <v>0.99563852924810003</v>
      </c>
      <c r="G25" s="39">
        <v>1.0096315597097201</v>
      </c>
      <c r="H25" s="22">
        <v>1.0007052302544499</v>
      </c>
      <c r="I25" s="22">
        <v>0.99297621327504804</v>
      </c>
      <c r="J25" s="23">
        <v>0.99563852924778795</v>
      </c>
      <c r="K25" s="39">
        <v>1.0142118659136401</v>
      </c>
      <c r="L25" s="22">
        <v>1.0068439526073301</v>
      </c>
      <c r="M25" s="22">
        <v>1.00914686269389</v>
      </c>
      <c r="N25" s="23">
        <v>1.0037051932849099</v>
      </c>
      <c r="O25" s="39">
        <v>0.99548648236034998</v>
      </c>
      <c r="P25" s="22">
        <v>1.0040512175568801</v>
      </c>
      <c r="Q25" s="22">
        <v>1.00214813478766</v>
      </c>
      <c r="R25" s="23">
        <v>0.99820234665353602</v>
      </c>
      <c r="S25" s="39">
        <v>1.0108891990987501</v>
      </c>
      <c r="T25" s="22">
        <v>1.00224791114274</v>
      </c>
      <c r="U25" s="22">
        <v>0.994524861906663</v>
      </c>
      <c r="V25" s="23">
        <v>0.99760641097190095</v>
      </c>
      <c r="W25" s="39">
        <v>1.01405892883552</v>
      </c>
      <c r="X25" s="22">
        <v>1.00631877418106</v>
      </c>
      <c r="Y25" s="22">
        <v>1.0094320112515001</v>
      </c>
      <c r="Z25" s="23">
        <v>1.0032845887155699</v>
      </c>
      <c r="AA25" s="39">
        <v>0.99391123191380604</v>
      </c>
      <c r="AB25" s="22">
        <v>1.00250129690084</v>
      </c>
      <c r="AC25" s="22">
        <v>1.0005227518678399</v>
      </c>
      <c r="AD25" s="23">
        <v>0.99671985770456595</v>
      </c>
      <c r="AE25" s="39">
        <v>1.0096940540933601</v>
      </c>
      <c r="AF25" s="22">
        <v>1.0009675787026699</v>
      </c>
      <c r="AG25" s="22">
        <v>0.99308995797876198</v>
      </c>
      <c r="AH25" s="23">
        <v>0.99642818897426899</v>
      </c>
      <c r="AI25" s="39">
        <v>1.01006524395744</v>
      </c>
      <c r="AJ25" s="22">
        <v>1.0022610832779</v>
      </c>
      <c r="AK25" s="22">
        <v>1.0028427387479499</v>
      </c>
      <c r="AL25" s="23">
        <v>0.99966574122019403</v>
      </c>
      <c r="AM25" s="39">
        <v>0.98957755450506601</v>
      </c>
      <c r="AN25" s="22">
        <v>0.997035483711047</v>
      </c>
      <c r="AO25" s="22">
        <v>0.99841130492248298</v>
      </c>
      <c r="AP25" s="23">
        <v>0.995020021993542</v>
      </c>
      <c r="AQ25" s="39">
        <v>1.00175487090207</v>
      </c>
      <c r="AR25" s="22">
        <v>0.99602141717552295</v>
      </c>
      <c r="AS25" s="22">
        <v>0.99166913589220496</v>
      </c>
      <c r="AT25" s="23">
        <v>0.995020021991885</v>
      </c>
      <c r="AU25" s="39">
        <v>1.00361194147528</v>
      </c>
      <c r="AV25" s="22">
        <v>0.998238826928314</v>
      </c>
      <c r="AW25" s="22">
        <v>0.99936514418820699</v>
      </c>
      <c r="AX25" s="23">
        <v>0.99641181431220505</v>
      </c>
    </row>
    <row r="26" spans="1:50" x14ac:dyDescent="0.25">
      <c r="B26" s="2" t="s">
        <v>53</v>
      </c>
      <c r="C26" s="39">
        <v>-491.705426688861</v>
      </c>
      <c r="D26" s="22">
        <v>-486.05130074660099</v>
      </c>
      <c r="E26" s="22">
        <v>-464.67243637526798</v>
      </c>
      <c r="F26" s="23">
        <v>-442.59250096606701</v>
      </c>
      <c r="G26" s="39">
        <v>-497.11624270291202</v>
      </c>
      <c r="H26" s="22">
        <v>-485.21142296825099</v>
      </c>
      <c r="I26" s="22">
        <v>-462.87704024274899</v>
      </c>
      <c r="J26" s="23">
        <v>-449.588012282899</v>
      </c>
      <c r="K26" s="39">
        <v>-488.68228659148798</v>
      </c>
      <c r="L26" s="22">
        <v>-477.95239809388801</v>
      </c>
      <c r="M26" s="22">
        <v>-471.36966899601902</v>
      </c>
      <c r="N26" s="23">
        <v>-486.64398141777502</v>
      </c>
      <c r="O26" s="39">
        <v>-505.97469842064999</v>
      </c>
      <c r="P26" s="22">
        <v>-509.16630158698803</v>
      </c>
      <c r="Q26" s="22">
        <v>-503.66654334490897</v>
      </c>
      <c r="R26" s="23">
        <v>-494.18991641550298</v>
      </c>
      <c r="S26" s="39">
        <v>-507.031324611797</v>
      </c>
      <c r="T26" s="22">
        <v>-505.62697784032798</v>
      </c>
      <c r="U26" s="22">
        <v>-490.506844480734</v>
      </c>
      <c r="V26" s="23">
        <v>-493.28449146745203</v>
      </c>
      <c r="W26" s="39">
        <v>-499.94719246634799</v>
      </c>
      <c r="X26" s="22">
        <v>-494.413374273682</v>
      </c>
      <c r="Y26" s="22">
        <v>-497.59494275229702</v>
      </c>
      <c r="Z26" s="23">
        <v>-512.72437378416998</v>
      </c>
      <c r="AA26" s="39">
        <v>-473.68089348007999</v>
      </c>
      <c r="AB26" s="22">
        <v>-468.18533456927599</v>
      </c>
      <c r="AC26" s="22">
        <v>-451.003358000113</v>
      </c>
      <c r="AD26" s="23">
        <v>-433.356328884856</v>
      </c>
      <c r="AE26" s="39">
        <v>-479.188987628034</v>
      </c>
      <c r="AF26" s="22">
        <v>-473.27970367368602</v>
      </c>
      <c r="AG26" s="22">
        <v>-449.269149018463</v>
      </c>
      <c r="AH26" s="23">
        <v>-444.62193664451797</v>
      </c>
      <c r="AI26" s="39">
        <v>-472.59060547546602</v>
      </c>
      <c r="AJ26" s="22">
        <v>-461.92175303816998</v>
      </c>
      <c r="AK26" s="22">
        <v>-456.000974400058</v>
      </c>
      <c r="AL26" s="23">
        <v>-471.17077291678902</v>
      </c>
      <c r="AM26" s="39">
        <v>-451.43185518877902</v>
      </c>
      <c r="AN26" s="22">
        <v>-436.90329364116297</v>
      </c>
      <c r="AO26" s="22">
        <v>-403.46052004796798</v>
      </c>
      <c r="AP26" s="23">
        <v>-381.45608347155098</v>
      </c>
      <c r="AQ26" s="39">
        <v>-458.77640935544503</v>
      </c>
      <c r="AR26" s="22">
        <v>-440.16384672591403</v>
      </c>
      <c r="AS26" s="22">
        <v>-411.220647594122</v>
      </c>
      <c r="AT26" s="23">
        <v>-390.75061493474698</v>
      </c>
      <c r="AU26" s="39">
        <v>-451.40642923984399</v>
      </c>
      <c r="AV26" s="22">
        <v>-438.04618740727699</v>
      </c>
      <c r="AW26" s="22">
        <v>-424.85986413250299</v>
      </c>
      <c r="AX26" s="23">
        <v>-432.64830610061301</v>
      </c>
    </row>
    <row r="27" spans="1:50" x14ac:dyDescent="0.25">
      <c r="A27" s="1" t="s">
        <v>62</v>
      </c>
      <c r="B27" s="2" t="s">
        <v>51</v>
      </c>
      <c r="C27" s="39">
        <v>2.1456604949376902E-9</v>
      </c>
      <c r="D27" s="22">
        <v>2.1456604949376902E-9</v>
      </c>
      <c r="E27" s="22">
        <v>2.1456604949376902E-9</v>
      </c>
      <c r="F27" s="23">
        <v>2.1456604949376902E-9</v>
      </c>
      <c r="G27" s="39">
        <v>6.9262766300301502E-9</v>
      </c>
      <c r="H27" s="22">
        <v>6.9262766300301502E-9</v>
      </c>
      <c r="I27" s="22">
        <v>6.9262766300301502E-9</v>
      </c>
      <c r="J27" s="23">
        <v>6.9262766300301502E-9</v>
      </c>
      <c r="K27" s="39">
        <v>1.1371464974156201E-10</v>
      </c>
      <c r="L27" s="22">
        <v>1.1371464974156201E-10</v>
      </c>
      <c r="M27" s="22">
        <v>1.1371464974156201E-10</v>
      </c>
      <c r="N27" s="23">
        <v>1.1371464974156201E-10</v>
      </c>
      <c r="O27" s="39">
        <v>2.1456604949376902E-9</v>
      </c>
      <c r="P27" s="22">
        <v>2.1456604949376902E-9</v>
      </c>
      <c r="Q27" s="22">
        <v>2.1456604949376902E-9</v>
      </c>
      <c r="R27" s="23">
        <v>2.1456604949376902E-9</v>
      </c>
      <c r="S27" s="39">
        <v>6.9262766300301502E-9</v>
      </c>
      <c r="T27" s="22">
        <v>6.9262766300301502E-9</v>
      </c>
      <c r="U27" s="22">
        <v>6.9262766300301502E-9</v>
      </c>
      <c r="V27" s="23">
        <v>6.9262766300301502E-9</v>
      </c>
      <c r="W27" s="39">
        <v>1.1371464974156201E-10</v>
      </c>
      <c r="X27" s="22">
        <v>1.1371464974156201E-10</v>
      </c>
      <c r="Y27" s="22">
        <v>1.1371464974156201E-10</v>
      </c>
      <c r="Z27" s="23">
        <v>1.1371464974156201E-10</v>
      </c>
      <c r="AA27" s="39">
        <v>2.1456604949376902E-9</v>
      </c>
      <c r="AB27" s="22">
        <v>2.1456604949376902E-9</v>
      </c>
      <c r="AC27" s="22">
        <v>2.1456604949376902E-9</v>
      </c>
      <c r="AD27" s="23">
        <v>2.1456604949376902E-9</v>
      </c>
      <c r="AE27" s="39">
        <v>6.9262766300301502E-9</v>
      </c>
      <c r="AF27" s="22">
        <v>6.9262766300301502E-9</v>
      </c>
      <c r="AG27" s="22">
        <v>6.9262766300301502E-9</v>
      </c>
      <c r="AH27" s="23">
        <v>6.9262766300301502E-9</v>
      </c>
      <c r="AI27" s="39">
        <v>1.1371464974156201E-10</v>
      </c>
      <c r="AJ27" s="22">
        <v>1.1371464974156201E-10</v>
      </c>
      <c r="AK27" s="22">
        <v>1.1371464974156201E-10</v>
      </c>
      <c r="AL27" s="23">
        <v>1.1371464974156201E-10</v>
      </c>
      <c r="AM27" s="39">
        <v>2.1456604949376902E-9</v>
      </c>
      <c r="AN27" s="22">
        <v>2.1456604949376902E-9</v>
      </c>
      <c r="AO27" s="22">
        <v>2.1456604949376902E-9</v>
      </c>
      <c r="AP27" s="23">
        <v>2.1456604949376902E-9</v>
      </c>
      <c r="AQ27" s="39">
        <v>6.9262766300301502E-9</v>
      </c>
      <c r="AR27" s="22">
        <v>6.9262766300301502E-9</v>
      </c>
      <c r="AS27" s="22">
        <v>6.9262766300301502E-9</v>
      </c>
      <c r="AT27" s="23">
        <v>6.9262766300301502E-9</v>
      </c>
      <c r="AU27" s="39">
        <v>1.1371464974156201E-10</v>
      </c>
      <c r="AV27" s="22">
        <v>1.1371464974156201E-10</v>
      </c>
      <c r="AW27" s="22">
        <v>1.1371464974156201E-10</v>
      </c>
      <c r="AX27" s="23">
        <v>1.1371464974156201E-10</v>
      </c>
    </row>
    <row r="28" spans="1:50" x14ac:dyDescent="0.25">
      <c r="B28" s="2" t="s">
        <v>52</v>
      </c>
      <c r="C28" s="39">
        <v>0.99999999988112698</v>
      </c>
      <c r="D28" s="22">
        <v>0.99999999988112698</v>
      </c>
      <c r="E28" s="22">
        <v>0.99999999988112698</v>
      </c>
      <c r="F28" s="23">
        <v>0.99999999988112698</v>
      </c>
      <c r="G28" s="39">
        <v>1.0000000000164999</v>
      </c>
      <c r="H28" s="22">
        <v>1.0000000000164999</v>
      </c>
      <c r="I28" s="22">
        <v>1.0000000000164999</v>
      </c>
      <c r="J28" s="23">
        <v>1.0000000000164999</v>
      </c>
      <c r="K28" s="39">
        <v>0.999999989997436</v>
      </c>
      <c r="L28" s="22">
        <v>0.999999989997436</v>
      </c>
      <c r="M28" s="22">
        <v>0.999999989997436</v>
      </c>
      <c r="N28" s="23">
        <v>0.999999989997436</v>
      </c>
      <c r="O28" s="39">
        <v>0.99999999988112698</v>
      </c>
      <c r="P28" s="22">
        <v>0.99999999988112698</v>
      </c>
      <c r="Q28" s="22">
        <v>0.99999999988112698</v>
      </c>
      <c r="R28" s="23">
        <v>0.99999999988112698</v>
      </c>
      <c r="S28" s="39">
        <v>1.0000000000164999</v>
      </c>
      <c r="T28" s="22">
        <v>1.0000000000164999</v>
      </c>
      <c r="U28" s="22">
        <v>1.0000000000164999</v>
      </c>
      <c r="V28" s="23">
        <v>1.0000000000164999</v>
      </c>
      <c r="W28" s="39">
        <v>0.999999989997436</v>
      </c>
      <c r="X28" s="22">
        <v>0.999999989997436</v>
      </c>
      <c r="Y28" s="22">
        <v>0.999999989997436</v>
      </c>
      <c r="Z28" s="23">
        <v>0.999999989997436</v>
      </c>
      <c r="AA28" s="39">
        <v>0.99999999988112698</v>
      </c>
      <c r="AB28" s="22">
        <v>0.99999999988112698</v>
      </c>
      <c r="AC28" s="22">
        <v>0.99999999988112698</v>
      </c>
      <c r="AD28" s="23">
        <v>0.99999999988112698</v>
      </c>
      <c r="AE28" s="39">
        <v>1.0000000000164999</v>
      </c>
      <c r="AF28" s="22">
        <v>1.0000000000164999</v>
      </c>
      <c r="AG28" s="22">
        <v>1.0000000000164999</v>
      </c>
      <c r="AH28" s="23">
        <v>1.0000000000164999</v>
      </c>
      <c r="AI28" s="39">
        <v>0.999999989997436</v>
      </c>
      <c r="AJ28" s="22">
        <v>0.999999989997436</v>
      </c>
      <c r="AK28" s="22">
        <v>0.999999989997436</v>
      </c>
      <c r="AL28" s="23">
        <v>0.999999989997436</v>
      </c>
      <c r="AM28" s="39">
        <v>0.99999999988112698</v>
      </c>
      <c r="AN28" s="22">
        <v>0.99999999988112698</v>
      </c>
      <c r="AO28" s="22">
        <v>0.99999999988112698</v>
      </c>
      <c r="AP28" s="23">
        <v>0.99999999988112698</v>
      </c>
      <c r="AQ28" s="39">
        <v>1.0000000000164999</v>
      </c>
      <c r="AR28" s="22">
        <v>1.0000000000164999</v>
      </c>
      <c r="AS28" s="22">
        <v>1.0000000000164999</v>
      </c>
      <c r="AT28" s="23">
        <v>1.0000000000164999</v>
      </c>
      <c r="AU28" s="39">
        <v>0.999999989997436</v>
      </c>
      <c r="AV28" s="22">
        <v>0.999999989997436</v>
      </c>
      <c r="AW28" s="22">
        <v>0.999999989997436</v>
      </c>
      <c r="AX28" s="23">
        <v>0.999999989997436</v>
      </c>
    </row>
    <row r="29" spans="1:50" x14ac:dyDescent="0.25">
      <c r="B29" s="2" t="s">
        <v>53</v>
      </c>
      <c r="C29" s="39">
        <v>-9.8850648981851902E-6</v>
      </c>
      <c r="D29" s="22">
        <v>-9.8850648981851902E-6</v>
      </c>
      <c r="E29" s="22">
        <v>-9.8850648981851902E-6</v>
      </c>
      <c r="F29" s="23">
        <v>-9.8850648981851902E-6</v>
      </c>
      <c r="G29" s="39">
        <v>1.64370077726517E-6</v>
      </c>
      <c r="H29" s="22">
        <v>1.64370077726517E-6</v>
      </c>
      <c r="I29" s="22">
        <v>1.64370077726517E-6</v>
      </c>
      <c r="J29" s="23">
        <v>1.64370077726517E-6</v>
      </c>
      <c r="K29" s="39">
        <v>-6.7420162825016004E-5</v>
      </c>
      <c r="L29" s="22">
        <v>-6.7420162825016004E-5</v>
      </c>
      <c r="M29" s="22">
        <v>-6.7420162825016004E-5</v>
      </c>
      <c r="N29" s="23">
        <v>-6.7420162825016004E-5</v>
      </c>
      <c r="O29" s="39">
        <v>-9.8850648981851902E-6</v>
      </c>
      <c r="P29" s="22">
        <v>-9.8850648981851902E-6</v>
      </c>
      <c r="Q29" s="22">
        <v>-9.8850648981851902E-6</v>
      </c>
      <c r="R29" s="23">
        <v>-9.8850648981851902E-6</v>
      </c>
      <c r="S29" s="39">
        <v>1.64370077726517E-6</v>
      </c>
      <c r="T29" s="22">
        <v>1.64370077726517E-6</v>
      </c>
      <c r="U29" s="22">
        <v>1.64370077726517E-6</v>
      </c>
      <c r="V29" s="23">
        <v>1.64370077726517E-6</v>
      </c>
      <c r="W29" s="39">
        <v>-6.7420162825016004E-5</v>
      </c>
      <c r="X29" s="22">
        <v>-6.7420162825016004E-5</v>
      </c>
      <c r="Y29" s="22">
        <v>-6.7420162825016004E-5</v>
      </c>
      <c r="Z29" s="23">
        <v>-6.7420162825016004E-5</v>
      </c>
      <c r="AA29" s="39">
        <v>-9.8850648981851902E-6</v>
      </c>
      <c r="AB29" s="22">
        <v>-9.8850648981851902E-6</v>
      </c>
      <c r="AC29" s="22">
        <v>-9.8850648981851902E-6</v>
      </c>
      <c r="AD29" s="23">
        <v>-9.8850648981851902E-6</v>
      </c>
      <c r="AE29" s="39">
        <v>1.64370077726517E-6</v>
      </c>
      <c r="AF29" s="22">
        <v>1.64370077726517E-6</v>
      </c>
      <c r="AG29" s="22">
        <v>1.64370077726517E-6</v>
      </c>
      <c r="AH29" s="23">
        <v>1.64370077726517E-6</v>
      </c>
      <c r="AI29" s="39">
        <v>-6.7420162825016004E-5</v>
      </c>
      <c r="AJ29" s="22">
        <v>-6.7420162825016004E-5</v>
      </c>
      <c r="AK29" s="22">
        <v>-6.7420162825016004E-5</v>
      </c>
      <c r="AL29" s="23">
        <v>-6.7420162825016004E-5</v>
      </c>
      <c r="AM29" s="39">
        <v>-9.8850648981851902E-6</v>
      </c>
      <c r="AN29" s="22">
        <v>-9.8850648981851902E-6</v>
      </c>
      <c r="AO29" s="22">
        <v>-9.8850648981851902E-6</v>
      </c>
      <c r="AP29" s="23">
        <v>-9.8850648981851902E-6</v>
      </c>
      <c r="AQ29" s="39">
        <v>1.64370077726517E-6</v>
      </c>
      <c r="AR29" s="22">
        <v>1.64370077726517E-6</v>
      </c>
      <c r="AS29" s="22">
        <v>1.64370077726517E-6</v>
      </c>
      <c r="AT29" s="23">
        <v>1.64370077726517E-6</v>
      </c>
      <c r="AU29" s="39">
        <v>-6.7420162825016004E-5</v>
      </c>
      <c r="AV29" s="22">
        <v>-6.7420162825016004E-5</v>
      </c>
      <c r="AW29" s="22">
        <v>-6.7420162825016004E-5</v>
      </c>
      <c r="AX29" s="23">
        <v>-6.7420162825016004E-5</v>
      </c>
    </row>
    <row r="30" spans="1:50" ht="15.75" thickBot="1" x14ac:dyDescent="0.3">
      <c r="A30" s="1" t="s">
        <v>63</v>
      </c>
      <c r="B30" s="2" t="s">
        <v>51</v>
      </c>
      <c r="C30" s="39">
        <v>1.7079220094321099</v>
      </c>
      <c r="D30" s="22">
        <v>2.28865742484478</v>
      </c>
      <c r="E30" s="22">
        <v>2.9726705892057601</v>
      </c>
      <c r="F30" s="23">
        <v>3.9949484918133802</v>
      </c>
      <c r="G30" s="39">
        <v>1.6747017024544799</v>
      </c>
      <c r="H30" s="22">
        <v>1.9623373532939501</v>
      </c>
      <c r="I30" s="22">
        <v>2.6534232244770499</v>
      </c>
      <c r="J30" s="23">
        <v>3.7032387947469299</v>
      </c>
      <c r="K30" s="39">
        <v>1.70314456919779</v>
      </c>
      <c r="L30" s="22">
        <v>2.1937816273003099</v>
      </c>
      <c r="M30" s="22">
        <v>2.82030759757001</v>
      </c>
      <c r="N30" s="23">
        <v>3.7600415277610799</v>
      </c>
      <c r="O30" s="39">
        <v>1.6478916488066</v>
      </c>
      <c r="P30" s="22">
        <v>2.2261302751880998</v>
      </c>
      <c r="Q30" s="22">
        <v>2.9480884630782902</v>
      </c>
      <c r="R30" s="23">
        <v>4.05873674000141</v>
      </c>
      <c r="S30" s="39">
        <v>1.59296826693786</v>
      </c>
      <c r="T30" s="22">
        <v>1.91712572172329</v>
      </c>
      <c r="U30" s="22">
        <v>2.6161157106255399</v>
      </c>
      <c r="V30" s="23">
        <v>3.79326967440955</v>
      </c>
      <c r="W30" s="39">
        <v>1.65733096447817</v>
      </c>
      <c r="X30" s="22">
        <v>2.1164607633012298</v>
      </c>
      <c r="Y30" s="22">
        <v>2.7756620609051801</v>
      </c>
      <c r="Z30" s="23">
        <v>3.8174354736668299</v>
      </c>
      <c r="AA30" s="39">
        <v>1.60789882053252</v>
      </c>
      <c r="AB30" s="22">
        <v>2.1842500912413501</v>
      </c>
      <c r="AC30" s="22">
        <v>2.90809879992681</v>
      </c>
      <c r="AD30" s="23">
        <v>4.0374705290355202</v>
      </c>
      <c r="AE30" s="39">
        <v>1.54273671675269</v>
      </c>
      <c r="AF30" s="22">
        <v>1.8810339697554901</v>
      </c>
      <c r="AG30" s="22">
        <v>2.57268319363477</v>
      </c>
      <c r="AH30" s="23">
        <v>3.7404831552238398</v>
      </c>
      <c r="AI30" s="39">
        <v>1.62880111468952</v>
      </c>
      <c r="AJ30" s="22">
        <v>2.09839233058702</v>
      </c>
      <c r="AK30" s="22">
        <v>2.7345823279484498</v>
      </c>
      <c r="AL30" s="23">
        <v>3.7449445288698202</v>
      </c>
      <c r="AM30" s="39">
        <v>1.57408705834909</v>
      </c>
      <c r="AN30" s="22">
        <v>2.1513174309551002</v>
      </c>
      <c r="AO30" s="22">
        <v>2.87876090833571</v>
      </c>
      <c r="AP30" s="23">
        <v>3.9184704605523102</v>
      </c>
      <c r="AQ30" s="39">
        <v>1.51730295801051</v>
      </c>
      <c r="AR30" s="22">
        <v>1.85211617640953</v>
      </c>
      <c r="AS30" s="22">
        <v>2.5392525589311501</v>
      </c>
      <c r="AT30" s="23">
        <v>3.6601839939721899</v>
      </c>
      <c r="AU30" s="39">
        <v>1.61981179747049</v>
      </c>
      <c r="AV30" s="22">
        <v>2.1022343354354298</v>
      </c>
      <c r="AW30" s="22">
        <v>2.7093380334310999</v>
      </c>
      <c r="AX30" s="23">
        <v>3.7250647459441901</v>
      </c>
    </row>
    <row r="31" spans="1:50" ht="15.75" thickBot="1" x14ac:dyDescent="0.3">
      <c r="B31" s="2" t="s">
        <v>52</v>
      </c>
      <c r="C31" s="39">
        <v>0.95839723553829004</v>
      </c>
      <c r="D31" s="22">
        <v>0.96647048521520396</v>
      </c>
      <c r="E31" s="22">
        <v>0.97603202517186904</v>
      </c>
      <c r="F31" s="23">
        <v>0.97718585325885499</v>
      </c>
      <c r="G31" s="35">
        <v>0.95505769599545598</v>
      </c>
      <c r="H31" s="22">
        <v>0.97694320761667897</v>
      </c>
      <c r="I31" s="22">
        <v>0.97770374611551603</v>
      </c>
      <c r="J31" s="23">
        <v>0.97479037150791503</v>
      </c>
      <c r="K31" s="39">
        <v>0.98263615293933704</v>
      </c>
      <c r="L31" s="22">
        <v>0.99305022579867896</v>
      </c>
      <c r="M31" s="22">
        <v>0.99032886882993398</v>
      </c>
      <c r="N31" s="23">
        <v>0.99054264933926295</v>
      </c>
      <c r="O31" s="39">
        <v>0.97057178823105295</v>
      </c>
      <c r="P31" s="22">
        <v>0.97478524291218305</v>
      </c>
      <c r="Q31" s="22">
        <v>0.98051905549683305</v>
      </c>
      <c r="R31" s="23">
        <v>0.97846404894152395</v>
      </c>
      <c r="S31" s="39">
        <v>0.97200831475246996</v>
      </c>
      <c r="T31" s="22">
        <v>0.98381741382170496</v>
      </c>
      <c r="U31" s="22">
        <v>0.98302334939409197</v>
      </c>
      <c r="V31" s="23">
        <v>0.97915042068595903</v>
      </c>
      <c r="W31" s="39">
        <v>0.98714818768356005</v>
      </c>
      <c r="X31" s="22">
        <v>0.99695955958141302</v>
      </c>
      <c r="Y31" s="22">
        <v>0.99330369486623404</v>
      </c>
      <c r="Z31" s="23">
        <v>0.99206722643304401</v>
      </c>
      <c r="AA31" s="39">
        <v>0.97690913881025698</v>
      </c>
      <c r="AB31" s="22">
        <v>0.97942022736967005</v>
      </c>
      <c r="AC31" s="22">
        <v>0.98351448679951303</v>
      </c>
      <c r="AD31" s="23">
        <v>0.97966501460445599</v>
      </c>
      <c r="AE31" s="39">
        <v>0.979630113824838</v>
      </c>
      <c r="AF31" s="22">
        <v>0.98709915015031502</v>
      </c>
      <c r="AG31" s="22">
        <v>0.98624168267651402</v>
      </c>
      <c r="AH31" s="23">
        <v>0.982165851277083</v>
      </c>
      <c r="AI31" s="39">
        <v>0.98962590937591099</v>
      </c>
      <c r="AJ31" s="22">
        <v>0.99778653696771302</v>
      </c>
      <c r="AK31" s="22">
        <v>0.99493678239477701</v>
      </c>
      <c r="AL31" s="23">
        <v>0.99321849994663503</v>
      </c>
      <c r="AM31" s="39">
        <v>0.98143104129109204</v>
      </c>
      <c r="AN31" s="22">
        <v>0.98263886500591302</v>
      </c>
      <c r="AO31" s="22">
        <v>0.98552220743230001</v>
      </c>
      <c r="AP31" s="23">
        <v>0.98173508825637301</v>
      </c>
      <c r="AQ31" s="39">
        <v>0.98289784882406706</v>
      </c>
      <c r="AR31" s="22">
        <v>0.98947181093940095</v>
      </c>
      <c r="AS31" s="22">
        <v>0.98848517248397705</v>
      </c>
      <c r="AT31" s="23">
        <v>0.98441319507104197</v>
      </c>
      <c r="AU31" s="39">
        <v>0.99036072518962803</v>
      </c>
      <c r="AV31" s="22">
        <v>0.99761314152137104</v>
      </c>
      <c r="AW31" s="22">
        <v>0.99588600734574895</v>
      </c>
      <c r="AX31" s="23">
        <v>0.99381160360301002</v>
      </c>
    </row>
    <row r="32" spans="1:50" x14ac:dyDescent="0.25">
      <c r="B32" s="2" t="s">
        <v>53</v>
      </c>
      <c r="C32" s="39">
        <v>-292.95786942344199</v>
      </c>
      <c r="D32" s="22">
        <v>-323.89056201272501</v>
      </c>
      <c r="E32" s="22">
        <v>-341.92129552155802</v>
      </c>
      <c r="F32" s="23">
        <v>-335.45450112447702</v>
      </c>
      <c r="G32" s="39">
        <v>-286.72928672660203</v>
      </c>
      <c r="H32" s="22">
        <v>-322.69330774757799</v>
      </c>
      <c r="I32" s="22">
        <v>-341.30202581488601</v>
      </c>
      <c r="J32" s="23">
        <v>-334.86034564487301</v>
      </c>
      <c r="K32" s="39">
        <v>-313.97024191608602</v>
      </c>
      <c r="L32" s="22">
        <v>-341.20795080333102</v>
      </c>
      <c r="M32" s="22">
        <v>-355.980126189305</v>
      </c>
      <c r="N32" s="23">
        <v>-354.03558404158099</v>
      </c>
      <c r="O32" s="39">
        <v>-298.28202444408299</v>
      </c>
      <c r="P32" s="22">
        <v>-327.056107363725</v>
      </c>
      <c r="Q32" s="22">
        <v>-344.47967083284499</v>
      </c>
      <c r="R32" s="23">
        <v>-337.43168776303099</v>
      </c>
      <c r="S32" s="39">
        <v>-296.07614787883</v>
      </c>
      <c r="T32" s="22">
        <v>-325.689660564527</v>
      </c>
      <c r="U32" s="22">
        <v>-345.29291831955697</v>
      </c>
      <c r="V32" s="23">
        <v>-330.861084748498</v>
      </c>
      <c r="W32" s="39">
        <v>-319.92107893537298</v>
      </c>
      <c r="X32" s="22">
        <v>-345.46834128497102</v>
      </c>
      <c r="Y32" s="22">
        <v>-359.041379632938</v>
      </c>
      <c r="Z32" s="23">
        <v>-354.83023579336299</v>
      </c>
      <c r="AA32" s="39">
        <v>-302.77078073435399</v>
      </c>
      <c r="AB32" s="22">
        <v>-328.43083778725702</v>
      </c>
      <c r="AC32" s="22">
        <v>-344.94742805811501</v>
      </c>
      <c r="AD32" s="23">
        <v>-338.95320217708303</v>
      </c>
      <c r="AE32" s="39">
        <v>-299.07780434622202</v>
      </c>
      <c r="AF32" s="22">
        <v>-327.45519763227099</v>
      </c>
      <c r="AG32" s="22">
        <v>-346.16284922431299</v>
      </c>
      <c r="AH32" s="23">
        <v>-334.45294155288201</v>
      </c>
      <c r="AI32" s="39">
        <v>-318.87021519200903</v>
      </c>
      <c r="AJ32" s="22">
        <v>-342.36359729530801</v>
      </c>
      <c r="AK32" s="22">
        <v>-356.27110979023701</v>
      </c>
      <c r="AL32" s="23">
        <v>-353.17077985301103</v>
      </c>
      <c r="AM32" s="39">
        <v>-302.41266820417098</v>
      </c>
      <c r="AN32" s="22">
        <v>-326.939255695486</v>
      </c>
      <c r="AO32" s="22">
        <v>-341.00916544385899</v>
      </c>
      <c r="AP32" s="23">
        <v>-338.18827607825199</v>
      </c>
      <c r="AQ32" s="39">
        <v>-298.98901005420601</v>
      </c>
      <c r="AR32" s="22">
        <v>-325.19920405584298</v>
      </c>
      <c r="AS32" s="22">
        <v>-341.35754113268501</v>
      </c>
      <c r="AT32" s="23">
        <v>-330.61071406168298</v>
      </c>
      <c r="AU32" s="39">
        <v>-314.42427937747902</v>
      </c>
      <c r="AV32" s="22">
        <v>-334.41377601289298</v>
      </c>
      <c r="AW32" s="22">
        <v>-350.27152196649098</v>
      </c>
      <c r="AX32" s="23">
        <v>-349.676147727846</v>
      </c>
    </row>
    <row r="33" spans="1:50" x14ac:dyDescent="0.25">
      <c r="A33" s="1" t="s">
        <v>64</v>
      </c>
      <c r="B33" s="2" t="s">
        <v>51</v>
      </c>
      <c r="C33" s="39">
        <v>1.66452738816238E-9</v>
      </c>
      <c r="D33" s="22">
        <v>1.66452738816238E-9</v>
      </c>
      <c r="E33" s="22">
        <v>1.66452738816238E-9</v>
      </c>
      <c r="F33" s="23">
        <v>1.66452738816238E-9</v>
      </c>
      <c r="G33" s="39">
        <v>1.1253915000435501E-11</v>
      </c>
      <c r="H33" s="22">
        <v>1.1253915000435501E-11</v>
      </c>
      <c r="I33" s="22">
        <v>1.1253915000435501E-11</v>
      </c>
      <c r="J33" s="23">
        <v>1.1253915000435501E-11</v>
      </c>
      <c r="K33" s="39">
        <v>1.2104999412356899E-10</v>
      </c>
      <c r="L33" s="22">
        <v>1.2104999412356899E-10</v>
      </c>
      <c r="M33" s="22">
        <v>1.2104999412356899E-10</v>
      </c>
      <c r="N33" s="23">
        <v>1.2104999412356899E-10</v>
      </c>
      <c r="O33" s="39">
        <v>1.66452738816238E-9</v>
      </c>
      <c r="P33" s="22">
        <v>1.66452738816238E-9</v>
      </c>
      <c r="Q33" s="22">
        <v>1.66452738816238E-9</v>
      </c>
      <c r="R33" s="23">
        <v>1.66452738816238E-9</v>
      </c>
      <c r="S33" s="39">
        <v>1.1253915000435501E-11</v>
      </c>
      <c r="T33" s="22">
        <v>1.1253915000435501E-11</v>
      </c>
      <c r="U33" s="22">
        <v>1.1253915000435501E-11</v>
      </c>
      <c r="V33" s="23">
        <v>1.1253915000435501E-11</v>
      </c>
      <c r="W33" s="39">
        <v>1.2104999412356899E-10</v>
      </c>
      <c r="X33" s="22">
        <v>1.2104999412356899E-10</v>
      </c>
      <c r="Y33" s="22">
        <v>1.2104999412356899E-10</v>
      </c>
      <c r="Z33" s="23">
        <v>1.2104999412356899E-10</v>
      </c>
      <c r="AA33" s="39">
        <v>1.66452738816238E-9</v>
      </c>
      <c r="AB33" s="22">
        <v>1.66452738816238E-9</v>
      </c>
      <c r="AC33" s="22">
        <v>1.66452738816238E-9</v>
      </c>
      <c r="AD33" s="23">
        <v>1.66452738816238E-9</v>
      </c>
      <c r="AE33" s="39">
        <v>1.1253915000435501E-11</v>
      </c>
      <c r="AF33" s="22">
        <v>1.1253915000435501E-11</v>
      </c>
      <c r="AG33" s="22">
        <v>1.1253915000435501E-11</v>
      </c>
      <c r="AH33" s="23">
        <v>1.1253915000435501E-11</v>
      </c>
      <c r="AI33" s="39">
        <v>1.2104999412356899E-10</v>
      </c>
      <c r="AJ33" s="22">
        <v>1.2104999412356899E-10</v>
      </c>
      <c r="AK33" s="22">
        <v>1.2104999412356899E-10</v>
      </c>
      <c r="AL33" s="23">
        <v>1.2104999412356899E-10</v>
      </c>
      <c r="AM33" s="39">
        <v>1.66452738816238E-9</v>
      </c>
      <c r="AN33" s="22">
        <v>1.66452738816238E-9</v>
      </c>
      <c r="AO33" s="22">
        <v>1.66452738816238E-9</v>
      </c>
      <c r="AP33" s="23">
        <v>1.66452738816238E-9</v>
      </c>
      <c r="AQ33" s="39">
        <v>1.1253915000435501E-11</v>
      </c>
      <c r="AR33" s="22">
        <v>1.1253915000435501E-11</v>
      </c>
      <c r="AS33" s="22">
        <v>1.1253915000435501E-11</v>
      </c>
      <c r="AT33" s="23">
        <v>1.1253915000435501E-11</v>
      </c>
      <c r="AU33" s="39">
        <v>1.2104999412356899E-10</v>
      </c>
      <c r="AV33" s="22">
        <v>1.2104999412356899E-10</v>
      </c>
      <c r="AW33" s="22">
        <v>1.2104999412356899E-10</v>
      </c>
      <c r="AX33" s="23">
        <v>1.2104999412356899E-10</v>
      </c>
    </row>
    <row r="34" spans="1:50" x14ac:dyDescent="0.25">
      <c r="B34" s="2" t="s">
        <v>52</v>
      </c>
      <c r="C34" s="39">
        <v>0.99999999648948601</v>
      </c>
      <c r="D34" s="22">
        <v>0.99999999648948601</v>
      </c>
      <c r="E34" s="22">
        <v>0.99999999648948601</v>
      </c>
      <c r="F34" s="23">
        <v>0.99999999648948601</v>
      </c>
      <c r="G34" s="39">
        <v>1.0000003156122399</v>
      </c>
      <c r="H34" s="22">
        <v>1.0000003156122399</v>
      </c>
      <c r="I34" s="22">
        <v>1.0000003156122399</v>
      </c>
      <c r="J34" s="23">
        <v>1.0000003156122399</v>
      </c>
      <c r="K34" s="39">
        <v>0.99999999158403496</v>
      </c>
      <c r="L34" s="22">
        <v>0.99999999158403496</v>
      </c>
      <c r="M34" s="22">
        <v>0.99999999158403496</v>
      </c>
      <c r="N34" s="23">
        <v>0.99999999158403496</v>
      </c>
      <c r="O34" s="39">
        <v>0.99999999648948601</v>
      </c>
      <c r="P34" s="22">
        <v>0.99999999648948601</v>
      </c>
      <c r="Q34" s="22">
        <v>0.99999999648948601</v>
      </c>
      <c r="R34" s="23">
        <v>0.99999999648948601</v>
      </c>
      <c r="S34" s="39">
        <v>1.0000003156122399</v>
      </c>
      <c r="T34" s="22">
        <v>1.0000003156122399</v>
      </c>
      <c r="U34" s="22">
        <v>1.0000003156122399</v>
      </c>
      <c r="V34" s="23">
        <v>1.0000003156122399</v>
      </c>
      <c r="W34" s="39">
        <v>0.99999999158403496</v>
      </c>
      <c r="X34" s="22">
        <v>0.99999999158403496</v>
      </c>
      <c r="Y34" s="22">
        <v>0.99999999158403496</v>
      </c>
      <c r="Z34" s="23">
        <v>0.99999999158403496</v>
      </c>
      <c r="AA34" s="39">
        <v>0.99999999648948601</v>
      </c>
      <c r="AB34" s="22">
        <v>0.99999999648948601</v>
      </c>
      <c r="AC34" s="22">
        <v>0.99999999648948601</v>
      </c>
      <c r="AD34" s="23">
        <v>0.99999999648948601</v>
      </c>
      <c r="AE34" s="39">
        <v>1.0000003156122399</v>
      </c>
      <c r="AF34" s="22">
        <v>1.0000003156122399</v>
      </c>
      <c r="AG34" s="22">
        <v>1.0000003156122399</v>
      </c>
      <c r="AH34" s="23">
        <v>1.0000003156122399</v>
      </c>
      <c r="AI34" s="39">
        <v>0.99999999158403496</v>
      </c>
      <c r="AJ34" s="22">
        <v>0.99999999158403496</v>
      </c>
      <c r="AK34" s="22">
        <v>0.99999999158403496</v>
      </c>
      <c r="AL34" s="23">
        <v>0.99999999158403496</v>
      </c>
      <c r="AM34" s="39">
        <v>0.99999999648948601</v>
      </c>
      <c r="AN34" s="22">
        <v>0.99999999648948601</v>
      </c>
      <c r="AO34" s="22">
        <v>0.99999999648948601</v>
      </c>
      <c r="AP34" s="23">
        <v>0.99999999648948601</v>
      </c>
      <c r="AQ34" s="39">
        <v>1.0000003156122399</v>
      </c>
      <c r="AR34" s="22">
        <v>1.0000003156122399</v>
      </c>
      <c r="AS34" s="22">
        <v>1.0000003156122399</v>
      </c>
      <c r="AT34" s="23">
        <v>1.0000003156122399</v>
      </c>
      <c r="AU34" s="39">
        <v>0.99999999158403496</v>
      </c>
      <c r="AV34" s="22">
        <v>0.99999999158403496</v>
      </c>
      <c r="AW34" s="22">
        <v>0.99999999158403496</v>
      </c>
      <c r="AX34" s="23">
        <v>0.99999999158403496</v>
      </c>
    </row>
    <row r="35" spans="1:50" x14ac:dyDescent="0.25">
      <c r="B35" s="2" t="s">
        <v>53</v>
      </c>
      <c r="C35" s="39">
        <v>-5.1743862705677699E-6</v>
      </c>
      <c r="D35" s="22">
        <v>-5.1743862705677699E-6</v>
      </c>
      <c r="E35" s="22">
        <v>-5.1743862705677699E-6</v>
      </c>
      <c r="F35" s="23">
        <v>-5.1743862705677699E-6</v>
      </c>
      <c r="G35" s="39">
        <v>1.07619026054806E-3</v>
      </c>
      <c r="H35" s="22">
        <v>1.07619026054806E-3</v>
      </c>
      <c r="I35" s="22">
        <v>1.07619026054806E-3</v>
      </c>
      <c r="J35" s="23">
        <v>1.07619026054806E-3</v>
      </c>
      <c r="K35" s="39">
        <v>1.630979559053E-4</v>
      </c>
      <c r="L35" s="22">
        <v>1.630979559053E-4</v>
      </c>
      <c r="M35" s="22">
        <v>1.630979559053E-4</v>
      </c>
      <c r="N35" s="23">
        <v>1.630979559053E-4</v>
      </c>
      <c r="O35" s="39">
        <v>-5.1743862705677699E-6</v>
      </c>
      <c r="P35" s="22">
        <v>-5.1743862705677699E-6</v>
      </c>
      <c r="Q35" s="22">
        <v>-5.1743862705677699E-6</v>
      </c>
      <c r="R35" s="23">
        <v>-5.1743862705677699E-6</v>
      </c>
      <c r="S35" s="39">
        <v>1.07619026054806E-3</v>
      </c>
      <c r="T35" s="22">
        <v>1.07619026054806E-3</v>
      </c>
      <c r="U35" s="22">
        <v>1.07619026054806E-3</v>
      </c>
      <c r="V35" s="23">
        <v>1.07619026054806E-3</v>
      </c>
      <c r="W35" s="39">
        <v>1.630979559053E-4</v>
      </c>
      <c r="X35" s="22">
        <v>1.630979559053E-4</v>
      </c>
      <c r="Y35" s="22">
        <v>1.630979559053E-4</v>
      </c>
      <c r="Z35" s="23">
        <v>1.630979559053E-4</v>
      </c>
      <c r="AA35" s="39">
        <v>-5.1743862705677699E-6</v>
      </c>
      <c r="AB35" s="22">
        <v>-5.1743862705677699E-6</v>
      </c>
      <c r="AC35" s="22">
        <v>-5.1743862705677699E-6</v>
      </c>
      <c r="AD35" s="23">
        <v>-5.1743862705677699E-6</v>
      </c>
      <c r="AE35" s="39">
        <v>1.07619026054806E-3</v>
      </c>
      <c r="AF35" s="22">
        <v>1.07619026054806E-3</v>
      </c>
      <c r="AG35" s="22">
        <v>1.07619026054806E-3</v>
      </c>
      <c r="AH35" s="23">
        <v>1.07619026054806E-3</v>
      </c>
      <c r="AI35" s="39">
        <v>1.630979559053E-4</v>
      </c>
      <c r="AJ35" s="22">
        <v>1.630979559053E-4</v>
      </c>
      <c r="AK35" s="22">
        <v>1.630979559053E-4</v>
      </c>
      <c r="AL35" s="23">
        <v>1.630979559053E-4</v>
      </c>
      <c r="AM35" s="39">
        <v>-5.1743862705677699E-6</v>
      </c>
      <c r="AN35" s="22">
        <v>-5.1743862705677699E-6</v>
      </c>
      <c r="AO35" s="22">
        <v>-5.1743862705677699E-6</v>
      </c>
      <c r="AP35" s="23">
        <v>-5.1743862705677699E-6</v>
      </c>
      <c r="AQ35" s="39">
        <v>1.07619026054806E-3</v>
      </c>
      <c r="AR35" s="22">
        <v>1.07619026054806E-3</v>
      </c>
      <c r="AS35" s="22">
        <v>1.07619026054806E-3</v>
      </c>
      <c r="AT35" s="23">
        <v>1.07619026054806E-3</v>
      </c>
      <c r="AU35" s="39">
        <v>1.630979559053E-4</v>
      </c>
      <c r="AV35" s="22">
        <v>1.630979559053E-4</v>
      </c>
      <c r="AW35" s="22">
        <v>1.630979559053E-4</v>
      </c>
      <c r="AX35" s="23">
        <v>1.630979559053E-4</v>
      </c>
    </row>
    <row r="36" spans="1:50" x14ac:dyDescent="0.25">
      <c r="A36" s="1" t="s">
        <v>65</v>
      </c>
      <c r="B36" s="2" t="s">
        <v>51</v>
      </c>
      <c r="C36" s="39">
        <v>2.4619085600237902</v>
      </c>
      <c r="D36" s="22">
        <v>2.9764671243106502</v>
      </c>
      <c r="E36" s="22">
        <v>3.41060053296688</v>
      </c>
      <c r="F36" s="23">
        <v>4.1583849771888799</v>
      </c>
      <c r="G36" s="39">
        <v>2.4742653435520001</v>
      </c>
      <c r="H36" s="22">
        <v>2.9232424744312899</v>
      </c>
      <c r="I36" s="22">
        <v>3.3761949328503298</v>
      </c>
      <c r="J36" s="23">
        <v>4.1434612301252001</v>
      </c>
      <c r="K36" s="39">
        <v>2.4970044422586399</v>
      </c>
      <c r="L36" s="22">
        <v>2.9962143711157498</v>
      </c>
      <c r="M36" s="22">
        <v>3.4982836014974001</v>
      </c>
      <c r="N36" s="23">
        <v>4.0743835355607896</v>
      </c>
      <c r="O36" s="39">
        <v>2.4562746318870801</v>
      </c>
      <c r="P36" s="22">
        <v>2.95004059080479</v>
      </c>
      <c r="Q36" s="22">
        <v>3.3654987257316802</v>
      </c>
      <c r="R36" s="23">
        <v>4.1328513542945799</v>
      </c>
      <c r="S36" s="39">
        <v>2.4688466638913802</v>
      </c>
      <c r="T36" s="22">
        <v>2.9084982439164602</v>
      </c>
      <c r="U36" s="22">
        <v>3.3630561275044699</v>
      </c>
      <c r="V36" s="23">
        <v>4.1500172676407603</v>
      </c>
      <c r="W36" s="39">
        <v>2.4875674808653701</v>
      </c>
      <c r="X36" s="22">
        <v>2.9689299257859201</v>
      </c>
      <c r="Y36" s="22">
        <v>3.4328134052886199</v>
      </c>
      <c r="Z36" s="23">
        <v>4.1046500429950896</v>
      </c>
      <c r="AA36" s="39">
        <v>2.4173364621623801</v>
      </c>
      <c r="AB36" s="22">
        <v>2.8726310948151998</v>
      </c>
      <c r="AC36" s="22">
        <v>3.31060072559892</v>
      </c>
      <c r="AD36" s="23">
        <v>4.0547704985305799</v>
      </c>
      <c r="AE36" s="39">
        <v>2.4279326252709899</v>
      </c>
      <c r="AF36" s="22">
        <v>2.8333309531131601</v>
      </c>
      <c r="AG36" s="22">
        <v>3.2494793271056301</v>
      </c>
      <c r="AH36" s="23">
        <v>4.0314865989584003</v>
      </c>
      <c r="AI36" s="39">
        <v>2.4645876117046499</v>
      </c>
      <c r="AJ36" s="22">
        <v>2.9129057039995399</v>
      </c>
      <c r="AK36" s="22">
        <v>3.3862928186236099</v>
      </c>
      <c r="AL36" s="23">
        <v>3.9837556748607899</v>
      </c>
      <c r="AM36" s="39">
        <v>2.3850154449794099</v>
      </c>
      <c r="AN36" s="22">
        <v>2.8420966133201402</v>
      </c>
      <c r="AO36" s="22">
        <v>3.2084843243512999</v>
      </c>
      <c r="AP36" s="23">
        <v>3.85215282576134</v>
      </c>
      <c r="AQ36" s="39">
        <v>2.3957768672212798</v>
      </c>
      <c r="AR36" s="22">
        <v>2.7812647141548599</v>
      </c>
      <c r="AS36" s="22">
        <v>3.1781344412555601</v>
      </c>
      <c r="AT36" s="23">
        <v>3.7748501369383298</v>
      </c>
      <c r="AU36" s="39">
        <v>2.4030054731018202</v>
      </c>
      <c r="AV36" s="22">
        <v>2.8585717090300098</v>
      </c>
      <c r="AW36" s="22">
        <v>3.3639157517922</v>
      </c>
      <c r="AX36" s="23">
        <v>3.9063222655878902</v>
      </c>
    </row>
    <row r="37" spans="1:50" x14ac:dyDescent="0.25">
      <c r="B37" s="2" t="s">
        <v>52</v>
      </c>
      <c r="C37" s="39">
        <v>0.99485937968265803</v>
      </c>
      <c r="D37" s="22">
        <v>0.99861389169715498</v>
      </c>
      <c r="E37" s="22">
        <v>1.0002441041646599</v>
      </c>
      <c r="F37" s="23">
        <v>1.0058586525598801</v>
      </c>
      <c r="G37" s="39">
        <v>0.99509321568971398</v>
      </c>
      <c r="H37" s="22">
        <v>0.99788410232006097</v>
      </c>
      <c r="I37" s="22">
        <v>0.99931249816985801</v>
      </c>
      <c r="J37" s="23">
        <v>1.00634853577606</v>
      </c>
      <c r="K37" s="39">
        <v>0.99471635634020095</v>
      </c>
      <c r="L37" s="22">
        <v>0.99753153075878997</v>
      </c>
      <c r="M37" s="22">
        <v>0.99657748822986403</v>
      </c>
      <c r="N37" s="23">
        <v>1.00280999871123</v>
      </c>
      <c r="O37" s="39">
        <v>0.99399528265110604</v>
      </c>
      <c r="P37" s="22">
        <v>0.99760864057992205</v>
      </c>
      <c r="Q37" s="22">
        <v>0.99982129126951103</v>
      </c>
      <c r="R37" s="23">
        <v>1.00406181892411</v>
      </c>
      <c r="S37" s="39">
        <v>0.99420554300357</v>
      </c>
      <c r="T37" s="22">
        <v>0.99747000760058901</v>
      </c>
      <c r="U37" s="22">
        <v>0.99863348688960996</v>
      </c>
      <c r="V37" s="23">
        <v>1.0047995351657899</v>
      </c>
      <c r="W37" s="39">
        <v>0.99312635274053096</v>
      </c>
      <c r="X37" s="22">
        <v>0.99539670547405801</v>
      </c>
      <c r="Y37" s="22">
        <v>0.994627156635425</v>
      </c>
      <c r="Z37" s="23">
        <v>0.99902434360975101</v>
      </c>
      <c r="AA37" s="39">
        <v>0.99200083655320503</v>
      </c>
      <c r="AB37" s="22">
        <v>0.99595041984024102</v>
      </c>
      <c r="AC37" s="22">
        <v>0.99738597121969796</v>
      </c>
      <c r="AD37" s="23">
        <v>1.00245196003763</v>
      </c>
      <c r="AE37" s="39">
        <v>0.99233361987922597</v>
      </c>
      <c r="AF37" s="22">
        <v>0.99574404674874695</v>
      </c>
      <c r="AG37" s="22">
        <v>0.99790670648181001</v>
      </c>
      <c r="AH37" s="23">
        <v>1.00329911554608</v>
      </c>
      <c r="AI37" s="39">
        <v>0.992128897087032</v>
      </c>
      <c r="AJ37" s="22">
        <v>0.99471609743615497</v>
      </c>
      <c r="AK37" s="22">
        <v>0.99417276135564503</v>
      </c>
      <c r="AL37" s="23">
        <v>1.0009408993775899</v>
      </c>
      <c r="AM37" s="39">
        <v>0.99214527177033995</v>
      </c>
      <c r="AN37" s="22">
        <v>0.99538113020279595</v>
      </c>
      <c r="AO37" s="22">
        <v>0.99748778207540501</v>
      </c>
      <c r="AP37" s="23">
        <v>1.00335833981009</v>
      </c>
      <c r="AQ37" s="39">
        <v>0.99244445433180695</v>
      </c>
      <c r="AR37" s="22">
        <v>0.99526542658206296</v>
      </c>
      <c r="AS37" s="22">
        <v>0.99780737162307898</v>
      </c>
      <c r="AT37" s="23">
        <v>1.00487333400506</v>
      </c>
      <c r="AU37" s="39">
        <v>0.99082119169045701</v>
      </c>
      <c r="AV37" s="22">
        <v>0.99325773409227103</v>
      </c>
      <c r="AW37" s="22">
        <v>0.99182540166441902</v>
      </c>
      <c r="AX37" s="23">
        <v>0.99990380135610502</v>
      </c>
    </row>
    <row r="38" spans="1:50" x14ac:dyDescent="0.25">
      <c r="B38" s="2" t="s">
        <v>53</v>
      </c>
      <c r="C38" s="39">
        <v>-458.559239824499</v>
      </c>
      <c r="D38" s="22">
        <v>-469.43979140154403</v>
      </c>
      <c r="E38" s="22">
        <v>-472.37075370371002</v>
      </c>
      <c r="F38" s="23">
        <v>-456.95107330576002</v>
      </c>
      <c r="G38" s="39">
        <v>-455.19936835889399</v>
      </c>
      <c r="H38" s="22">
        <v>-470.25789739487402</v>
      </c>
      <c r="I38" s="22">
        <v>-472.96064408238402</v>
      </c>
      <c r="J38" s="23">
        <v>-460.15694976390603</v>
      </c>
      <c r="K38" s="39">
        <v>-456.54766071758598</v>
      </c>
      <c r="L38" s="22">
        <v>-466.606704931698</v>
      </c>
      <c r="M38" s="22">
        <v>-474.10277163719797</v>
      </c>
      <c r="N38" s="23">
        <v>-476.00711008946098</v>
      </c>
      <c r="O38" s="39">
        <v>-457.97548086244001</v>
      </c>
      <c r="P38" s="22">
        <v>-466.05466782933399</v>
      </c>
      <c r="Q38" s="22">
        <v>-469.50850035278</v>
      </c>
      <c r="R38" s="23">
        <v>-464.62586728527998</v>
      </c>
      <c r="S38" s="39">
        <v>-452.06103537631401</v>
      </c>
      <c r="T38" s="22">
        <v>-465.72153736273401</v>
      </c>
      <c r="U38" s="22">
        <v>-467.48763724872703</v>
      </c>
      <c r="V38" s="23">
        <v>-462.47371618351502</v>
      </c>
      <c r="W38" s="39">
        <v>-457.37698484093698</v>
      </c>
      <c r="X38" s="22">
        <v>-467.54678339882599</v>
      </c>
      <c r="Y38" s="22">
        <v>-471.64004068837198</v>
      </c>
      <c r="Z38" s="23">
        <v>-479.22649283112497</v>
      </c>
      <c r="AA38" s="39">
        <v>-440.96830569026997</v>
      </c>
      <c r="AB38" s="22">
        <v>-450.29518569149798</v>
      </c>
      <c r="AC38" s="22">
        <v>-453.64269410695101</v>
      </c>
      <c r="AD38" s="23">
        <v>-436.50088765942502</v>
      </c>
      <c r="AE38" s="39">
        <v>-434.59179802411899</v>
      </c>
      <c r="AF38" s="22">
        <v>-450.796491375453</v>
      </c>
      <c r="AG38" s="22">
        <v>-450.090144886372</v>
      </c>
      <c r="AH38" s="23">
        <v>-436.23970563724703</v>
      </c>
      <c r="AI38" s="39">
        <v>-440.63484333104901</v>
      </c>
      <c r="AJ38" s="22">
        <v>-453.80138467451599</v>
      </c>
      <c r="AK38" s="22">
        <v>-450.98447824147001</v>
      </c>
      <c r="AL38" s="23">
        <v>-454.94880998696499</v>
      </c>
      <c r="AM38" s="39">
        <v>-420.58737732475902</v>
      </c>
      <c r="AN38" s="22">
        <v>-427.02985079350901</v>
      </c>
      <c r="AO38" s="22">
        <v>-429.68888390227397</v>
      </c>
      <c r="AP38" s="23">
        <v>-413.05788052104498</v>
      </c>
      <c r="AQ38" s="39">
        <v>-416.80309489449002</v>
      </c>
      <c r="AR38" s="22">
        <v>-430.58795660603101</v>
      </c>
      <c r="AS38" s="22">
        <v>-424.48986047036999</v>
      </c>
      <c r="AT38" s="23">
        <v>-416.51951015501299</v>
      </c>
      <c r="AU38" s="39">
        <v>-424.889376702974</v>
      </c>
      <c r="AV38" s="22">
        <v>-432.09522823427898</v>
      </c>
      <c r="AW38" s="22">
        <v>-423.726691822443</v>
      </c>
      <c r="AX38" s="23">
        <v>-427.29279407762101</v>
      </c>
    </row>
    <row r="39" spans="1:50" x14ac:dyDescent="0.25">
      <c r="A39" s="1" t="s">
        <v>66</v>
      </c>
      <c r="B39" s="2" t="s">
        <v>51</v>
      </c>
      <c r="C39" s="39" t="s">
        <v>48</v>
      </c>
      <c r="D39" s="22" t="s">
        <v>48</v>
      </c>
      <c r="E39" s="22" t="s">
        <v>48</v>
      </c>
      <c r="F39" s="23" t="s">
        <v>48</v>
      </c>
      <c r="G39" s="39" t="s">
        <v>48</v>
      </c>
      <c r="H39" s="22" t="s">
        <v>48</v>
      </c>
      <c r="I39" s="22" t="s">
        <v>48</v>
      </c>
      <c r="J39" s="23" t="s">
        <v>48</v>
      </c>
      <c r="K39" s="39" t="s">
        <v>48</v>
      </c>
      <c r="L39" s="22" t="s">
        <v>48</v>
      </c>
      <c r="M39" s="22" t="s">
        <v>48</v>
      </c>
      <c r="N39" s="23" t="s">
        <v>48</v>
      </c>
      <c r="O39" s="39" t="s">
        <v>48</v>
      </c>
      <c r="P39" s="22" t="s">
        <v>48</v>
      </c>
      <c r="Q39" s="22" t="s">
        <v>48</v>
      </c>
      <c r="R39" s="23" t="s">
        <v>48</v>
      </c>
      <c r="S39" s="39" t="s">
        <v>48</v>
      </c>
      <c r="T39" s="22" t="s">
        <v>48</v>
      </c>
      <c r="U39" s="22" t="s">
        <v>48</v>
      </c>
      <c r="V39" s="23" t="s">
        <v>48</v>
      </c>
      <c r="W39" s="39" t="s">
        <v>48</v>
      </c>
      <c r="X39" s="22" t="s">
        <v>48</v>
      </c>
      <c r="Y39" s="22" t="s">
        <v>48</v>
      </c>
      <c r="Z39" s="23" t="s">
        <v>48</v>
      </c>
      <c r="AA39" s="39" t="s">
        <v>48</v>
      </c>
      <c r="AB39" s="22" t="s">
        <v>48</v>
      </c>
      <c r="AC39" s="22" t="s">
        <v>48</v>
      </c>
      <c r="AD39" s="23" t="s">
        <v>48</v>
      </c>
      <c r="AE39" s="39" t="s">
        <v>48</v>
      </c>
      <c r="AF39" s="22" t="s">
        <v>48</v>
      </c>
      <c r="AG39" s="22" t="s">
        <v>48</v>
      </c>
      <c r="AH39" s="23" t="s">
        <v>48</v>
      </c>
      <c r="AI39" s="39" t="s">
        <v>48</v>
      </c>
      <c r="AJ39" s="22" t="s">
        <v>48</v>
      </c>
      <c r="AK39" s="22" t="s">
        <v>48</v>
      </c>
      <c r="AL39" s="23" t="s">
        <v>48</v>
      </c>
      <c r="AM39" s="39" t="s">
        <v>48</v>
      </c>
      <c r="AN39" s="22" t="s">
        <v>48</v>
      </c>
      <c r="AO39" s="22" t="s">
        <v>48</v>
      </c>
      <c r="AP39" s="23" t="s">
        <v>48</v>
      </c>
      <c r="AQ39" s="39" t="s">
        <v>48</v>
      </c>
      <c r="AR39" s="22" t="s">
        <v>48</v>
      </c>
      <c r="AS39" s="22" t="s">
        <v>48</v>
      </c>
      <c r="AT39" s="23" t="s">
        <v>48</v>
      </c>
      <c r="AU39" s="39" t="s">
        <v>48</v>
      </c>
      <c r="AV39" s="22" t="s">
        <v>48</v>
      </c>
      <c r="AW39" s="22" t="s">
        <v>48</v>
      </c>
      <c r="AX39" s="23" t="s">
        <v>48</v>
      </c>
    </row>
    <row r="40" spans="1:50" x14ac:dyDescent="0.25">
      <c r="B40" s="2" t="s">
        <v>52</v>
      </c>
      <c r="C40" s="39" t="s">
        <v>48</v>
      </c>
      <c r="D40" s="22" t="s">
        <v>48</v>
      </c>
      <c r="E40" s="22" t="s">
        <v>48</v>
      </c>
      <c r="F40" s="23" t="s">
        <v>48</v>
      </c>
      <c r="G40" s="39" t="s">
        <v>48</v>
      </c>
      <c r="H40" s="22" t="s">
        <v>48</v>
      </c>
      <c r="I40" s="22" t="s">
        <v>48</v>
      </c>
      <c r="J40" s="23" t="s">
        <v>48</v>
      </c>
      <c r="K40" s="39" t="s">
        <v>48</v>
      </c>
      <c r="L40" s="22" t="s">
        <v>48</v>
      </c>
      <c r="M40" s="22" t="s">
        <v>48</v>
      </c>
      <c r="N40" s="23" t="s">
        <v>48</v>
      </c>
      <c r="O40" s="39" t="s">
        <v>48</v>
      </c>
      <c r="P40" s="22" t="s">
        <v>48</v>
      </c>
      <c r="Q40" s="22" t="s">
        <v>48</v>
      </c>
      <c r="R40" s="23" t="s">
        <v>48</v>
      </c>
      <c r="S40" s="39" t="s">
        <v>48</v>
      </c>
      <c r="T40" s="22" t="s">
        <v>48</v>
      </c>
      <c r="U40" s="22" t="s">
        <v>48</v>
      </c>
      <c r="V40" s="23" t="s">
        <v>48</v>
      </c>
      <c r="W40" s="39" t="s">
        <v>48</v>
      </c>
      <c r="X40" s="22" t="s">
        <v>48</v>
      </c>
      <c r="Y40" s="22" t="s">
        <v>48</v>
      </c>
      <c r="Z40" s="23" t="s">
        <v>48</v>
      </c>
      <c r="AA40" s="39" t="s">
        <v>48</v>
      </c>
      <c r="AB40" s="22" t="s">
        <v>48</v>
      </c>
      <c r="AC40" s="22" t="s">
        <v>48</v>
      </c>
      <c r="AD40" s="23" t="s">
        <v>48</v>
      </c>
      <c r="AE40" s="39" t="s">
        <v>48</v>
      </c>
      <c r="AF40" s="22" t="s">
        <v>48</v>
      </c>
      <c r="AG40" s="22" t="s">
        <v>48</v>
      </c>
      <c r="AH40" s="23" t="s">
        <v>48</v>
      </c>
      <c r="AI40" s="39" t="s">
        <v>48</v>
      </c>
      <c r="AJ40" s="22" t="s">
        <v>48</v>
      </c>
      <c r="AK40" s="22" t="s">
        <v>48</v>
      </c>
      <c r="AL40" s="23" t="s">
        <v>48</v>
      </c>
      <c r="AM40" s="39" t="s">
        <v>48</v>
      </c>
      <c r="AN40" s="22" t="s">
        <v>48</v>
      </c>
      <c r="AO40" s="22" t="s">
        <v>48</v>
      </c>
      <c r="AP40" s="23" t="s">
        <v>48</v>
      </c>
      <c r="AQ40" s="39" t="s">
        <v>48</v>
      </c>
      <c r="AR40" s="22" t="s">
        <v>48</v>
      </c>
      <c r="AS40" s="22" t="s">
        <v>48</v>
      </c>
      <c r="AT40" s="23" t="s">
        <v>48</v>
      </c>
      <c r="AU40" s="39" t="s">
        <v>48</v>
      </c>
      <c r="AV40" s="22" t="s">
        <v>48</v>
      </c>
      <c r="AW40" s="22" t="s">
        <v>48</v>
      </c>
      <c r="AX40" s="23" t="s">
        <v>48</v>
      </c>
    </row>
    <row r="41" spans="1:50" x14ac:dyDescent="0.25">
      <c r="B41" s="2" t="s">
        <v>53</v>
      </c>
      <c r="C41" s="39" t="s">
        <v>48</v>
      </c>
      <c r="D41" s="22" t="s">
        <v>48</v>
      </c>
      <c r="E41" s="22" t="s">
        <v>48</v>
      </c>
      <c r="F41" s="23" t="s">
        <v>48</v>
      </c>
      <c r="G41" s="39" t="s">
        <v>48</v>
      </c>
      <c r="H41" s="22" t="s">
        <v>48</v>
      </c>
      <c r="I41" s="22" t="s">
        <v>48</v>
      </c>
      <c r="J41" s="23" t="s">
        <v>48</v>
      </c>
      <c r="K41" s="39" t="s">
        <v>48</v>
      </c>
      <c r="L41" s="22" t="s">
        <v>48</v>
      </c>
      <c r="M41" s="22" t="s">
        <v>48</v>
      </c>
      <c r="N41" s="23" t="s">
        <v>48</v>
      </c>
      <c r="O41" s="39" t="s">
        <v>48</v>
      </c>
      <c r="P41" s="22" t="s">
        <v>48</v>
      </c>
      <c r="Q41" s="22" t="s">
        <v>48</v>
      </c>
      <c r="R41" s="23" t="s">
        <v>48</v>
      </c>
      <c r="S41" s="39" t="s">
        <v>48</v>
      </c>
      <c r="T41" s="22" t="s">
        <v>48</v>
      </c>
      <c r="U41" s="22" t="s">
        <v>48</v>
      </c>
      <c r="V41" s="23" t="s">
        <v>48</v>
      </c>
      <c r="W41" s="39" t="s">
        <v>48</v>
      </c>
      <c r="X41" s="22" t="s">
        <v>48</v>
      </c>
      <c r="Y41" s="22" t="s">
        <v>48</v>
      </c>
      <c r="Z41" s="23" t="s">
        <v>48</v>
      </c>
      <c r="AA41" s="39" t="s">
        <v>48</v>
      </c>
      <c r="AB41" s="22" t="s">
        <v>48</v>
      </c>
      <c r="AC41" s="22" t="s">
        <v>48</v>
      </c>
      <c r="AD41" s="23" t="s">
        <v>48</v>
      </c>
      <c r="AE41" s="39" t="s">
        <v>48</v>
      </c>
      <c r="AF41" s="22" t="s">
        <v>48</v>
      </c>
      <c r="AG41" s="22" t="s">
        <v>48</v>
      </c>
      <c r="AH41" s="23" t="s">
        <v>48</v>
      </c>
      <c r="AI41" s="39" t="s">
        <v>48</v>
      </c>
      <c r="AJ41" s="22" t="s">
        <v>48</v>
      </c>
      <c r="AK41" s="22" t="s">
        <v>48</v>
      </c>
      <c r="AL41" s="23" t="s">
        <v>48</v>
      </c>
      <c r="AM41" s="39" t="s">
        <v>48</v>
      </c>
      <c r="AN41" s="22" t="s">
        <v>48</v>
      </c>
      <c r="AO41" s="22" t="s">
        <v>48</v>
      </c>
      <c r="AP41" s="23" t="s">
        <v>48</v>
      </c>
      <c r="AQ41" s="39" t="s">
        <v>48</v>
      </c>
      <c r="AR41" s="22" t="s">
        <v>48</v>
      </c>
      <c r="AS41" s="22" t="s">
        <v>48</v>
      </c>
      <c r="AT41" s="23" t="s">
        <v>48</v>
      </c>
      <c r="AU41" s="39" t="s">
        <v>48</v>
      </c>
      <c r="AV41" s="22" t="s">
        <v>48</v>
      </c>
      <c r="AW41" s="22" t="s">
        <v>48</v>
      </c>
      <c r="AX41" s="23" t="s">
        <v>48</v>
      </c>
    </row>
    <row r="42" spans="1:50" x14ac:dyDescent="0.25">
      <c r="A42" s="1" t="s">
        <v>67</v>
      </c>
      <c r="B42" s="2" t="s">
        <v>51</v>
      </c>
      <c r="C42" s="39">
        <v>4.9736919584646699</v>
      </c>
      <c r="D42" s="22">
        <v>5.5457697288295797</v>
      </c>
      <c r="E42" s="22">
        <v>6.3274426057008704</v>
      </c>
      <c r="F42" s="23">
        <v>7.7158283832006997</v>
      </c>
      <c r="G42" s="39">
        <v>4.0349144630339797</v>
      </c>
      <c r="H42" s="22">
        <v>4.9074412802423897</v>
      </c>
      <c r="I42" s="22">
        <v>5.0830533509442697</v>
      </c>
      <c r="J42" s="23">
        <v>5.6793130821345601</v>
      </c>
      <c r="K42" s="39">
        <v>2.9040140850729301</v>
      </c>
      <c r="L42" s="22">
        <v>3.4886708079570301</v>
      </c>
      <c r="M42" s="22">
        <v>4.6875582063138896</v>
      </c>
      <c r="N42" s="23">
        <v>5.5947375335346301</v>
      </c>
      <c r="O42" s="39">
        <v>4.5660353844860202</v>
      </c>
      <c r="P42" s="22">
        <v>4.9924996637568801</v>
      </c>
      <c r="Q42" s="22">
        <v>5.6551203017715697</v>
      </c>
      <c r="R42" s="23">
        <v>6.7089445295372299</v>
      </c>
      <c r="S42" s="39">
        <v>3.71681804330805</v>
      </c>
      <c r="T42" s="22">
        <v>4.4573814906870197</v>
      </c>
      <c r="U42" s="22">
        <v>4.7461511836488803</v>
      </c>
      <c r="V42" s="23">
        <v>5.2612643074802703</v>
      </c>
      <c r="W42" s="39">
        <v>2.76225603114609</v>
      </c>
      <c r="X42" s="22">
        <v>3.29692874869458</v>
      </c>
      <c r="Y42" s="22">
        <v>4.3645146856887003</v>
      </c>
      <c r="Z42" s="23">
        <v>5.1098079231848299</v>
      </c>
      <c r="AA42" s="39">
        <v>4.3195951385150897</v>
      </c>
      <c r="AB42" s="22">
        <v>4.77634389661414</v>
      </c>
      <c r="AC42" s="22">
        <v>5.4156176271163003</v>
      </c>
      <c r="AD42" s="23">
        <v>6.3253452115560602</v>
      </c>
      <c r="AE42" s="39">
        <v>3.6865534064551602</v>
      </c>
      <c r="AF42" s="22">
        <v>4.3687717864770201</v>
      </c>
      <c r="AG42" s="22">
        <v>4.5964076664561997</v>
      </c>
      <c r="AH42" s="23">
        <v>5.0265150588622598</v>
      </c>
      <c r="AI42" s="39">
        <v>2.7285164275066598</v>
      </c>
      <c r="AJ42" s="22">
        <v>3.2589488300594098</v>
      </c>
      <c r="AK42" s="22">
        <v>4.2429427607721202</v>
      </c>
      <c r="AL42" s="23">
        <v>4.9863821971654998</v>
      </c>
      <c r="AM42" s="39">
        <v>4.2273998825116799</v>
      </c>
      <c r="AN42" s="22">
        <v>4.8901170597260304</v>
      </c>
      <c r="AO42" s="22">
        <v>6.0053917214900103</v>
      </c>
      <c r="AP42" s="23">
        <v>7.9293011021745698</v>
      </c>
      <c r="AQ42" s="39">
        <v>3.5542676006360199</v>
      </c>
      <c r="AR42" s="22">
        <v>4.1317613404324902</v>
      </c>
      <c r="AS42" s="22">
        <v>4.3789803604742099</v>
      </c>
      <c r="AT42" s="23">
        <v>4.8068549089985897</v>
      </c>
      <c r="AU42" s="39">
        <v>2.6689950626603798</v>
      </c>
      <c r="AV42" s="22">
        <v>3.1927551918544399</v>
      </c>
      <c r="AW42" s="22">
        <v>4.1419852155698598</v>
      </c>
      <c r="AX42" s="23">
        <v>4.8726782925154701</v>
      </c>
    </row>
    <row r="43" spans="1:50" x14ac:dyDescent="0.25">
      <c r="B43" s="2" t="s">
        <v>52</v>
      </c>
      <c r="C43" s="39">
        <v>1.01859430960146</v>
      </c>
      <c r="D43" s="22">
        <v>1.0209181658228299</v>
      </c>
      <c r="E43" s="22">
        <v>1.01903416801652</v>
      </c>
      <c r="F43" s="23">
        <v>1.02074778697402</v>
      </c>
      <c r="G43" s="39">
        <v>1.0210787035664799</v>
      </c>
      <c r="H43" s="22">
        <v>1.0199243384469301</v>
      </c>
      <c r="I43" s="22">
        <v>1.0276421871164001</v>
      </c>
      <c r="J43" s="23">
        <v>1.02670098089198</v>
      </c>
      <c r="K43" s="39">
        <v>1.02319111543945</v>
      </c>
      <c r="L43" s="22">
        <v>1.0184334870079701</v>
      </c>
      <c r="M43" s="22">
        <v>1.01036208437013</v>
      </c>
      <c r="N43" s="23">
        <v>1.00948164120974</v>
      </c>
      <c r="O43" s="39">
        <v>1.0156025809528699</v>
      </c>
      <c r="P43" s="22">
        <v>1.01725597147924</v>
      </c>
      <c r="Q43" s="22">
        <v>1.02077431084923</v>
      </c>
      <c r="R43" s="23">
        <v>1.02409354018742</v>
      </c>
      <c r="S43" s="39">
        <v>1.02148367892325</v>
      </c>
      <c r="T43" s="22">
        <v>1.02247140730061</v>
      </c>
      <c r="U43" s="22">
        <v>1.0274352210159201</v>
      </c>
      <c r="V43" s="23">
        <v>1.0270188262708499</v>
      </c>
      <c r="W43" s="39">
        <v>1.0246128314386</v>
      </c>
      <c r="X43" s="22">
        <v>1.01992597061539</v>
      </c>
      <c r="Y43" s="22">
        <v>1.0137294394251699</v>
      </c>
      <c r="Z43" s="23">
        <v>1.01345443106662</v>
      </c>
      <c r="AA43" s="39">
        <v>1.00931270895223</v>
      </c>
      <c r="AB43" s="22">
        <v>1.00952869544117</v>
      </c>
      <c r="AC43" s="22">
        <v>1.0162916667522099</v>
      </c>
      <c r="AD43" s="23">
        <v>1.0172555443284299</v>
      </c>
      <c r="AE43" s="39">
        <v>1.0185915711429701</v>
      </c>
      <c r="AF43" s="22">
        <v>1.0200459419674901</v>
      </c>
      <c r="AG43" s="22">
        <v>1.0221226711873499</v>
      </c>
      <c r="AH43" s="23">
        <v>1.0227302651664101</v>
      </c>
      <c r="AI43" s="39">
        <v>1.02371454959604</v>
      </c>
      <c r="AJ43" s="22">
        <v>1.0190663964042701</v>
      </c>
      <c r="AK43" s="22">
        <v>1.01337312961521</v>
      </c>
      <c r="AL43" s="23">
        <v>1.01517843637111</v>
      </c>
      <c r="AM43" s="39">
        <v>0.98520028225609602</v>
      </c>
      <c r="AN43" s="22">
        <v>0.98443185469535699</v>
      </c>
      <c r="AO43" s="22">
        <v>0.98681934971063601</v>
      </c>
      <c r="AP43" s="23">
        <v>0.977383009237631</v>
      </c>
      <c r="AQ43" s="39">
        <v>1.01826835987248</v>
      </c>
      <c r="AR43" s="22">
        <v>1.0169284194133701</v>
      </c>
      <c r="AS43" s="22">
        <v>1.01688759908543</v>
      </c>
      <c r="AT43" s="23">
        <v>1.0139740437685001</v>
      </c>
      <c r="AU43" s="39">
        <v>1.0229976013316999</v>
      </c>
      <c r="AV43" s="22">
        <v>1.01830798668861</v>
      </c>
      <c r="AW43" s="22">
        <v>1.0119259361244699</v>
      </c>
      <c r="AX43" s="23">
        <v>1.01072018452395</v>
      </c>
    </row>
    <row r="44" spans="1:50" x14ac:dyDescent="0.25">
      <c r="B44" s="2" t="s">
        <v>53</v>
      </c>
      <c r="C44" s="39">
        <v>-274.10271614010497</v>
      </c>
      <c r="D44" s="22">
        <v>-257.66732392629302</v>
      </c>
      <c r="E44" s="22">
        <v>-231.21527067295801</v>
      </c>
      <c r="F44" s="23">
        <v>-187.69759304719699</v>
      </c>
      <c r="G44" s="39">
        <v>-260.47264610538502</v>
      </c>
      <c r="H44" s="22">
        <v>-242.96436809278799</v>
      </c>
      <c r="I44" s="22">
        <v>-250.92554163098899</v>
      </c>
      <c r="J44" s="23">
        <v>-235.144600389711</v>
      </c>
      <c r="K44" s="39">
        <v>-318.649472458741</v>
      </c>
      <c r="L44" s="22">
        <v>-300.41965161913203</v>
      </c>
      <c r="M44" s="22">
        <v>-279.85181338763198</v>
      </c>
      <c r="N44" s="23">
        <v>-271.20017963859999</v>
      </c>
      <c r="O44" s="39">
        <v>-269.69780509456803</v>
      </c>
      <c r="P44" s="22">
        <v>-254.22428855521201</v>
      </c>
      <c r="Q44" s="22">
        <v>-231.507325715127</v>
      </c>
      <c r="R44" s="23">
        <v>-201.645816742389</v>
      </c>
      <c r="S44" s="39">
        <v>-274.77872493519902</v>
      </c>
      <c r="T44" s="22">
        <v>-268.522861026844</v>
      </c>
      <c r="U44" s="22">
        <v>-279.76438943125999</v>
      </c>
      <c r="V44" s="23">
        <v>-263.89492837248702</v>
      </c>
      <c r="W44" s="39">
        <v>-323.74273409633003</v>
      </c>
      <c r="X44" s="22">
        <v>-305.93010300541101</v>
      </c>
      <c r="Y44" s="22">
        <v>-283.51749694301799</v>
      </c>
      <c r="Z44" s="23">
        <v>-273.11733006490999</v>
      </c>
      <c r="AA44" s="39">
        <v>-257.56865614788001</v>
      </c>
      <c r="AB44" s="22">
        <v>-249.530793165208</v>
      </c>
      <c r="AC44" s="22">
        <v>-234.93264248306099</v>
      </c>
      <c r="AD44" s="23">
        <v>-212.78238949620899</v>
      </c>
      <c r="AE44" s="39">
        <v>-261.87843170641798</v>
      </c>
      <c r="AF44" s="22">
        <v>-247.10108349459</v>
      </c>
      <c r="AG44" s="22">
        <v>-257.03728256991297</v>
      </c>
      <c r="AH44" s="23">
        <v>-245.169960708015</v>
      </c>
      <c r="AI44" s="39">
        <v>-314.168192191701</v>
      </c>
      <c r="AJ44" s="22">
        <v>-298.92891020396701</v>
      </c>
      <c r="AK44" s="22">
        <v>-276.37105371534699</v>
      </c>
      <c r="AL44" s="23">
        <v>-272.51437454106002</v>
      </c>
      <c r="AM44" s="39">
        <v>-283.26806097477998</v>
      </c>
      <c r="AN44" s="22">
        <v>-285.03088121796202</v>
      </c>
      <c r="AO44" s="22">
        <v>-278.50888903420901</v>
      </c>
      <c r="AP44" s="23">
        <v>-256.01868189002101</v>
      </c>
      <c r="AQ44" s="39">
        <v>-251.98541676049601</v>
      </c>
      <c r="AR44" s="22">
        <v>-240.16740526937201</v>
      </c>
      <c r="AS44" s="22">
        <v>-250.133816718822</v>
      </c>
      <c r="AT44" s="23">
        <v>-237.84472016753099</v>
      </c>
      <c r="AU44" s="39">
        <v>-307.134558521516</v>
      </c>
      <c r="AV44" s="22">
        <v>-291.99062806094202</v>
      </c>
      <c r="AW44" s="22">
        <v>-276.33769936047901</v>
      </c>
      <c r="AX44" s="23">
        <v>-269.65126062440299</v>
      </c>
    </row>
    <row r="45" spans="1:50" x14ac:dyDescent="0.25">
      <c r="A45" s="1" t="s">
        <v>68</v>
      </c>
      <c r="B45" s="2" t="s">
        <v>51</v>
      </c>
      <c r="C45" s="39">
        <v>10.524489388865801</v>
      </c>
      <c r="D45" s="22">
        <v>12.024630420234301</v>
      </c>
      <c r="E45" s="22">
        <v>12.8641179048768</v>
      </c>
      <c r="F45" s="23">
        <v>12.6915058295873</v>
      </c>
      <c r="G45" s="39">
        <v>7.6489601286606401</v>
      </c>
      <c r="H45" s="22">
        <v>8.2671427973479794</v>
      </c>
      <c r="I45" s="22">
        <v>8.0743328998726795</v>
      </c>
      <c r="J45" s="23">
        <v>8.6588072199318002</v>
      </c>
      <c r="K45" s="39">
        <v>8.3033236046789192</v>
      </c>
      <c r="L45" s="22">
        <v>8.8728133055635894</v>
      </c>
      <c r="M45" s="22">
        <v>8.5655885589277094</v>
      </c>
      <c r="N45" s="23">
        <v>9.2484734958422603</v>
      </c>
      <c r="O45" s="39">
        <v>9.5847202111855907</v>
      </c>
      <c r="P45" s="22">
        <v>11.7263098866555</v>
      </c>
      <c r="Q45" s="22">
        <v>13.2160610379945</v>
      </c>
      <c r="R45" s="23">
        <v>14.700912743281499</v>
      </c>
      <c r="S45" s="39">
        <v>8.4559365156048205</v>
      </c>
      <c r="T45" s="22">
        <v>7.8997455210881604</v>
      </c>
      <c r="U45" s="22">
        <v>7.8936287757234203</v>
      </c>
      <c r="V45" s="23">
        <v>8.5203041279577896</v>
      </c>
      <c r="W45" s="39">
        <v>9.2879401097826904</v>
      </c>
      <c r="X45" s="22">
        <v>9.3210118490125797</v>
      </c>
      <c r="Y45" s="22">
        <v>9.7770519798801008</v>
      </c>
      <c r="Z45" s="23">
        <v>9.9626019133127901</v>
      </c>
      <c r="AA45" s="39">
        <v>8.3838074139432095</v>
      </c>
      <c r="AB45" s="22">
        <v>16.592351504470901</v>
      </c>
      <c r="AC45" s="22">
        <v>20.924706678663</v>
      </c>
      <c r="AD45" s="23">
        <v>20.6590882892427</v>
      </c>
      <c r="AE45" s="39">
        <v>17.069883368522099</v>
      </c>
      <c r="AF45" s="22">
        <v>21.318510393322299</v>
      </c>
      <c r="AG45" s="22">
        <v>18.3316934346939</v>
      </c>
      <c r="AH45" s="23">
        <v>15.6706245085871</v>
      </c>
      <c r="AI45" s="39">
        <v>17.116966687672601</v>
      </c>
      <c r="AJ45" s="22">
        <v>20.621510469492598</v>
      </c>
      <c r="AK45" s="22">
        <v>18.290062929030501</v>
      </c>
      <c r="AL45" s="23">
        <v>18.968566012089699</v>
      </c>
      <c r="AM45" s="39">
        <v>14.0355433807373</v>
      </c>
      <c r="AN45" s="22">
        <v>29.500000000010498</v>
      </c>
      <c r="AO45" s="22">
        <v>26.500000000106802</v>
      </c>
      <c r="AP45" s="23">
        <v>22.000000000803599</v>
      </c>
      <c r="AQ45" s="39">
        <v>27.287928386394601</v>
      </c>
      <c r="AR45" s="22">
        <v>24.591854839463799</v>
      </c>
      <c r="AS45" s="22">
        <v>20.999999984076599</v>
      </c>
      <c r="AT45" s="23">
        <v>17.833333012474199</v>
      </c>
      <c r="AU45" s="39">
        <v>15.6916865015548</v>
      </c>
      <c r="AV45" s="22">
        <v>16.761350886529598</v>
      </c>
      <c r="AW45" s="22">
        <v>19.924612797209701</v>
      </c>
      <c r="AX45" s="23">
        <v>19.6097660066843</v>
      </c>
    </row>
    <row r="46" spans="1:50" x14ac:dyDescent="0.25">
      <c r="B46" s="2" t="s">
        <v>52</v>
      </c>
      <c r="C46" s="39">
        <v>1.0091361151712701</v>
      </c>
      <c r="D46" s="22">
        <v>1.0109223764797901</v>
      </c>
      <c r="E46" s="22">
        <v>1.01040008902444</v>
      </c>
      <c r="F46" s="23">
        <v>1.01063652282139</v>
      </c>
      <c r="G46" s="39">
        <v>1.0100801553274701</v>
      </c>
      <c r="H46" s="22">
        <v>1.0104677777481901</v>
      </c>
      <c r="I46" s="22">
        <v>1.01500693852193</v>
      </c>
      <c r="J46" s="23">
        <v>1.0153862803917599</v>
      </c>
      <c r="K46" s="39">
        <v>1.01026859923729</v>
      </c>
      <c r="L46" s="22">
        <v>1.0103210350101599</v>
      </c>
      <c r="M46" s="22">
        <v>1.0121788698282901</v>
      </c>
      <c r="N46" s="23">
        <v>1.01191719002995</v>
      </c>
      <c r="O46" s="39">
        <v>1.0121749977504999</v>
      </c>
      <c r="P46" s="22">
        <v>1.01318594374689</v>
      </c>
      <c r="Q46" s="22">
        <v>1.0118068966737801</v>
      </c>
      <c r="R46" s="23">
        <v>1.01079626933481</v>
      </c>
      <c r="S46" s="39">
        <v>1.0104430641156701</v>
      </c>
      <c r="T46" s="22">
        <v>1.01251944269217</v>
      </c>
      <c r="U46" s="22">
        <v>1.01682195432286</v>
      </c>
      <c r="V46" s="23">
        <v>1.0170962522671101</v>
      </c>
      <c r="W46" s="39">
        <v>1.0106070475900499</v>
      </c>
      <c r="X46" s="22">
        <v>1.0117801181336501</v>
      </c>
      <c r="Y46" s="22">
        <v>1.01282606322378</v>
      </c>
      <c r="Z46" s="23">
        <v>1.01326428027029</v>
      </c>
      <c r="AA46" s="39">
        <v>1.0152263054034401</v>
      </c>
      <c r="AB46" s="22">
        <v>1.0122620379023599</v>
      </c>
      <c r="AC46" s="22">
        <v>1.01009825639784</v>
      </c>
      <c r="AD46" s="23">
        <v>1.0105254473701999</v>
      </c>
      <c r="AE46" s="39">
        <v>1.00424605774347</v>
      </c>
      <c r="AF46" s="22">
        <v>1.00399424988513</v>
      </c>
      <c r="AG46" s="22">
        <v>1.0137714550453201</v>
      </c>
      <c r="AH46" s="23">
        <v>1.0165021294659899</v>
      </c>
      <c r="AI46" s="39">
        <v>1.0051696529040699</v>
      </c>
      <c r="AJ46" s="22">
        <v>1.0045542483460601</v>
      </c>
      <c r="AK46" s="22">
        <v>1.0068514253215299</v>
      </c>
      <c r="AL46" s="23">
        <v>1.0073460763395401</v>
      </c>
      <c r="AM46" s="39">
        <v>1.0142530554998399</v>
      </c>
      <c r="AN46" s="22">
        <v>1.0182921293875999</v>
      </c>
      <c r="AO46" s="22">
        <v>1.0197161613265</v>
      </c>
      <c r="AP46" s="23">
        <v>1.0220418699628</v>
      </c>
      <c r="AQ46" s="39">
        <v>1.0037257223952201</v>
      </c>
      <c r="AR46" s="22">
        <v>1.0058547577330399</v>
      </c>
      <c r="AS46" s="22">
        <v>1.0197717955321799</v>
      </c>
      <c r="AT46" s="23">
        <v>1.0229641099062901</v>
      </c>
      <c r="AU46" s="39">
        <v>1.0040669520719001</v>
      </c>
      <c r="AV46" s="22">
        <v>1.00670930339822</v>
      </c>
      <c r="AW46" s="22">
        <v>1.00544528942573</v>
      </c>
      <c r="AX46" s="23">
        <v>1.00773593267187</v>
      </c>
    </row>
    <row r="47" spans="1:50" x14ac:dyDescent="0.25">
      <c r="B47" s="2" t="s">
        <v>53</v>
      </c>
      <c r="C47" s="39">
        <v>-132.319790885906</v>
      </c>
      <c r="D47" s="22">
        <v>-91.506088696234798</v>
      </c>
      <c r="E47" s="22">
        <v>-86.182133267000907</v>
      </c>
      <c r="F47" s="23">
        <v>-87.1906835815753</v>
      </c>
      <c r="G47" s="39">
        <v>-169.09614663192301</v>
      </c>
      <c r="H47" s="22">
        <v>-154.48257016388499</v>
      </c>
      <c r="I47" s="22">
        <v>-134.84723070737201</v>
      </c>
      <c r="J47" s="23">
        <v>-137.04753424125201</v>
      </c>
      <c r="K47" s="39">
        <v>-221.635566771572</v>
      </c>
      <c r="L47" s="22">
        <v>-208.72697786086499</v>
      </c>
      <c r="M47" s="22">
        <v>-205.37882754287699</v>
      </c>
      <c r="N47" s="23">
        <v>-195.92195135487799</v>
      </c>
      <c r="O47" s="39">
        <v>-205.035071183399</v>
      </c>
      <c r="P47" s="22">
        <v>-170.68013025351601</v>
      </c>
      <c r="Q47" s="22">
        <v>-177.36282631033399</v>
      </c>
      <c r="R47" s="23">
        <v>-166.662141069867</v>
      </c>
      <c r="S47" s="39">
        <v>-204.33441131703401</v>
      </c>
      <c r="T47" s="22">
        <v>-230.60022941401499</v>
      </c>
      <c r="U47" s="22">
        <v>-213.00904975673799</v>
      </c>
      <c r="V47" s="23">
        <v>-219.96549602335301</v>
      </c>
      <c r="W47" s="39">
        <v>-257.44220998375403</v>
      </c>
      <c r="X47" s="22">
        <v>-254.16570636150999</v>
      </c>
      <c r="Y47" s="22">
        <v>-250.15931529409701</v>
      </c>
      <c r="Z47" s="23">
        <v>-277.79846276579298</v>
      </c>
      <c r="AA47" s="39">
        <v>-254.60782564693301</v>
      </c>
      <c r="AB47" s="22">
        <v>-164.634238678945</v>
      </c>
      <c r="AC47" s="22">
        <v>-165.71447539563101</v>
      </c>
      <c r="AD47" s="23">
        <v>-166.93028725470199</v>
      </c>
      <c r="AE47" s="39">
        <v>-207.568712128003</v>
      </c>
      <c r="AF47" s="22">
        <v>-165.54098020455399</v>
      </c>
      <c r="AG47" s="22">
        <v>-106.934618269116</v>
      </c>
      <c r="AH47" s="23">
        <v>-124.980844379169</v>
      </c>
      <c r="AI47" s="39">
        <v>-219.61725298248101</v>
      </c>
      <c r="AJ47" s="22">
        <v>-199.60591833180399</v>
      </c>
      <c r="AK47" s="22">
        <v>-222.82924125848299</v>
      </c>
      <c r="AL47" s="23">
        <v>-242.17474520729701</v>
      </c>
      <c r="AM47" s="39">
        <v>-255.21150756943399</v>
      </c>
      <c r="AN47" s="22">
        <v>-31.947225922102</v>
      </c>
      <c r="AO47" s="22">
        <v>-39.207103928493098</v>
      </c>
      <c r="AP47" s="23">
        <v>-33.083079229654103</v>
      </c>
      <c r="AQ47" s="39">
        <v>-147.06277756626301</v>
      </c>
      <c r="AR47" s="22">
        <v>-168.634879440698</v>
      </c>
      <c r="AS47" s="22">
        <v>-56.400882192197699</v>
      </c>
      <c r="AT47" s="23">
        <v>-68.195351653041001</v>
      </c>
      <c r="AU47" s="39">
        <v>-256.56610119446401</v>
      </c>
      <c r="AV47" s="22">
        <v>-230.467723546694</v>
      </c>
      <c r="AW47" s="22">
        <v>-220.24117387435501</v>
      </c>
      <c r="AX47" s="23">
        <v>-229.881541699857</v>
      </c>
    </row>
    <row r="48" spans="1:50" x14ac:dyDescent="0.25">
      <c r="A48" s="1" t="s">
        <v>69</v>
      </c>
      <c r="B48" s="2" t="s">
        <v>51</v>
      </c>
      <c r="C48" s="39">
        <v>7.3420730807884995E-11</v>
      </c>
      <c r="D48" s="22">
        <v>0.107030382589723</v>
      </c>
      <c r="E48" s="22">
        <v>0.32002636210839702</v>
      </c>
      <c r="F48" s="23">
        <v>0.62709189637225704</v>
      </c>
      <c r="G48" s="39">
        <v>2.7443414592469E-9</v>
      </c>
      <c r="H48" s="22">
        <v>2.7443414592469E-9</v>
      </c>
      <c r="I48" s="22">
        <v>0.13458409320652601</v>
      </c>
      <c r="J48" s="23">
        <v>0.38878363844984998</v>
      </c>
      <c r="K48" s="39">
        <v>1.6806140904057801E-10</v>
      </c>
      <c r="L48" s="22">
        <v>1.6806140904057801E-10</v>
      </c>
      <c r="M48" s="22">
        <v>5.3467079850046999E-2</v>
      </c>
      <c r="N48" s="23">
        <v>0.21115732141030399</v>
      </c>
      <c r="O48" s="39">
        <v>7.3420730807884995E-11</v>
      </c>
      <c r="P48" s="22">
        <v>0.100331036709307</v>
      </c>
      <c r="Q48" s="22">
        <v>0.35179073660612997</v>
      </c>
      <c r="R48" s="23">
        <v>0.61521589778776697</v>
      </c>
      <c r="S48" s="39">
        <v>2.7443414592469E-9</v>
      </c>
      <c r="T48" s="22">
        <v>2.7443414592469E-9</v>
      </c>
      <c r="U48" s="22">
        <v>0.145829524840553</v>
      </c>
      <c r="V48" s="23">
        <v>0.397167669981</v>
      </c>
      <c r="W48" s="39">
        <v>1.6806140904057801E-10</v>
      </c>
      <c r="X48" s="22">
        <v>1.6806140904057801E-10</v>
      </c>
      <c r="Y48" s="22">
        <v>5.7657494412773902E-2</v>
      </c>
      <c r="Z48" s="23">
        <v>0.22976442515223799</v>
      </c>
      <c r="AA48" s="39">
        <v>7.3420730807884995E-11</v>
      </c>
      <c r="AB48" s="22">
        <v>0.103987288923357</v>
      </c>
      <c r="AC48" s="22">
        <v>0.355161165213703</v>
      </c>
      <c r="AD48" s="23">
        <v>0.60030154873490904</v>
      </c>
      <c r="AE48" s="39">
        <v>2.7443414592469E-9</v>
      </c>
      <c r="AF48" s="22">
        <v>2.7443414592469E-9</v>
      </c>
      <c r="AG48" s="22">
        <v>0.142481804020439</v>
      </c>
      <c r="AH48" s="23">
        <v>0.36299148759597999</v>
      </c>
      <c r="AI48" s="39">
        <v>1.6806140904057801E-10</v>
      </c>
      <c r="AJ48" s="22">
        <v>1.6806140904057801E-10</v>
      </c>
      <c r="AK48" s="22">
        <v>5.00667214138385E-2</v>
      </c>
      <c r="AL48" s="23">
        <v>0.22094414938044801</v>
      </c>
      <c r="AM48" s="39">
        <v>7.3420730807884995E-11</v>
      </c>
      <c r="AN48" s="22">
        <v>0.107956530799917</v>
      </c>
      <c r="AO48" s="22">
        <v>0.37660963296099798</v>
      </c>
      <c r="AP48" s="23">
        <v>0.59015738307475096</v>
      </c>
      <c r="AQ48" s="39">
        <v>2.7443414592469E-9</v>
      </c>
      <c r="AR48" s="22">
        <v>2.7443414592469E-9</v>
      </c>
      <c r="AS48" s="22">
        <v>0.15481911344829899</v>
      </c>
      <c r="AT48" s="23">
        <v>0.36369722998464199</v>
      </c>
      <c r="AU48" s="39">
        <v>1.6806140904057801E-10</v>
      </c>
      <c r="AV48" s="22">
        <v>1.6806140904057801E-10</v>
      </c>
      <c r="AW48" s="22">
        <v>4.6044391408699502E-2</v>
      </c>
      <c r="AX48" s="23">
        <v>0.20639258079154199</v>
      </c>
    </row>
    <row r="49" spans="1:50" x14ac:dyDescent="0.25">
      <c r="B49" s="2" t="s">
        <v>52</v>
      </c>
      <c r="C49" s="39">
        <v>0.99999994882213505</v>
      </c>
      <c r="D49" s="22">
        <v>0.70847647944488401</v>
      </c>
      <c r="E49" s="22">
        <v>1.0097727495567099</v>
      </c>
      <c r="F49" s="23">
        <v>1.00744697655448</v>
      </c>
      <c r="G49" s="39">
        <v>1.00000000024191</v>
      </c>
      <c r="H49" s="22">
        <v>1.00000000024191</v>
      </c>
      <c r="I49" s="22">
        <v>0.99022848366937799</v>
      </c>
      <c r="J49" s="23">
        <v>1.01190888820498</v>
      </c>
      <c r="K49" s="39">
        <v>0.99999996673348002</v>
      </c>
      <c r="L49" s="22">
        <v>0.99999996673348002</v>
      </c>
      <c r="M49" s="22">
        <v>1.0277871308186499</v>
      </c>
      <c r="N49" s="23">
        <v>1.04172046064963</v>
      </c>
      <c r="O49" s="39">
        <v>0.99999994882213505</v>
      </c>
      <c r="P49" s="22">
        <v>0.97596897575354702</v>
      </c>
      <c r="Q49" s="22">
        <v>1.00588352169606</v>
      </c>
      <c r="R49" s="23">
        <v>1.00972217836121</v>
      </c>
      <c r="S49" s="39">
        <v>1.00000000024191</v>
      </c>
      <c r="T49" s="22">
        <v>1.00000000024191</v>
      </c>
      <c r="U49" s="22">
        <v>0.96798834266838996</v>
      </c>
      <c r="V49" s="23">
        <v>1.0107342987736201</v>
      </c>
      <c r="W49" s="39">
        <v>0.99999996673348002</v>
      </c>
      <c r="X49" s="22">
        <v>0.99999996673348002</v>
      </c>
      <c r="Y49" s="22">
        <v>0.98095555568491599</v>
      </c>
      <c r="Z49" s="23">
        <v>1.0394460097534799</v>
      </c>
      <c r="AA49" s="39">
        <v>0.99999994882213505</v>
      </c>
      <c r="AB49" s="22">
        <v>0.98561305792794995</v>
      </c>
      <c r="AC49" s="22">
        <v>1.00176177180943</v>
      </c>
      <c r="AD49" s="23">
        <v>1.01038168338513</v>
      </c>
      <c r="AE49" s="39">
        <v>1.00000000024191</v>
      </c>
      <c r="AF49" s="22">
        <v>1.00000000024191</v>
      </c>
      <c r="AG49" s="22">
        <v>0.98296717464989203</v>
      </c>
      <c r="AH49" s="23">
        <v>1.0114347545467901</v>
      </c>
      <c r="AI49" s="39">
        <v>0.99999996673348002</v>
      </c>
      <c r="AJ49" s="22">
        <v>0.99999996673348002</v>
      </c>
      <c r="AK49" s="22">
        <v>1.0239798255480399</v>
      </c>
      <c r="AL49" s="23">
        <v>1.04131298506225</v>
      </c>
      <c r="AM49" s="39">
        <v>0.99999994882213505</v>
      </c>
      <c r="AN49" s="22">
        <v>0.99119209896365901</v>
      </c>
      <c r="AO49" s="22">
        <v>0.99927870489346804</v>
      </c>
      <c r="AP49" s="23">
        <v>1.01019780999271</v>
      </c>
      <c r="AQ49" s="39">
        <v>1.00000000024191</v>
      </c>
      <c r="AR49" s="22">
        <v>1.00000000024191</v>
      </c>
      <c r="AS49" s="22">
        <v>0.980299738309379</v>
      </c>
      <c r="AT49" s="23">
        <v>1.0085850338962301</v>
      </c>
      <c r="AU49" s="39">
        <v>0.99999996673348002</v>
      </c>
      <c r="AV49" s="22">
        <v>0.99999996673348002</v>
      </c>
      <c r="AW49" s="22">
        <v>1.0336726017756199</v>
      </c>
      <c r="AX49" s="23">
        <v>1.04373735034814</v>
      </c>
    </row>
    <row r="50" spans="1:50" x14ac:dyDescent="0.25">
      <c r="B50" s="2" t="s">
        <v>53</v>
      </c>
      <c r="C50" s="39">
        <v>6.4543325827060003E-5</v>
      </c>
      <c r="D50" s="22">
        <v>-66.954463378428002</v>
      </c>
      <c r="E50" s="22">
        <v>-182.976629643108</v>
      </c>
      <c r="F50" s="23">
        <v>-256.36986479153097</v>
      </c>
      <c r="G50" s="39">
        <v>3.8349661970471499E-6</v>
      </c>
      <c r="H50" s="22">
        <v>3.8349661970471499E-6</v>
      </c>
      <c r="I50" s="22">
        <v>-90.681685759718604</v>
      </c>
      <c r="J50" s="23">
        <v>-200.345997204996</v>
      </c>
      <c r="K50" s="39">
        <v>-8.1296133828345801E-5</v>
      </c>
      <c r="L50" s="22">
        <v>-8.1296133828345801E-5</v>
      </c>
      <c r="M50" s="22">
        <v>-52.229299734102398</v>
      </c>
      <c r="N50" s="23">
        <v>-149.552706566213</v>
      </c>
      <c r="O50" s="39">
        <v>6.4543325827060003E-5</v>
      </c>
      <c r="P50" s="22">
        <v>-73.199488208534305</v>
      </c>
      <c r="Q50" s="22">
        <v>-196.116263643726</v>
      </c>
      <c r="R50" s="23">
        <v>-263.61126910443602</v>
      </c>
      <c r="S50" s="39">
        <v>3.8349661970471499E-6</v>
      </c>
      <c r="T50" s="22">
        <v>3.8349661970471499E-6</v>
      </c>
      <c r="U50" s="22">
        <v>-95.393207339450598</v>
      </c>
      <c r="V50" s="23">
        <v>-209.65052366219399</v>
      </c>
      <c r="W50" s="39">
        <v>-8.1296133828345801E-5</v>
      </c>
      <c r="X50" s="22">
        <v>-8.1296133828345801E-5</v>
      </c>
      <c r="Y50" s="22">
        <v>-50.474063517883799</v>
      </c>
      <c r="Z50" s="23">
        <v>-161.633370850082</v>
      </c>
      <c r="AA50" s="39">
        <v>6.4543325827060003E-5</v>
      </c>
      <c r="AB50" s="22">
        <v>-77.254398524304193</v>
      </c>
      <c r="AC50" s="22">
        <v>-194.72907829869499</v>
      </c>
      <c r="AD50" s="23">
        <v>-265.04118026659802</v>
      </c>
      <c r="AE50" s="39">
        <v>3.8349661970471499E-6</v>
      </c>
      <c r="AF50" s="22">
        <v>3.8349661970471499E-6</v>
      </c>
      <c r="AG50" s="22">
        <v>-98.051497404357804</v>
      </c>
      <c r="AH50" s="23">
        <v>-198.404038236086</v>
      </c>
      <c r="AI50" s="39">
        <v>-8.1296133828345801E-5</v>
      </c>
      <c r="AJ50" s="22">
        <v>-8.1296133828345801E-5</v>
      </c>
      <c r="AK50" s="22">
        <v>-48.716941556654803</v>
      </c>
      <c r="AL50" s="23">
        <v>-157.092717454411</v>
      </c>
      <c r="AM50" s="39">
        <v>6.4543325827060003E-5</v>
      </c>
      <c r="AN50" s="22">
        <v>-82.782572018228507</v>
      </c>
      <c r="AO50" s="22">
        <v>-202.231894381735</v>
      </c>
      <c r="AP50" s="23">
        <v>-263.48726874637299</v>
      </c>
      <c r="AQ50" s="39">
        <v>3.8349661970471499E-6</v>
      </c>
      <c r="AR50" s="22">
        <v>3.8349661970471499E-6</v>
      </c>
      <c r="AS50" s="22">
        <v>-105.265576952453</v>
      </c>
      <c r="AT50" s="23">
        <v>-196.070306683296</v>
      </c>
      <c r="AU50" s="39">
        <v>-8.1296133828345801E-5</v>
      </c>
      <c r="AV50" s="22">
        <v>-8.1296133828345801E-5</v>
      </c>
      <c r="AW50" s="22">
        <v>-47.3103832843696</v>
      </c>
      <c r="AX50" s="23">
        <v>-147.975321173682</v>
      </c>
    </row>
    <row r="51" spans="1:50" x14ac:dyDescent="0.25">
      <c r="A51" s="1" t="s">
        <v>70</v>
      </c>
      <c r="B51" s="2" t="s">
        <v>51</v>
      </c>
      <c r="C51" s="39">
        <v>5.8524189985396804</v>
      </c>
      <c r="D51" s="22">
        <v>6.5276198495817201</v>
      </c>
      <c r="E51" s="22">
        <v>6.6349508497423697</v>
      </c>
      <c r="F51" s="23">
        <v>7.74402061895813</v>
      </c>
      <c r="G51" s="39">
        <v>7.5680888114921903</v>
      </c>
      <c r="H51" s="22">
        <v>8.6259635472662808</v>
      </c>
      <c r="I51" s="22">
        <v>9.3089528985347005</v>
      </c>
      <c r="J51" s="23">
        <v>9.97360277270006</v>
      </c>
      <c r="K51" s="39">
        <v>4.2104572093197596</v>
      </c>
      <c r="L51" s="22">
        <v>4.8369590049349096</v>
      </c>
      <c r="M51" s="22">
        <v>5.2868153914046303</v>
      </c>
      <c r="N51" s="23">
        <v>6.0473387819949602</v>
      </c>
      <c r="O51" s="39">
        <v>4.8499510835763697</v>
      </c>
      <c r="P51" s="22">
        <v>5.41674717494638</v>
      </c>
      <c r="Q51" s="22">
        <v>5.86758215659383</v>
      </c>
      <c r="R51" s="23">
        <v>7.1763452495456201</v>
      </c>
      <c r="S51" s="39">
        <v>6.5783054975831297</v>
      </c>
      <c r="T51" s="22">
        <v>7.56948006901297</v>
      </c>
      <c r="U51" s="22">
        <v>8.1882290906090596</v>
      </c>
      <c r="V51" s="23">
        <v>9.0525766745850493</v>
      </c>
      <c r="W51" s="39">
        <v>3.6341451320265401</v>
      </c>
      <c r="X51" s="22">
        <v>4.1399867602451099</v>
      </c>
      <c r="Y51" s="22">
        <v>4.5508136705984397</v>
      </c>
      <c r="Z51" s="23">
        <v>4.88870013486489</v>
      </c>
      <c r="AA51" s="39">
        <v>4.8479589897550097</v>
      </c>
      <c r="AB51" s="22">
        <v>4.9873314777414999</v>
      </c>
      <c r="AC51" s="22">
        <v>5.4562196543789403</v>
      </c>
      <c r="AD51" s="23">
        <v>6.8120453235582099</v>
      </c>
      <c r="AE51" s="39">
        <v>6.5906210736865498</v>
      </c>
      <c r="AF51" s="22">
        <v>7.4644466114910903</v>
      </c>
      <c r="AG51" s="22">
        <v>8.17641463029444</v>
      </c>
      <c r="AH51" s="23">
        <v>9.5883282707747295</v>
      </c>
      <c r="AI51" s="39">
        <v>3.3171232140923999</v>
      </c>
      <c r="AJ51" s="22">
        <v>3.8313332575043901</v>
      </c>
      <c r="AK51" s="22">
        <v>4.4807102799888803</v>
      </c>
      <c r="AL51" s="23">
        <v>4.7715025353902902</v>
      </c>
      <c r="AM51" s="39">
        <v>4.4064423828940598</v>
      </c>
      <c r="AN51" s="22">
        <v>4.26135977974163</v>
      </c>
      <c r="AO51" s="22">
        <v>4.3340501698128602</v>
      </c>
      <c r="AP51" s="23">
        <v>4.8770966251419798</v>
      </c>
      <c r="AQ51" s="39">
        <v>5.6064954575588501</v>
      </c>
      <c r="AR51" s="22">
        <v>6.1000288113106498</v>
      </c>
      <c r="AS51" s="22">
        <v>6.8312904317143701</v>
      </c>
      <c r="AT51" s="23">
        <v>8.0321350064388906</v>
      </c>
      <c r="AU51" s="39">
        <v>3.0723501928892798</v>
      </c>
      <c r="AV51" s="22">
        <v>3.5510698127074001</v>
      </c>
      <c r="AW51" s="22">
        <v>4.0671990993213702</v>
      </c>
      <c r="AX51" s="23">
        <v>4.1470771564855902</v>
      </c>
    </row>
    <row r="52" spans="1:50" x14ac:dyDescent="0.25">
      <c r="B52" s="2" t="s">
        <v>52</v>
      </c>
      <c r="C52" s="39">
        <v>0.99245880296816402</v>
      </c>
      <c r="D52" s="22">
        <v>0.99815712887525099</v>
      </c>
      <c r="E52" s="22">
        <v>1.01006485220827</v>
      </c>
      <c r="F52" s="23">
        <v>1.00751784545028</v>
      </c>
      <c r="G52" s="39">
        <v>1.0052914515359399</v>
      </c>
      <c r="H52" s="22">
        <v>1.00470396473251</v>
      </c>
      <c r="I52" s="22">
        <v>1.0023875081487099</v>
      </c>
      <c r="J52" s="23">
        <v>1.00026135078505</v>
      </c>
      <c r="K52" s="39">
        <v>0.983748701492411</v>
      </c>
      <c r="L52" s="22">
        <v>1.00111287496256</v>
      </c>
      <c r="M52" s="22">
        <v>1.0073552547526201</v>
      </c>
      <c r="N52" s="23">
        <v>1.0092692433952799</v>
      </c>
      <c r="O52" s="39">
        <v>1.00723644947735</v>
      </c>
      <c r="P52" s="22">
        <v>1.00602998689384</v>
      </c>
      <c r="Q52" s="22">
        <v>1.00753579672594</v>
      </c>
      <c r="R52" s="23">
        <v>1.0101813022899899</v>
      </c>
      <c r="S52" s="39">
        <v>1.02066348119965</v>
      </c>
      <c r="T52" s="22">
        <v>1.0246000911900801</v>
      </c>
      <c r="U52" s="22">
        <v>1.02022018723371</v>
      </c>
      <c r="V52" s="23">
        <v>1.0172991159409399</v>
      </c>
      <c r="W52" s="39">
        <v>1.01128979012665</v>
      </c>
      <c r="X52" s="22">
        <v>1.0110378436933201</v>
      </c>
      <c r="Y52" s="22">
        <v>1.0115897383808701</v>
      </c>
      <c r="Z52" s="23">
        <v>1.01404257675517</v>
      </c>
      <c r="AA52" s="39">
        <v>1.0216847328216001</v>
      </c>
      <c r="AB52" s="22">
        <v>1.0273747876221899</v>
      </c>
      <c r="AC52" s="22">
        <v>1.03008838869175</v>
      </c>
      <c r="AD52" s="23">
        <v>1.02861316550491</v>
      </c>
      <c r="AE52" s="39">
        <v>1.01658127386775</v>
      </c>
      <c r="AF52" s="22">
        <v>1.0187030479290899</v>
      </c>
      <c r="AG52" s="22">
        <v>1.0171097842697201</v>
      </c>
      <c r="AH52" s="23">
        <v>1.01541478080754</v>
      </c>
      <c r="AI52" s="39">
        <v>1.0279437726742</v>
      </c>
      <c r="AJ52" s="22">
        <v>1.02881511624507</v>
      </c>
      <c r="AK52" s="22">
        <v>1.02598979242099</v>
      </c>
      <c r="AL52" s="23">
        <v>1.03139459761508</v>
      </c>
      <c r="AM52" s="39">
        <v>1.0335043892000899</v>
      </c>
      <c r="AN52" s="22">
        <v>1.0421919076881401</v>
      </c>
      <c r="AO52" s="22">
        <v>1.04689959812919</v>
      </c>
      <c r="AP52" s="23">
        <v>1.0494174099948499</v>
      </c>
      <c r="AQ52" s="39">
        <v>1.0260641993998201</v>
      </c>
      <c r="AR52" s="22">
        <v>1.0265057204978001</v>
      </c>
      <c r="AS52" s="22">
        <v>1.0242498591946401</v>
      </c>
      <c r="AT52" s="23">
        <v>1.0201522515564101</v>
      </c>
      <c r="AU52" s="39">
        <v>1.0394570205867699</v>
      </c>
      <c r="AV52" s="22">
        <v>1.0406305755662499</v>
      </c>
      <c r="AW52" s="22">
        <v>1.04056919047284</v>
      </c>
      <c r="AX52" s="23">
        <v>1.04893170111068</v>
      </c>
    </row>
    <row r="53" spans="1:50" x14ac:dyDescent="0.25">
      <c r="B53" s="2" t="s">
        <v>53</v>
      </c>
      <c r="C53" s="39">
        <v>-353.51367327622</v>
      </c>
      <c r="D53" s="22">
        <v>-403.17561713811699</v>
      </c>
      <c r="E53" s="22">
        <v>-451.93945246082399</v>
      </c>
      <c r="F53" s="23">
        <v>-450.64850807783301</v>
      </c>
      <c r="G53" s="39">
        <v>-361.48083375065301</v>
      </c>
      <c r="H53" s="22">
        <v>-392.10158879327298</v>
      </c>
      <c r="I53" s="22">
        <v>-417.640136674703</v>
      </c>
      <c r="J53" s="23">
        <v>-414.84286645746101</v>
      </c>
      <c r="K53" s="39">
        <v>-376.23262492210802</v>
      </c>
      <c r="L53" s="22">
        <v>-371.97704360509698</v>
      </c>
      <c r="M53" s="22">
        <v>-384.55664680974002</v>
      </c>
      <c r="N53" s="23">
        <v>-386.57983997225301</v>
      </c>
      <c r="O53" s="39">
        <v>-383.26606167422102</v>
      </c>
      <c r="P53" s="22">
        <v>-431.06880814959402</v>
      </c>
      <c r="Q53" s="22">
        <v>-470.95392311356102</v>
      </c>
      <c r="R53" s="23">
        <v>-471.40378880442199</v>
      </c>
      <c r="S53" s="39">
        <v>-392.19623176939501</v>
      </c>
      <c r="T53" s="22">
        <v>-410.83175735171301</v>
      </c>
      <c r="U53" s="22">
        <v>-432.421916763458</v>
      </c>
      <c r="V53" s="23">
        <v>-418.29431076096301</v>
      </c>
      <c r="W53" s="39">
        <v>-391.65180650476799</v>
      </c>
      <c r="X53" s="22">
        <v>-401.39329644018898</v>
      </c>
      <c r="Y53" s="22">
        <v>-419.05105723142202</v>
      </c>
      <c r="Z53" s="23">
        <v>-452.11217438343999</v>
      </c>
      <c r="AA53" s="39">
        <v>-328.03033232186101</v>
      </c>
      <c r="AB53" s="22">
        <v>-372.9368296788</v>
      </c>
      <c r="AC53" s="22">
        <v>-394.25214982012602</v>
      </c>
      <c r="AD53" s="23">
        <v>-376.60527373412998</v>
      </c>
      <c r="AE53" s="39">
        <v>-362.82630784716901</v>
      </c>
      <c r="AF53" s="22">
        <v>-378.41783219166399</v>
      </c>
      <c r="AG53" s="22">
        <v>-397.21161306955401</v>
      </c>
      <c r="AH53" s="23">
        <v>-382.09621751151201</v>
      </c>
      <c r="AI53" s="39">
        <v>-364.93723923071002</v>
      </c>
      <c r="AJ53" s="22">
        <v>-365.86589636483899</v>
      </c>
      <c r="AK53" s="22">
        <v>-364.42795116511098</v>
      </c>
      <c r="AL53" s="23">
        <v>-378.54978178049998</v>
      </c>
      <c r="AM53" s="39">
        <v>-310.31926139728699</v>
      </c>
      <c r="AN53" s="22">
        <v>-364.17767267316202</v>
      </c>
      <c r="AO53" s="22">
        <v>-400.366626307844</v>
      </c>
      <c r="AP53" s="23">
        <v>-423.50141594016401</v>
      </c>
      <c r="AQ53" s="39">
        <v>-378.72354750377298</v>
      </c>
      <c r="AR53" s="22">
        <v>-426.438472821956</v>
      </c>
      <c r="AS53" s="22">
        <v>-444.050959931406</v>
      </c>
      <c r="AT53" s="23">
        <v>-481.56039883397898</v>
      </c>
      <c r="AU53" s="39">
        <v>-355.54073082622801</v>
      </c>
      <c r="AV53" s="22">
        <v>-354.96479754521999</v>
      </c>
      <c r="AW53" s="22">
        <v>-352.14269779910398</v>
      </c>
      <c r="AX53" s="23">
        <v>-359.51379472956597</v>
      </c>
    </row>
    <row r="54" spans="1:50" x14ac:dyDescent="0.25">
      <c r="A54" s="1" t="s">
        <v>71</v>
      </c>
      <c r="B54" s="2" t="s">
        <v>51</v>
      </c>
      <c r="C54" s="39">
        <v>3.6411357226908602E-12</v>
      </c>
      <c r="D54" s="22">
        <v>3.6411357226908602E-12</v>
      </c>
      <c r="E54" s="22">
        <v>3.6411357226908602E-12</v>
      </c>
      <c r="F54" s="23">
        <v>3.6411357226908602E-12</v>
      </c>
      <c r="G54" s="39">
        <v>2.4696401663584601E-9</v>
      </c>
      <c r="H54" s="22">
        <v>2.4696401663584601E-9</v>
      </c>
      <c r="I54" s="22">
        <v>2.4696401663584601E-9</v>
      </c>
      <c r="J54" s="23">
        <v>2.4696401663584601E-9</v>
      </c>
      <c r="K54" s="39">
        <v>1.3689819750139E-10</v>
      </c>
      <c r="L54" s="22">
        <v>1.3689819750139E-10</v>
      </c>
      <c r="M54" s="22">
        <v>1.3689819750139E-10</v>
      </c>
      <c r="N54" s="23">
        <v>1.3689819750139E-10</v>
      </c>
      <c r="O54" s="39">
        <v>3.6411357226908602E-12</v>
      </c>
      <c r="P54" s="22">
        <v>3.6411357226908602E-12</v>
      </c>
      <c r="Q54" s="22">
        <v>3.6411357226908602E-12</v>
      </c>
      <c r="R54" s="23">
        <v>3.6411357226908602E-12</v>
      </c>
      <c r="S54" s="39">
        <v>2.4696401663584601E-9</v>
      </c>
      <c r="T54" s="22">
        <v>2.4696401663584601E-9</v>
      </c>
      <c r="U54" s="22">
        <v>2.4696401663584601E-9</v>
      </c>
      <c r="V54" s="23">
        <v>2.4696401663584601E-9</v>
      </c>
      <c r="W54" s="39">
        <v>1.3689819750139E-10</v>
      </c>
      <c r="X54" s="22">
        <v>1.3689819750139E-10</v>
      </c>
      <c r="Y54" s="22">
        <v>1.3689819750139E-10</v>
      </c>
      <c r="Z54" s="23">
        <v>1.3689819750139E-10</v>
      </c>
      <c r="AA54" s="39">
        <v>3.6411357226908602E-12</v>
      </c>
      <c r="AB54" s="22">
        <v>3.6411357226908602E-12</v>
      </c>
      <c r="AC54" s="22">
        <v>3.6411357226908602E-12</v>
      </c>
      <c r="AD54" s="23">
        <v>3.6411357226908602E-12</v>
      </c>
      <c r="AE54" s="39">
        <v>2.4696401663584601E-9</v>
      </c>
      <c r="AF54" s="22">
        <v>2.4696401663584601E-9</v>
      </c>
      <c r="AG54" s="22">
        <v>2.4696401663584601E-9</v>
      </c>
      <c r="AH54" s="23">
        <v>2.4696401663584601E-9</v>
      </c>
      <c r="AI54" s="39">
        <v>1.3689819750139E-10</v>
      </c>
      <c r="AJ54" s="22">
        <v>1.3689819750139E-10</v>
      </c>
      <c r="AK54" s="22">
        <v>1.3689819750139E-10</v>
      </c>
      <c r="AL54" s="23">
        <v>1.3689819750139E-10</v>
      </c>
      <c r="AM54" s="39">
        <v>3.6411357226908602E-12</v>
      </c>
      <c r="AN54" s="22">
        <v>3.6411357226908602E-12</v>
      </c>
      <c r="AO54" s="22">
        <v>3.6411357226908602E-12</v>
      </c>
      <c r="AP54" s="23">
        <v>3.6411357226908602E-12</v>
      </c>
      <c r="AQ54" s="39">
        <v>2.4696401663584601E-9</v>
      </c>
      <c r="AR54" s="22">
        <v>2.4696401663584601E-9</v>
      </c>
      <c r="AS54" s="22">
        <v>2.4696401663584601E-9</v>
      </c>
      <c r="AT54" s="23">
        <v>2.4696401663584601E-9</v>
      </c>
      <c r="AU54" s="39">
        <v>1.3689819750139E-10</v>
      </c>
      <c r="AV54" s="22">
        <v>1.3689819750139E-10</v>
      </c>
      <c r="AW54" s="22">
        <v>1.3689819750139E-10</v>
      </c>
      <c r="AX54" s="23">
        <v>1.3689819750139E-10</v>
      </c>
    </row>
    <row r="55" spans="1:50" x14ac:dyDescent="0.25">
      <c r="B55" s="2" t="s">
        <v>52</v>
      </c>
      <c r="C55" s="39">
        <v>1.0000011369883799</v>
      </c>
      <c r="D55" s="22">
        <v>1.0000011369883799</v>
      </c>
      <c r="E55" s="22">
        <v>1.0000011369883799</v>
      </c>
      <c r="F55" s="23">
        <v>1.0000011369883799</v>
      </c>
      <c r="G55" s="39">
        <v>0.999999997139011</v>
      </c>
      <c r="H55" s="22">
        <v>0.999999997139011</v>
      </c>
      <c r="I55" s="22">
        <v>0.999999997139011</v>
      </c>
      <c r="J55" s="23">
        <v>0.999999997139011</v>
      </c>
      <c r="K55" s="39">
        <v>0.999999964206845</v>
      </c>
      <c r="L55" s="22">
        <v>0.999999964206845</v>
      </c>
      <c r="M55" s="22">
        <v>0.999999964206845</v>
      </c>
      <c r="N55" s="23">
        <v>0.999999964206845</v>
      </c>
      <c r="O55" s="39">
        <v>1.0000011369883799</v>
      </c>
      <c r="P55" s="22">
        <v>1.0000011369883799</v>
      </c>
      <c r="Q55" s="22">
        <v>1.0000011369883799</v>
      </c>
      <c r="R55" s="23">
        <v>1.0000011369883799</v>
      </c>
      <c r="S55" s="39">
        <v>0.999999997139011</v>
      </c>
      <c r="T55" s="22">
        <v>0.999999997139011</v>
      </c>
      <c r="U55" s="22">
        <v>0.999999997139011</v>
      </c>
      <c r="V55" s="23">
        <v>0.999999997139011</v>
      </c>
      <c r="W55" s="39">
        <v>0.999999964206845</v>
      </c>
      <c r="X55" s="22">
        <v>0.999999964206845</v>
      </c>
      <c r="Y55" s="22">
        <v>0.999999964206845</v>
      </c>
      <c r="Z55" s="23">
        <v>0.999999964206845</v>
      </c>
      <c r="AA55" s="39">
        <v>1.0000011369883799</v>
      </c>
      <c r="AB55" s="22">
        <v>1.0000011369883799</v>
      </c>
      <c r="AC55" s="22">
        <v>1.0000011369883799</v>
      </c>
      <c r="AD55" s="23">
        <v>1.0000011369883799</v>
      </c>
      <c r="AE55" s="39">
        <v>0.999999997139011</v>
      </c>
      <c r="AF55" s="22">
        <v>0.999999997139011</v>
      </c>
      <c r="AG55" s="22">
        <v>0.999999997139011</v>
      </c>
      <c r="AH55" s="23">
        <v>0.999999997139011</v>
      </c>
      <c r="AI55" s="39">
        <v>0.999999964206845</v>
      </c>
      <c r="AJ55" s="22">
        <v>0.999999964206845</v>
      </c>
      <c r="AK55" s="22">
        <v>0.999999964206845</v>
      </c>
      <c r="AL55" s="23">
        <v>0.999999964206845</v>
      </c>
      <c r="AM55" s="39">
        <v>1.0000011369883799</v>
      </c>
      <c r="AN55" s="22">
        <v>1.0000011369883799</v>
      </c>
      <c r="AO55" s="22">
        <v>1.0000011369883799</v>
      </c>
      <c r="AP55" s="23">
        <v>1.0000011369883799</v>
      </c>
      <c r="AQ55" s="39">
        <v>0.999999997139011</v>
      </c>
      <c r="AR55" s="22">
        <v>0.999999997139011</v>
      </c>
      <c r="AS55" s="22">
        <v>0.999999997139011</v>
      </c>
      <c r="AT55" s="23">
        <v>0.999999997139011</v>
      </c>
      <c r="AU55" s="39">
        <v>0.999999964206845</v>
      </c>
      <c r="AV55" s="22">
        <v>0.999999964206845</v>
      </c>
      <c r="AW55" s="22">
        <v>0.999999964206845</v>
      </c>
      <c r="AX55" s="23">
        <v>0.999999964206845</v>
      </c>
    </row>
    <row r="56" spans="1:50" x14ac:dyDescent="0.25">
      <c r="B56" s="2" t="s">
        <v>53</v>
      </c>
      <c r="C56" s="39">
        <v>5.0685398127292601E-3</v>
      </c>
      <c r="D56" s="22">
        <v>5.0685398127292601E-3</v>
      </c>
      <c r="E56" s="22">
        <v>5.0685398127292601E-3</v>
      </c>
      <c r="F56" s="23">
        <v>5.0685398127292601E-3</v>
      </c>
      <c r="G56" s="39">
        <v>-3.5495696693033102E-7</v>
      </c>
      <c r="H56" s="22">
        <v>-3.5495696693033102E-7</v>
      </c>
      <c r="I56" s="22">
        <v>-3.5495696693033102E-7</v>
      </c>
      <c r="J56" s="23">
        <v>-3.5495696693033102E-7</v>
      </c>
      <c r="K56" s="39">
        <v>1.10168252806631E-4</v>
      </c>
      <c r="L56" s="22">
        <v>1.10168252806631E-4</v>
      </c>
      <c r="M56" s="22">
        <v>1.10168252806631E-4</v>
      </c>
      <c r="N56" s="23">
        <v>1.10168252806631E-4</v>
      </c>
      <c r="O56" s="39">
        <v>5.0685398127292601E-3</v>
      </c>
      <c r="P56" s="22">
        <v>5.0685398127292601E-3</v>
      </c>
      <c r="Q56" s="22">
        <v>5.0685398127292601E-3</v>
      </c>
      <c r="R56" s="23">
        <v>5.0685398127292601E-3</v>
      </c>
      <c r="S56" s="39">
        <v>-3.5495696693033102E-7</v>
      </c>
      <c r="T56" s="22">
        <v>-3.5495696693033102E-7</v>
      </c>
      <c r="U56" s="22">
        <v>-3.5495696693033102E-7</v>
      </c>
      <c r="V56" s="23">
        <v>-3.5495696693033102E-7</v>
      </c>
      <c r="W56" s="39">
        <v>1.10168252806631E-4</v>
      </c>
      <c r="X56" s="22">
        <v>1.10168252806631E-4</v>
      </c>
      <c r="Y56" s="22">
        <v>1.10168252806631E-4</v>
      </c>
      <c r="Z56" s="23">
        <v>1.10168252806631E-4</v>
      </c>
      <c r="AA56" s="39">
        <v>5.0685398127292601E-3</v>
      </c>
      <c r="AB56" s="22">
        <v>5.0685398127292601E-3</v>
      </c>
      <c r="AC56" s="22">
        <v>5.0685398127292601E-3</v>
      </c>
      <c r="AD56" s="23">
        <v>5.0685398127292601E-3</v>
      </c>
      <c r="AE56" s="39">
        <v>-3.5495696693033102E-7</v>
      </c>
      <c r="AF56" s="22">
        <v>-3.5495696693033102E-7</v>
      </c>
      <c r="AG56" s="22">
        <v>-3.5495696693033102E-7</v>
      </c>
      <c r="AH56" s="23">
        <v>-3.5495696693033102E-7</v>
      </c>
      <c r="AI56" s="39">
        <v>1.10168252806631E-4</v>
      </c>
      <c r="AJ56" s="22">
        <v>1.10168252806631E-4</v>
      </c>
      <c r="AK56" s="22">
        <v>1.10168252806631E-4</v>
      </c>
      <c r="AL56" s="23">
        <v>1.10168252806631E-4</v>
      </c>
      <c r="AM56" s="39">
        <v>5.0685398127292601E-3</v>
      </c>
      <c r="AN56" s="22">
        <v>5.0685398127292601E-3</v>
      </c>
      <c r="AO56" s="22">
        <v>5.0685398127292601E-3</v>
      </c>
      <c r="AP56" s="23">
        <v>5.0685398127292601E-3</v>
      </c>
      <c r="AQ56" s="39">
        <v>-3.5495696693033102E-7</v>
      </c>
      <c r="AR56" s="22">
        <v>-3.5495696693033102E-7</v>
      </c>
      <c r="AS56" s="22">
        <v>-3.5495696693033102E-7</v>
      </c>
      <c r="AT56" s="23">
        <v>-3.5495696693033102E-7</v>
      </c>
      <c r="AU56" s="39">
        <v>1.10168252806631E-4</v>
      </c>
      <c r="AV56" s="22">
        <v>1.10168252806631E-4</v>
      </c>
      <c r="AW56" s="22">
        <v>1.10168252806631E-4</v>
      </c>
      <c r="AX56" s="23">
        <v>1.10168252806631E-4</v>
      </c>
    </row>
    <row r="57" spans="1:50" x14ac:dyDescent="0.25">
      <c r="A57" s="1" t="s">
        <v>72</v>
      </c>
      <c r="B57" s="2" t="s">
        <v>51</v>
      </c>
      <c r="C57" s="39">
        <v>2.75474621092906E-9</v>
      </c>
      <c r="D57" s="22">
        <v>2.75474621092906E-9</v>
      </c>
      <c r="E57" s="22">
        <v>2.75474621092906E-9</v>
      </c>
      <c r="F57" s="23">
        <v>2.75474621092906E-9</v>
      </c>
      <c r="G57" s="39">
        <v>5.6617372703471802E-12</v>
      </c>
      <c r="H57" s="22">
        <v>5.6617372703471802E-12</v>
      </c>
      <c r="I57" s="22">
        <v>1.4093720819469399E-12</v>
      </c>
      <c r="J57" s="23">
        <v>1.4093720819469399E-12</v>
      </c>
      <c r="K57" s="39">
        <v>3.5375958502541101E-9</v>
      </c>
      <c r="L57" s="22">
        <v>3.5375958502541101E-9</v>
      </c>
      <c r="M57" s="22">
        <v>1.05166950557229E-10</v>
      </c>
      <c r="N57" s="23">
        <v>1.05166950557229E-10</v>
      </c>
      <c r="O57" s="39">
        <v>2.75474621092906E-9</v>
      </c>
      <c r="P57" s="22">
        <v>2.75474621092906E-9</v>
      </c>
      <c r="Q57" s="22">
        <v>2.75474621092906E-9</v>
      </c>
      <c r="R57" s="23">
        <v>2.75474621092906E-9</v>
      </c>
      <c r="S57" s="39">
        <v>5.6617372703471802E-12</v>
      </c>
      <c r="T57" s="22">
        <v>5.6617372703471802E-12</v>
      </c>
      <c r="U57" s="22">
        <v>1.4093720819469399E-12</v>
      </c>
      <c r="V57" s="23">
        <v>1.4093720819469399E-12</v>
      </c>
      <c r="W57" s="39">
        <v>3.5375958502541101E-9</v>
      </c>
      <c r="X57" s="22">
        <v>3.5375958502541101E-9</v>
      </c>
      <c r="Y57" s="22">
        <v>1.05166950557229E-10</v>
      </c>
      <c r="Z57" s="23">
        <v>1.05166950557229E-10</v>
      </c>
      <c r="AA57" s="39">
        <v>2.75474621092906E-9</v>
      </c>
      <c r="AB57" s="22">
        <v>2.75474621092906E-9</v>
      </c>
      <c r="AC57" s="22">
        <v>2.75474621092906E-9</v>
      </c>
      <c r="AD57" s="23">
        <v>2.75474621092906E-9</v>
      </c>
      <c r="AE57" s="39">
        <v>5.6617372703471802E-12</v>
      </c>
      <c r="AF57" s="22">
        <v>5.6617372703471802E-12</v>
      </c>
      <c r="AG57" s="22">
        <v>1.4093720819469399E-12</v>
      </c>
      <c r="AH57" s="23">
        <v>1.4093720819469399E-12</v>
      </c>
      <c r="AI57" s="39">
        <v>3.5375958502541101E-9</v>
      </c>
      <c r="AJ57" s="22">
        <v>3.5375958502541101E-9</v>
      </c>
      <c r="AK57" s="22">
        <v>1.05166950557229E-10</v>
      </c>
      <c r="AL57" s="23">
        <v>1.05166950557229E-10</v>
      </c>
      <c r="AM57" s="39">
        <v>2.75474621092906E-9</v>
      </c>
      <c r="AN57" s="22">
        <v>2.75474621092906E-9</v>
      </c>
      <c r="AO57" s="22">
        <v>2.75474621092906E-9</v>
      </c>
      <c r="AP57" s="23">
        <v>2.75474621092906E-9</v>
      </c>
      <c r="AQ57" s="39">
        <v>5.6617372703471802E-12</v>
      </c>
      <c r="AR57" s="22">
        <v>5.6617372703471802E-12</v>
      </c>
      <c r="AS57" s="22">
        <v>1.4093720819469399E-12</v>
      </c>
      <c r="AT57" s="23">
        <v>1.4093720819469399E-12</v>
      </c>
      <c r="AU57" s="39">
        <v>3.5375958502541101E-9</v>
      </c>
      <c r="AV57" s="22">
        <v>3.5375958502541101E-9</v>
      </c>
      <c r="AW57" s="22">
        <v>1.05166950557229E-10</v>
      </c>
      <c r="AX57" s="23">
        <v>1.05166950557229E-10</v>
      </c>
    </row>
    <row r="58" spans="1:50" x14ac:dyDescent="0.25">
      <c r="B58" s="2" t="s">
        <v>52</v>
      </c>
      <c r="C58" s="39">
        <v>1.0000000003545699</v>
      </c>
      <c r="D58" s="22">
        <v>1.0000000003545699</v>
      </c>
      <c r="E58" s="22">
        <v>1.0000000003545699</v>
      </c>
      <c r="F58" s="23">
        <v>1.0000000003545699</v>
      </c>
      <c r="G58" s="39">
        <v>0.99999967083959695</v>
      </c>
      <c r="H58" s="22">
        <v>0.99999967083959695</v>
      </c>
      <c r="I58" s="22">
        <v>0.99999931761251604</v>
      </c>
      <c r="J58" s="23">
        <v>0.99999931761251604</v>
      </c>
      <c r="K58" s="39">
        <v>1.00000000094872</v>
      </c>
      <c r="L58" s="22">
        <v>1.00000000094872</v>
      </c>
      <c r="M58" s="22">
        <v>0.99999997240798399</v>
      </c>
      <c r="N58" s="23">
        <v>0.99999997240798399</v>
      </c>
      <c r="O58" s="39">
        <v>1.0000000003545699</v>
      </c>
      <c r="P58" s="22">
        <v>1.0000000003545699</v>
      </c>
      <c r="Q58" s="22">
        <v>1.0000000003545699</v>
      </c>
      <c r="R58" s="23">
        <v>1.0000000003545699</v>
      </c>
      <c r="S58" s="39">
        <v>0.99999967083959695</v>
      </c>
      <c r="T58" s="22">
        <v>0.99999967083959695</v>
      </c>
      <c r="U58" s="22">
        <v>0.99999931761251604</v>
      </c>
      <c r="V58" s="23">
        <v>0.99999931761251604</v>
      </c>
      <c r="W58" s="39">
        <v>1.00000000094872</v>
      </c>
      <c r="X58" s="22">
        <v>1.00000000094872</v>
      </c>
      <c r="Y58" s="22">
        <v>0.99999997240798399</v>
      </c>
      <c r="Z58" s="23">
        <v>0.99999997240798399</v>
      </c>
      <c r="AA58" s="39">
        <v>1.0000000003545699</v>
      </c>
      <c r="AB58" s="22">
        <v>1.0000000003545699</v>
      </c>
      <c r="AC58" s="22">
        <v>1.0000000003545699</v>
      </c>
      <c r="AD58" s="23">
        <v>1.0000000003545699</v>
      </c>
      <c r="AE58" s="39">
        <v>0.99999967083959695</v>
      </c>
      <c r="AF58" s="22">
        <v>0.99999967083959695</v>
      </c>
      <c r="AG58" s="22">
        <v>0.99999931761251604</v>
      </c>
      <c r="AH58" s="23">
        <v>0.99999931761251604</v>
      </c>
      <c r="AI58" s="39">
        <v>1.00000000094872</v>
      </c>
      <c r="AJ58" s="22">
        <v>1.00000000094872</v>
      </c>
      <c r="AK58" s="22">
        <v>0.99999997240798399</v>
      </c>
      <c r="AL58" s="23">
        <v>0.99999997240798399</v>
      </c>
      <c r="AM58" s="39">
        <v>1.0000000003545699</v>
      </c>
      <c r="AN58" s="22">
        <v>1.0000000003545699</v>
      </c>
      <c r="AO58" s="22">
        <v>1.0000000003545699</v>
      </c>
      <c r="AP58" s="23">
        <v>1.0000000003545699</v>
      </c>
      <c r="AQ58" s="39">
        <v>0.99999967083959695</v>
      </c>
      <c r="AR58" s="22">
        <v>0.99999967083959695</v>
      </c>
      <c r="AS58" s="22">
        <v>0.99999931761251604</v>
      </c>
      <c r="AT58" s="23">
        <v>0.99999931761251604</v>
      </c>
      <c r="AU58" s="39">
        <v>1.00000000094872</v>
      </c>
      <c r="AV58" s="22">
        <v>1.00000000094872</v>
      </c>
      <c r="AW58" s="22">
        <v>0.99999997240798399</v>
      </c>
      <c r="AX58" s="23">
        <v>0.99999997240798399</v>
      </c>
    </row>
    <row r="59" spans="1:50" x14ac:dyDescent="0.25">
      <c r="B59" s="2" t="s">
        <v>53</v>
      </c>
      <c r="C59" s="39">
        <v>-5.0183049893348695E-7</v>
      </c>
      <c r="D59" s="22">
        <v>-5.0183049893348695E-7</v>
      </c>
      <c r="E59" s="22">
        <v>-5.0183049893348695E-7</v>
      </c>
      <c r="F59" s="23">
        <v>-5.0183049893348695E-7</v>
      </c>
      <c r="G59" s="39">
        <v>2.5408238550994602E-3</v>
      </c>
      <c r="H59" s="22">
        <v>2.5408238550994602E-3</v>
      </c>
      <c r="I59" s="22">
        <v>1.34519585241009E-2</v>
      </c>
      <c r="J59" s="23">
        <v>1.34519585241009E-2</v>
      </c>
      <c r="K59" s="39">
        <v>-4.2460672879940401E-6</v>
      </c>
      <c r="L59" s="22">
        <v>-4.2460672879940401E-6</v>
      </c>
      <c r="M59" s="22">
        <v>-1.10402872120829E-4</v>
      </c>
      <c r="N59" s="23">
        <v>-1.10402872120829E-4</v>
      </c>
      <c r="O59" s="39">
        <v>-5.0183049893348695E-7</v>
      </c>
      <c r="P59" s="22">
        <v>-5.0183049893348695E-7</v>
      </c>
      <c r="Q59" s="22">
        <v>-5.0183049893348695E-7</v>
      </c>
      <c r="R59" s="23">
        <v>-5.0183049893348695E-7</v>
      </c>
      <c r="S59" s="39">
        <v>2.5408238550994602E-3</v>
      </c>
      <c r="T59" s="22">
        <v>2.5408238550994602E-3</v>
      </c>
      <c r="U59" s="22">
        <v>1.34519585241009E-2</v>
      </c>
      <c r="V59" s="23">
        <v>1.34519585241009E-2</v>
      </c>
      <c r="W59" s="39">
        <v>-4.2460672879940401E-6</v>
      </c>
      <c r="X59" s="22">
        <v>-4.2460672879940401E-6</v>
      </c>
      <c r="Y59" s="22">
        <v>-1.10402872120829E-4</v>
      </c>
      <c r="Z59" s="23">
        <v>-1.10402872120829E-4</v>
      </c>
      <c r="AA59" s="39">
        <v>-5.0183049893348695E-7</v>
      </c>
      <c r="AB59" s="22">
        <v>-5.0183049893348695E-7</v>
      </c>
      <c r="AC59" s="22">
        <v>-5.0183049893348695E-7</v>
      </c>
      <c r="AD59" s="23">
        <v>-5.0183049893348695E-7</v>
      </c>
      <c r="AE59" s="39">
        <v>2.5408238550994602E-3</v>
      </c>
      <c r="AF59" s="22">
        <v>2.5408238550994602E-3</v>
      </c>
      <c r="AG59" s="22">
        <v>1.34519585241009E-2</v>
      </c>
      <c r="AH59" s="23">
        <v>1.34519585241009E-2</v>
      </c>
      <c r="AI59" s="39">
        <v>-4.2460672879940401E-6</v>
      </c>
      <c r="AJ59" s="22">
        <v>-4.2460672879940401E-6</v>
      </c>
      <c r="AK59" s="22">
        <v>-1.10402872120829E-4</v>
      </c>
      <c r="AL59" s="23">
        <v>-1.10402872120829E-4</v>
      </c>
      <c r="AM59" s="39">
        <v>-5.0183049893348695E-7</v>
      </c>
      <c r="AN59" s="22">
        <v>-5.0183049893348695E-7</v>
      </c>
      <c r="AO59" s="22">
        <v>-5.0183049893348695E-7</v>
      </c>
      <c r="AP59" s="23">
        <v>-5.0183049893348695E-7</v>
      </c>
      <c r="AQ59" s="39">
        <v>2.5408238550994602E-3</v>
      </c>
      <c r="AR59" s="22">
        <v>2.5408238550994602E-3</v>
      </c>
      <c r="AS59" s="22">
        <v>1.34519585241009E-2</v>
      </c>
      <c r="AT59" s="23">
        <v>1.34519585241009E-2</v>
      </c>
      <c r="AU59" s="39">
        <v>-4.2460672879940401E-6</v>
      </c>
      <c r="AV59" s="22">
        <v>-4.2460672879940401E-6</v>
      </c>
      <c r="AW59" s="22">
        <v>-1.10402872120829E-4</v>
      </c>
      <c r="AX59" s="23">
        <v>-1.10402872120829E-4</v>
      </c>
    </row>
    <row r="60" spans="1:50" x14ac:dyDescent="0.25">
      <c r="A60" s="1" t="s">
        <v>73</v>
      </c>
      <c r="B60" s="2" t="s">
        <v>51</v>
      </c>
      <c r="C60" s="39">
        <v>11.216180865688001</v>
      </c>
      <c r="D60" s="22">
        <v>11.1773912348545</v>
      </c>
      <c r="E60" s="22">
        <v>10.4160213568038</v>
      </c>
      <c r="F60" s="23">
        <v>11.292421690334599</v>
      </c>
      <c r="G60" s="39">
        <v>9.7351211365838903</v>
      </c>
      <c r="H60" s="22">
        <v>10.408433197894301</v>
      </c>
      <c r="I60" s="22">
        <v>11.6251883903424</v>
      </c>
      <c r="J60" s="23">
        <v>12.560153071612101</v>
      </c>
      <c r="K60" s="39">
        <v>7.2185848698220196</v>
      </c>
      <c r="L60" s="22">
        <v>8.7472790422053492</v>
      </c>
      <c r="M60" s="22">
        <v>8.3534618847027797</v>
      </c>
      <c r="N60" s="23">
        <v>9.8574295034801995</v>
      </c>
      <c r="O60" s="39">
        <v>13.231307736774101</v>
      </c>
      <c r="P60" s="22">
        <v>13.665564028538499</v>
      </c>
      <c r="Q60" s="22">
        <v>12.7431055820496</v>
      </c>
      <c r="R60" s="23">
        <v>12.268874530118</v>
      </c>
      <c r="S60" s="39">
        <v>12.7861210252359</v>
      </c>
      <c r="T60" s="22">
        <v>13.9698071182432</v>
      </c>
      <c r="U60" s="22">
        <v>14.350685456842401</v>
      </c>
      <c r="V60" s="23">
        <v>14.635683448941201</v>
      </c>
      <c r="W60" s="39">
        <v>9.2457391082706</v>
      </c>
      <c r="X60" s="22">
        <v>11.235989460434901</v>
      </c>
      <c r="Y60" s="22">
        <v>11.501385452203399</v>
      </c>
      <c r="Z60" s="23">
        <v>11.7604065394627</v>
      </c>
      <c r="AA60" s="39">
        <v>23.7219277585524</v>
      </c>
      <c r="AB60" s="22">
        <v>23.3989834514473</v>
      </c>
      <c r="AC60" s="22">
        <v>22.433894630412201</v>
      </c>
      <c r="AD60" s="23">
        <v>23.591193173212801</v>
      </c>
      <c r="AE60" s="39">
        <v>18.625199603812501</v>
      </c>
      <c r="AF60" s="22">
        <v>21.602090794410799</v>
      </c>
      <c r="AG60" s="22">
        <v>22.7269427664563</v>
      </c>
      <c r="AH60" s="23">
        <v>23.448050709158899</v>
      </c>
      <c r="AI60" s="39">
        <v>11.572255339929599</v>
      </c>
      <c r="AJ60" s="22">
        <v>13.4004782122809</v>
      </c>
      <c r="AK60" s="22">
        <v>14.9905153555833</v>
      </c>
      <c r="AL60" s="23">
        <v>19.112103684578098</v>
      </c>
      <c r="AM60" s="39">
        <v>36.060648451786101</v>
      </c>
      <c r="AN60" s="22">
        <v>42.211254846831999</v>
      </c>
      <c r="AO60" s="22">
        <v>50.821566086953098</v>
      </c>
      <c r="AP60" s="23">
        <v>61.098024545704803</v>
      </c>
      <c r="AQ60" s="39">
        <v>25.992580949815402</v>
      </c>
      <c r="AR60" s="22">
        <v>34.236022371578301</v>
      </c>
      <c r="AS60" s="22">
        <v>41.391892219760102</v>
      </c>
      <c r="AT60" s="23">
        <v>43.095479771230103</v>
      </c>
      <c r="AU60" s="39">
        <v>11.7561373409333</v>
      </c>
      <c r="AV60" s="22">
        <v>13.6561614858238</v>
      </c>
      <c r="AW60" s="22">
        <v>16.813904896550302</v>
      </c>
      <c r="AX60" s="23">
        <v>23.907143217646698</v>
      </c>
    </row>
    <row r="61" spans="1:50" x14ac:dyDescent="0.25">
      <c r="B61" s="2" t="s">
        <v>52</v>
      </c>
      <c r="C61" s="39">
        <v>0.99743666520707797</v>
      </c>
      <c r="D61" s="22">
        <v>0.99770898422230803</v>
      </c>
      <c r="E61" s="22">
        <v>0.99955020515582804</v>
      </c>
      <c r="F61" s="23">
        <v>0.99889249254895895</v>
      </c>
      <c r="G61" s="39">
        <v>1.0000038080537601</v>
      </c>
      <c r="H61" s="22">
        <v>0.99885250123073899</v>
      </c>
      <c r="I61" s="22">
        <v>0.99724986950118999</v>
      </c>
      <c r="J61" s="23">
        <v>0.99561134482159297</v>
      </c>
      <c r="K61" s="39">
        <v>1.0018125120413599</v>
      </c>
      <c r="L61" s="22">
        <v>1.00121612441993</v>
      </c>
      <c r="M61" s="22">
        <v>1.0017823287930201</v>
      </c>
      <c r="N61" s="23">
        <v>0.99845133821674803</v>
      </c>
      <c r="O61" s="39">
        <v>0.99605336208423501</v>
      </c>
      <c r="P61" s="22">
        <v>0.996378511986038</v>
      </c>
      <c r="Q61" s="22">
        <v>0.997975815622129</v>
      </c>
      <c r="R61" s="23">
        <v>0.99907984956817297</v>
      </c>
      <c r="S61" s="39">
        <v>0.99803333119107596</v>
      </c>
      <c r="T61" s="22">
        <v>0.99829839171601298</v>
      </c>
      <c r="U61" s="22">
        <v>0.99763822061431595</v>
      </c>
      <c r="V61" s="23">
        <v>0.99652089996226501</v>
      </c>
      <c r="W61" s="39">
        <v>1.00079772541612</v>
      </c>
      <c r="X61" s="22">
        <v>0.999411794711632</v>
      </c>
      <c r="Y61" s="22">
        <v>1.0003391129977599</v>
      </c>
      <c r="Z61" s="23">
        <v>1.00041150795784</v>
      </c>
      <c r="AA61" s="39">
        <v>0.99323189319688798</v>
      </c>
      <c r="AB61" s="22">
        <v>0.99452254834810405</v>
      </c>
      <c r="AC61" s="22">
        <v>0.99555239477750701</v>
      </c>
      <c r="AD61" s="23">
        <v>0.99546653434627597</v>
      </c>
      <c r="AE61" s="39">
        <v>0.99556197223851794</v>
      </c>
      <c r="AF61" s="22">
        <v>0.99461979512552601</v>
      </c>
      <c r="AG61" s="22">
        <v>0.99357372504674601</v>
      </c>
      <c r="AH61" s="23">
        <v>0.99124642375050598</v>
      </c>
      <c r="AI61" s="39">
        <v>1.0016706949562899</v>
      </c>
      <c r="AJ61" s="22">
        <v>0.99954231402910598</v>
      </c>
      <c r="AK61" s="22">
        <v>0.99772764035022099</v>
      </c>
      <c r="AL61" s="23">
        <v>0.99453137784557799</v>
      </c>
      <c r="AM61" s="39">
        <v>0.983610288022018</v>
      </c>
      <c r="AN61" s="22">
        <v>0.98413548371829596</v>
      </c>
      <c r="AO61" s="22">
        <v>0.98326710835836395</v>
      </c>
      <c r="AP61" s="23">
        <v>0.97782248679384398</v>
      </c>
      <c r="AQ61" s="39">
        <v>0.99175479972256197</v>
      </c>
      <c r="AR61" s="22">
        <v>0.98791338471002599</v>
      </c>
      <c r="AS61" s="22">
        <v>0.98624977228367705</v>
      </c>
      <c r="AT61" s="23">
        <v>0.98379211898708696</v>
      </c>
      <c r="AU61" s="39">
        <v>1.00258598818625</v>
      </c>
      <c r="AV61" s="22">
        <v>1.00077376374726</v>
      </c>
      <c r="AW61" s="22">
        <v>0.99757106596039202</v>
      </c>
      <c r="AX61" s="23">
        <v>0.99253853172400897</v>
      </c>
    </row>
    <row r="62" spans="1:50" x14ac:dyDescent="0.25">
      <c r="B62" s="2" t="s">
        <v>53</v>
      </c>
      <c r="C62" s="39">
        <v>-172.29581168054401</v>
      </c>
      <c r="D62" s="22">
        <v>-163.54683530079799</v>
      </c>
      <c r="E62" s="22">
        <v>-160.980648882331</v>
      </c>
      <c r="F62" s="23">
        <v>-140.30589111155501</v>
      </c>
      <c r="G62" s="39">
        <v>-198.45711476432101</v>
      </c>
      <c r="H62" s="22">
        <v>-187.314922455127</v>
      </c>
      <c r="I62" s="22">
        <v>-167.73653966636499</v>
      </c>
      <c r="J62" s="23">
        <v>-146.525276343515</v>
      </c>
      <c r="K62" s="39">
        <v>-251.733840749867</v>
      </c>
      <c r="L62" s="22">
        <v>-216.46987564761301</v>
      </c>
      <c r="M62" s="22">
        <v>-225.71920775192501</v>
      </c>
      <c r="N62" s="23">
        <v>-207.602698088464</v>
      </c>
      <c r="O62" s="39">
        <v>-215.23897716775301</v>
      </c>
      <c r="P62" s="22">
        <v>-202.80606724631301</v>
      </c>
      <c r="Q62" s="22">
        <v>-212.42391967795101</v>
      </c>
      <c r="R62" s="23">
        <v>-220.79121910295899</v>
      </c>
      <c r="S62" s="39">
        <v>-223.663200365856</v>
      </c>
      <c r="T62" s="22">
        <v>-202.35378155294501</v>
      </c>
      <c r="U62" s="22">
        <v>-198.892127271704</v>
      </c>
      <c r="V62" s="23">
        <v>-208.634423530557</v>
      </c>
      <c r="W62" s="39">
        <v>-266.75444422823199</v>
      </c>
      <c r="X62" s="22">
        <v>-247.90050349839501</v>
      </c>
      <c r="Y62" s="22">
        <v>-238.838829386084</v>
      </c>
      <c r="Z62" s="23">
        <v>-246.280763193544</v>
      </c>
      <c r="AA62" s="39">
        <v>-188.05529509441399</v>
      </c>
      <c r="AB62" s="22">
        <v>-211.44469270232801</v>
      </c>
      <c r="AC62" s="22">
        <v>-257.67201832902703</v>
      </c>
      <c r="AD62" s="23">
        <v>-267.22784424845099</v>
      </c>
      <c r="AE62" s="39">
        <v>-223.93864978229001</v>
      </c>
      <c r="AF62" s="22">
        <v>-228.65361145304399</v>
      </c>
      <c r="AG62" s="22">
        <v>-263.58411613790201</v>
      </c>
      <c r="AH62" s="23">
        <v>-303.53260863417501</v>
      </c>
      <c r="AI62" s="39">
        <v>-239.05968682172801</v>
      </c>
      <c r="AJ62" s="22">
        <v>-251.84060646601799</v>
      </c>
      <c r="AK62" s="22">
        <v>-255.36101606515601</v>
      </c>
      <c r="AL62" s="23">
        <v>-246.99304067268599</v>
      </c>
      <c r="AM62" s="39">
        <v>-242.03671908610301</v>
      </c>
      <c r="AN62" s="22">
        <v>-245.68044304381601</v>
      </c>
      <c r="AO62" s="22">
        <v>-257.13021922690598</v>
      </c>
      <c r="AP62" s="23">
        <v>-280.01250837185898</v>
      </c>
      <c r="AQ62" s="39">
        <v>-213.66655983385101</v>
      </c>
      <c r="AR62" s="22">
        <v>-190.65070960736401</v>
      </c>
      <c r="AS62" s="22">
        <v>-173.98633552241699</v>
      </c>
      <c r="AT62" s="23">
        <v>-215.24253701848801</v>
      </c>
      <c r="AU62" s="39">
        <v>-248.74838754803301</v>
      </c>
      <c r="AV62" s="22">
        <v>-263.99345139954698</v>
      </c>
      <c r="AW62" s="22">
        <v>-259.94921442773898</v>
      </c>
      <c r="AX62" s="23">
        <v>-236.00513509585301</v>
      </c>
    </row>
    <row r="63" spans="1:50" x14ac:dyDescent="0.25">
      <c r="A63" s="1" t="s">
        <v>74</v>
      </c>
      <c r="B63" s="2" t="s">
        <v>51</v>
      </c>
      <c r="C63" s="39">
        <v>1.07124118129754</v>
      </c>
      <c r="D63" s="22">
        <v>1.29584009045118</v>
      </c>
      <c r="E63" s="22">
        <v>1.5486052498751499</v>
      </c>
      <c r="F63" s="23">
        <v>2.0189504983433699</v>
      </c>
      <c r="G63" s="39">
        <v>0.94267248608106802</v>
      </c>
      <c r="H63" s="22">
        <v>1.2194465114477999</v>
      </c>
      <c r="I63" s="22">
        <v>1.4501112348951799</v>
      </c>
      <c r="J63" s="23">
        <v>1.91273709871227</v>
      </c>
      <c r="K63" s="39">
        <v>0.96089554812636802</v>
      </c>
      <c r="L63" s="22">
        <v>1.2500464918804</v>
      </c>
      <c r="M63" s="22">
        <v>1.4698933784927699</v>
      </c>
      <c r="N63" s="23">
        <v>1.9639484035456101</v>
      </c>
      <c r="O63" s="39">
        <v>1.0656075178150699</v>
      </c>
      <c r="P63" s="22">
        <v>1.3061402160870399</v>
      </c>
      <c r="Q63" s="22">
        <v>1.56843425102384</v>
      </c>
      <c r="R63" s="23">
        <v>2.0431822311363699</v>
      </c>
      <c r="S63" s="39">
        <v>0.93103573260307004</v>
      </c>
      <c r="T63" s="22">
        <v>1.2214035190307</v>
      </c>
      <c r="U63" s="22">
        <v>1.4689410189087899</v>
      </c>
      <c r="V63" s="23">
        <v>1.9509275486365301</v>
      </c>
      <c r="W63" s="39">
        <v>0.94992847783435197</v>
      </c>
      <c r="X63" s="22">
        <v>1.2418896578413301</v>
      </c>
      <c r="Y63" s="22">
        <v>1.48098236224561</v>
      </c>
      <c r="Z63" s="23">
        <v>1.98951878697999</v>
      </c>
      <c r="AA63" s="39">
        <v>1.0695456648928201</v>
      </c>
      <c r="AB63" s="22">
        <v>1.31047922515747</v>
      </c>
      <c r="AC63" s="22">
        <v>1.5528252219532801</v>
      </c>
      <c r="AD63" s="23">
        <v>2.0227609802213702</v>
      </c>
      <c r="AE63" s="39">
        <v>0.93567705185449701</v>
      </c>
      <c r="AF63" s="22">
        <v>1.22413117968284</v>
      </c>
      <c r="AG63" s="22">
        <v>1.45838312795013</v>
      </c>
      <c r="AH63" s="23">
        <v>1.9207450733436999</v>
      </c>
      <c r="AI63" s="39">
        <v>0.95519914154194696</v>
      </c>
      <c r="AJ63" s="22">
        <v>1.2462118644961599</v>
      </c>
      <c r="AK63" s="22">
        <v>1.4798837537140599</v>
      </c>
      <c r="AL63" s="23">
        <v>1.9756494689364801</v>
      </c>
      <c r="AM63" s="39">
        <v>1.08227641864832</v>
      </c>
      <c r="AN63" s="22">
        <v>1.3127723718400499</v>
      </c>
      <c r="AO63" s="22">
        <v>1.53990013526576</v>
      </c>
      <c r="AP63" s="23">
        <v>2.0068469268137101</v>
      </c>
      <c r="AQ63" s="39">
        <v>0.93434278638231805</v>
      </c>
      <c r="AR63" s="22">
        <v>1.2382464883720801</v>
      </c>
      <c r="AS63" s="22">
        <v>1.4745814915754101</v>
      </c>
      <c r="AT63" s="23">
        <v>1.93588956112358</v>
      </c>
      <c r="AU63" s="39">
        <v>0.95521394457752296</v>
      </c>
      <c r="AV63" s="22">
        <v>1.2618732872484899</v>
      </c>
      <c r="AW63" s="22">
        <v>1.4707823781306999</v>
      </c>
      <c r="AX63" s="23">
        <v>1.96600206045718</v>
      </c>
    </row>
    <row r="64" spans="1:50" x14ac:dyDescent="0.25">
      <c r="B64" s="2" t="s">
        <v>52</v>
      </c>
      <c r="C64" s="39">
        <v>0.97543482322850095</v>
      </c>
      <c r="D64" s="22">
        <v>0.97845218733246997</v>
      </c>
      <c r="E64" s="22">
        <v>0.97370086406255796</v>
      </c>
      <c r="F64" s="23">
        <v>0.96650982377930805</v>
      </c>
      <c r="G64" s="39">
        <v>0.95916370607613199</v>
      </c>
      <c r="H64" s="22">
        <v>0.97429380695287204</v>
      </c>
      <c r="I64" s="22">
        <v>0.97455310538978301</v>
      </c>
      <c r="J64" s="23">
        <v>0.97080621278305301</v>
      </c>
      <c r="K64" s="39">
        <v>0.96208691037406202</v>
      </c>
      <c r="L64" s="22">
        <v>0.97407952126789099</v>
      </c>
      <c r="M64" s="22">
        <v>0.97492412991955102</v>
      </c>
      <c r="N64" s="23">
        <v>0.96606614968905602</v>
      </c>
      <c r="O64" s="39">
        <v>0.97790436269391201</v>
      </c>
      <c r="P64" s="22">
        <v>0.97803044812663298</v>
      </c>
      <c r="Q64" s="22">
        <v>0.97411528370043698</v>
      </c>
      <c r="R64" s="23">
        <v>0.96721321123465398</v>
      </c>
      <c r="S64" s="39">
        <v>0.96670323861627805</v>
      </c>
      <c r="T64" s="22">
        <v>0.97712287548080001</v>
      </c>
      <c r="U64" s="22">
        <v>0.97496156312042903</v>
      </c>
      <c r="V64" s="23">
        <v>0.97109953381476799</v>
      </c>
      <c r="W64" s="39">
        <v>0.96891328177241198</v>
      </c>
      <c r="X64" s="22">
        <v>0.97736858725432896</v>
      </c>
      <c r="Y64" s="22">
        <v>0.97455137501726397</v>
      </c>
      <c r="Z64" s="23">
        <v>0.96619387303909399</v>
      </c>
      <c r="AA64" s="39">
        <v>0.97618892558550396</v>
      </c>
      <c r="AB64" s="22">
        <v>0.976449393410042</v>
      </c>
      <c r="AC64" s="22">
        <v>0.97567637235515403</v>
      </c>
      <c r="AD64" s="23">
        <v>0.96905803160605397</v>
      </c>
      <c r="AE64" s="39">
        <v>0.96377098268722605</v>
      </c>
      <c r="AF64" s="22">
        <v>0.97599275714800904</v>
      </c>
      <c r="AG64" s="22">
        <v>0.97511083877619098</v>
      </c>
      <c r="AH64" s="23">
        <v>0.97212250661084598</v>
      </c>
      <c r="AI64" s="39">
        <v>0.96570121350325899</v>
      </c>
      <c r="AJ64" s="22">
        <v>0.97564733635992795</v>
      </c>
      <c r="AK64" s="22">
        <v>0.97492530355762397</v>
      </c>
      <c r="AL64" s="23">
        <v>0.96637432337766205</v>
      </c>
      <c r="AM64" s="39">
        <v>0.97029444147033606</v>
      </c>
      <c r="AN64" s="22">
        <v>0.97559708855830596</v>
      </c>
      <c r="AO64" s="22">
        <v>0.97437054617037699</v>
      </c>
      <c r="AP64" s="23">
        <v>0.96787539718956594</v>
      </c>
      <c r="AQ64" s="39">
        <v>0.96462406424031899</v>
      </c>
      <c r="AR64" s="22">
        <v>0.96982926321290497</v>
      </c>
      <c r="AS64" s="22">
        <v>0.96928071327091003</v>
      </c>
      <c r="AT64" s="23">
        <v>0.96758339131230797</v>
      </c>
      <c r="AU64" s="39">
        <v>0.96569201404525895</v>
      </c>
      <c r="AV64" s="22">
        <v>0.96899818530778403</v>
      </c>
      <c r="AW64" s="22">
        <v>0.97462108236422895</v>
      </c>
      <c r="AX64" s="23">
        <v>0.96546326607229704</v>
      </c>
    </row>
    <row r="65" spans="1:50" x14ac:dyDescent="0.25">
      <c r="B65" s="2" t="s">
        <v>53</v>
      </c>
      <c r="C65" s="39">
        <v>-394.64503465209401</v>
      </c>
      <c r="D65" s="22">
        <v>-410.56578632713303</v>
      </c>
      <c r="E65" s="22">
        <v>-417.50191108583198</v>
      </c>
      <c r="F65" s="23">
        <v>-440.12932554063201</v>
      </c>
      <c r="G65" s="39">
        <v>-378.79127943366399</v>
      </c>
      <c r="H65" s="22">
        <v>-407.52951373421399</v>
      </c>
      <c r="I65" s="22">
        <v>-416.56900539412698</v>
      </c>
      <c r="J65" s="23">
        <v>-445.68093917821801</v>
      </c>
      <c r="K65" s="39">
        <v>-381.67659653862</v>
      </c>
      <c r="L65" s="22">
        <v>-408.366330649811</v>
      </c>
      <c r="M65" s="22">
        <v>-418.65251803212601</v>
      </c>
      <c r="N65" s="23">
        <v>-447.54179214444298</v>
      </c>
      <c r="O65" s="39">
        <v>-395.10926841838</v>
      </c>
      <c r="P65" s="22">
        <v>-414.018579440515</v>
      </c>
      <c r="Q65" s="22">
        <v>-420.93061766350502</v>
      </c>
      <c r="R65" s="23">
        <v>-441.52621923700502</v>
      </c>
      <c r="S65" s="39">
        <v>-378.66700455058799</v>
      </c>
      <c r="T65" s="22">
        <v>-411.276906793845</v>
      </c>
      <c r="U65" s="22">
        <v>-418.53527380489101</v>
      </c>
      <c r="V65" s="23">
        <v>-444.16197325273203</v>
      </c>
      <c r="W65" s="39">
        <v>-381.770061319776</v>
      </c>
      <c r="X65" s="22">
        <v>-411.05588530129</v>
      </c>
      <c r="Y65" s="22">
        <v>-417.65793163562199</v>
      </c>
      <c r="Z65" s="23">
        <v>-447.00562384233302</v>
      </c>
      <c r="AA65" s="39">
        <v>-392.60053650706601</v>
      </c>
      <c r="AB65" s="22">
        <v>-410.07739095064198</v>
      </c>
      <c r="AC65" s="22">
        <v>-417.34646280360403</v>
      </c>
      <c r="AD65" s="23">
        <v>-436.486060349078</v>
      </c>
      <c r="AE65" s="39">
        <v>-375.22683540922498</v>
      </c>
      <c r="AF65" s="22">
        <v>-406.94390374632599</v>
      </c>
      <c r="AG65" s="22">
        <v>-416.978670208967</v>
      </c>
      <c r="AH65" s="23">
        <v>-442.312700753733</v>
      </c>
      <c r="AI65" s="39">
        <v>-378.84041687617997</v>
      </c>
      <c r="AJ65" s="22">
        <v>-408.76288811648902</v>
      </c>
      <c r="AK65" s="22">
        <v>-416.60847592085901</v>
      </c>
      <c r="AL65" s="23">
        <v>-444.75236614860898</v>
      </c>
      <c r="AM65" s="39">
        <v>-392.192082105346</v>
      </c>
      <c r="AN65" s="22">
        <v>-409.97493968712803</v>
      </c>
      <c r="AO65" s="22">
        <v>-413.22810909662297</v>
      </c>
      <c r="AP65" s="23">
        <v>-433.15361512973101</v>
      </c>
      <c r="AQ65" s="39">
        <v>-374.441098501574</v>
      </c>
      <c r="AR65" s="22">
        <v>-404.45633817356099</v>
      </c>
      <c r="AS65" s="22">
        <v>-413.83969475883498</v>
      </c>
      <c r="AT65" s="23">
        <v>-437.41973671727999</v>
      </c>
      <c r="AU65" s="39">
        <v>-379.03721775821202</v>
      </c>
      <c r="AV65" s="22">
        <v>-405.899809422457</v>
      </c>
      <c r="AW65" s="22">
        <v>-414.13441224082197</v>
      </c>
      <c r="AX65" s="23">
        <v>-440.76049196932001</v>
      </c>
    </row>
    <row r="66" spans="1:50" x14ac:dyDescent="0.25">
      <c r="A66" s="1" t="s">
        <v>75</v>
      </c>
      <c r="B66" s="2" t="s">
        <v>51</v>
      </c>
      <c r="C66" s="39">
        <v>1.11891791712405</v>
      </c>
      <c r="D66" s="22">
        <v>2.0499788084708799</v>
      </c>
      <c r="E66" s="22">
        <v>3.7928589972031599</v>
      </c>
      <c r="F66" s="23">
        <v>6.1651266402870704</v>
      </c>
      <c r="G66" s="39">
        <v>1.7338286483713601</v>
      </c>
      <c r="H66" s="22">
        <v>2.30019569072013</v>
      </c>
      <c r="I66" s="22">
        <v>2.6153592874040501</v>
      </c>
      <c r="J66" s="23">
        <v>3.6870489717669899</v>
      </c>
      <c r="K66" s="39">
        <v>1.8705044714333301</v>
      </c>
      <c r="L66" s="22">
        <v>2.6481385360717802</v>
      </c>
      <c r="M66" s="22">
        <v>3.2941891221312498</v>
      </c>
      <c r="N66" s="23">
        <v>3.6650995294884101</v>
      </c>
      <c r="O66" s="39">
        <v>1.22617652514708</v>
      </c>
      <c r="P66" s="22">
        <v>1.9940969163131601</v>
      </c>
      <c r="Q66" s="22">
        <v>3.83106305822034</v>
      </c>
      <c r="R66" s="23">
        <v>5.9008223036906697</v>
      </c>
      <c r="S66" s="39">
        <v>1.6791544903134199</v>
      </c>
      <c r="T66" s="22">
        <v>2.0601168950718698</v>
      </c>
      <c r="U66" s="22">
        <v>2.29936989111701</v>
      </c>
      <c r="V66" s="23">
        <v>3.37370789180819</v>
      </c>
      <c r="W66" s="39">
        <v>1.9267105643399201</v>
      </c>
      <c r="X66" s="22">
        <v>2.5648686624301398</v>
      </c>
      <c r="Y66" s="22">
        <v>3.1164638985517898</v>
      </c>
      <c r="Z66" s="23">
        <v>3.5421752798010999</v>
      </c>
      <c r="AA66" s="39">
        <v>1.3527290808719099</v>
      </c>
      <c r="AB66" s="22">
        <v>2.2316611009438199</v>
      </c>
      <c r="AC66" s="22">
        <v>4.0325462559502796</v>
      </c>
      <c r="AD66" s="23">
        <v>6.8121198758478503</v>
      </c>
      <c r="AE66" s="39">
        <v>1.8455640043987001</v>
      </c>
      <c r="AF66" s="22">
        <v>2.4499234272568202</v>
      </c>
      <c r="AG66" s="22">
        <v>2.5998860741677099</v>
      </c>
      <c r="AH66" s="23">
        <v>3.6691992629761399</v>
      </c>
      <c r="AI66" s="39">
        <v>2.1075407828797101</v>
      </c>
      <c r="AJ66" s="22">
        <v>2.6787891998827602</v>
      </c>
      <c r="AK66" s="22">
        <v>3.3104855114402998</v>
      </c>
      <c r="AL66" s="23">
        <v>3.7064955349572202</v>
      </c>
      <c r="AM66" s="39">
        <v>1.69388239766858</v>
      </c>
      <c r="AN66" s="22">
        <v>2.7621696934194699</v>
      </c>
      <c r="AO66" s="22">
        <v>5.5739338003909698</v>
      </c>
      <c r="AP66" s="23">
        <v>10.6717290764899</v>
      </c>
      <c r="AQ66" s="39">
        <v>2.1279586702673798</v>
      </c>
      <c r="AR66" s="22">
        <v>2.9380871880654702</v>
      </c>
      <c r="AS66" s="22">
        <v>3.4950337108530301</v>
      </c>
      <c r="AT66" s="23">
        <v>5.0733658259683603</v>
      </c>
      <c r="AU66" s="39">
        <v>2.1909139889664302</v>
      </c>
      <c r="AV66" s="22">
        <v>2.8575147928332898</v>
      </c>
      <c r="AW66" s="22">
        <v>3.3973726753842901</v>
      </c>
      <c r="AX66" s="23">
        <v>4.0611230747285001</v>
      </c>
    </row>
    <row r="67" spans="1:50" x14ac:dyDescent="0.25">
      <c r="B67" s="2" t="s">
        <v>52</v>
      </c>
      <c r="C67" s="39">
        <v>1.02645914736493</v>
      </c>
      <c r="D67" s="22">
        <v>1.01819426519692</v>
      </c>
      <c r="E67" s="22">
        <v>1.0085013427332199</v>
      </c>
      <c r="F67" s="23">
        <v>0.998609869067284</v>
      </c>
      <c r="G67" s="39">
        <v>1.0126256801361599</v>
      </c>
      <c r="H67" s="22">
        <v>1.0112942924419399</v>
      </c>
      <c r="I67" s="22">
        <v>1.01180532460697</v>
      </c>
      <c r="J67" s="23">
        <v>1.00792056510094</v>
      </c>
      <c r="K67" s="39">
        <v>1.01723435325738</v>
      </c>
      <c r="L67" s="22">
        <v>1.0126636063291301</v>
      </c>
      <c r="M67" s="22">
        <v>1.00959928304971</v>
      </c>
      <c r="N67" s="23">
        <v>1.00858590035</v>
      </c>
      <c r="O67" s="39">
        <v>1.0190920805588899</v>
      </c>
      <c r="P67" s="22">
        <v>1.0143876017596301</v>
      </c>
      <c r="Q67" s="22">
        <v>1.00540543603885</v>
      </c>
      <c r="R67" s="23">
        <v>1.0018076094420301</v>
      </c>
      <c r="S67" s="39">
        <v>1.01426665316019</v>
      </c>
      <c r="T67" s="22">
        <v>1.01522488486175</v>
      </c>
      <c r="U67" s="22">
        <v>1.0163675625937201</v>
      </c>
      <c r="V67" s="23">
        <v>1.0123292814992</v>
      </c>
      <c r="W67" s="39">
        <v>1.01486879123595</v>
      </c>
      <c r="X67" s="22">
        <v>1.01146968027561</v>
      </c>
      <c r="Y67" s="22">
        <v>1.0097428036004401</v>
      </c>
      <c r="Z67" s="23">
        <v>1.0086024974516099</v>
      </c>
      <c r="AA67" s="39">
        <v>1.0168676696260801</v>
      </c>
      <c r="AB67" s="22">
        <v>1.0139869652606199</v>
      </c>
      <c r="AC67" s="22">
        <v>1.00772086929487</v>
      </c>
      <c r="AD67" s="23">
        <v>1.00186610235131</v>
      </c>
      <c r="AE67" s="39">
        <v>1.01002438159203</v>
      </c>
      <c r="AF67" s="22">
        <v>1.01042488745574</v>
      </c>
      <c r="AG67" s="22">
        <v>1.0123143929354901</v>
      </c>
      <c r="AH67" s="23">
        <v>1.0100270554345201</v>
      </c>
      <c r="AI67" s="39">
        <v>1.00874474849449</v>
      </c>
      <c r="AJ67" s="22">
        <v>1.00611073518537</v>
      </c>
      <c r="AK67" s="22">
        <v>1.0047241011044801</v>
      </c>
      <c r="AL67" s="23">
        <v>1.0045225248683001</v>
      </c>
      <c r="AM67" s="39">
        <v>1.0124577316514201</v>
      </c>
      <c r="AN67" s="22">
        <v>1.0114289333158899</v>
      </c>
      <c r="AO67" s="22">
        <v>1.0063963088226899</v>
      </c>
      <c r="AP67" s="23">
        <v>1.0017604273210501</v>
      </c>
      <c r="AQ67" s="39">
        <v>1.0095384552322699</v>
      </c>
      <c r="AR67" s="22">
        <v>1.0094928328288899</v>
      </c>
      <c r="AS67" s="22">
        <v>1.00948054509328</v>
      </c>
      <c r="AT67" s="23">
        <v>1.00927649347061</v>
      </c>
      <c r="AU67" s="39">
        <v>1.00937218695322</v>
      </c>
      <c r="AV67" s="22">
        <v>1.0078328562582299</v>
      </c>
      <c r="AW67" s="22">
        <v>1.00729613669905</v>
      </c>
      <c r="AX67" s="23">
        <v>1.0072887511634401</v>
      </c>
    </row>
    <row r="68" spans="1:50" x14ac:dyDescent="0.25">
      <c r="B68" s="2" t="s">
        <v>53</v>
      </c>
      <c r="C68" s="39">
        <v>-212.600810855807</v>
      </c>
      <c r="D68" s="22">
        <v>-252.12718992376699</v>
      </c>
      <c r="E68" s="22">
        <v>-249.04246132440599</v>
      </c>
      <c r="F68" s="23">
        <v>-245.61581144333101</v>
      </c>
      <c r="G68" s="39">
        <v>-227.69397828628701</v>
      </c>
      <c r="H68" s="22">
        <v>-211.40818510299101</v>
      </c>
      <c r="I68" s="22">
        <v>-208.670156894809</v>
      </c>
      <c r="J68" s="23">
        <v>-217.340474134685</v>
      </c>
      <c r="K68" s="39">
        <v>-186.71487569433799</v>
      </c>
      <c r="L68" s="22">
        <v>-177.057323442956</v>
      </c>
      <c r="M68" s="22">
        <v>-183.68913540907101</v>
      </c>
      <c r="N68" s="23">
        <v>-179.055121823782</v>
      </c>
      <c r="O68" s="39">
        <v>-220.161517365534</v>
      </c>
      <c r="P68" s="22">
        <v>-259.22565050177201</v>
      </c>
      <c r="Q68" s="22">
        <v>-263.29461146061499</v>
      </c>
      <c r="R68" s="23">
        <v>-261.72958027300899</v>
      </c>
      <c r="S68" s="39">
        <v>-215.560322446377</v>
      </c>
      <c r="T68" s="22">
        <v>-210.99742079734199</v>
      </c>
      <c r="U68" s="22">
        <v>-214.129171565782</v>
      </c>
      <c r="V68" s="23">
        <v>-217.225125671066</v>
      </c>
      <c r="W68" s="39">
        <v>-180.05584082593199</v>
      </c>
      <c r="X68" s="22">
        <v>-176.04812531287999</v>
      </c>
      <c r="Y68" s="22">
        <v>-185.28929290467599</v>
      </c>
      <c r="Z68" s="23">
        <v>-180.58938220738</v>
      </c>
      <c r="AA68" s="39">
        <v>-243.504064180939</v>
      </c>
      <c r="AB68" s="22">
        <v>-296.89084389214003</v>
      </c>
      <c r="AC68" s="22">
        <v>-313.469472047105</v>
      </c>
      <c r="AD68" s="23">
        <v>-320.636698782211</v>
      </c>
      <c r="AE68" s="39">
        <v>-236.60908479327301</v>
      </c>
      <c r="AF68" s="22">
        <v>-231.57413253518101</v>
      </c>
      <c r="AG68" s="22">
        <v>-247.02207004226199</v>
      </c>
      <c r="AH68" s="23">
        <v>-267.46030751799299</v>
      </c>
      <c r="AI68" s="39">
        <v>-196.657657042734</v>
      </c>
      <c r="AJ68" s="22">
        <v>-198.85114972353199</v>
      </c>
      <c r="AK68" s="22">
        <v>-212.39873117971601</v>
      </c>
      <c r="AL68" s="23">
        <v>-218.106133722121</v>
      </c>
      <c r="AM68" s="39">
        <v>-316.57742375107199</v>
      </c>
      <c r="AN68" s="22">
        <v>-391.31146737646498</v>
      </c>
      <c r="AO68" s="22">
        <v>-402.64183888774602</v>
      </c>
      <c r="AP68" s="23">
        <v>-373.75124445819898</v>
      </c>
      <c r="AQ68" s="39">
        <v>-265.93461966541798</v>
      </c>
      <c r="AR68" s="22">
        <v>-267.86717881450602</v>
      </c>
      <c r="AS68" s="22">
        <v>-282.807188826127</v>
      </c>
      <c r="AT68" s="23">
        <v>-308.71197207825702</v>
      </c>
      <c r="AU68" s="39">
        <v>-210.467288579848</v>
      </c>
      <c r="AV68" s="22">
        <v>-202.848991942673</v>
      </c>
      <c r="AW68" s="22">
        <v>-221.52639072239799</v>
      </c>
      <c r="AX68" s="23">
        <v>-229.20330192355399</v>
      </c>
    </row>
    <row r="69" spans="1:50" x14ac:dyDescent="0.25">
      <c r="A69" s="1" t="s">
        <v>76</v>
      </c>
      <c r="B69" s="2" t="s">
        <v>51</v>
      </c>
      <c r="C69" s="39">
        <v>3.5987993710110399E-12</v>
      </c>
      <c r="D69" s="22">
        <v>3.5987993710110399E-12</v>
      </c>
      <c r="E69" s="22">
        <v>3.5987993710110399E-12</v>
      </c>
      <c r="F69" s="23">
        <v>3.5987993710110399E-12</v>
      </c>
      <c r="G69" s="39">
        <v>2.0628546043950001E-11</v>
      </c>
      <c r="H69" s="22">
        <v>2.0628546043950001E-11</v>
      </c>
      <c r="I69" s="22">
        <v>2.0628546043950001E-11</v>
      </c>
      <c r="J69" s="23">
        <v>2.0628546043950001E-11</v>
      </c>
      <c r="K69" s="39">
        <v>5.7178873999709601E-11</v>
      </c>
      <c r="L69" s="22">
        <v>5.7178873999709601E-11</v>
      </c>
      <c r="M69" s="22">
        <v>5.7178873999709601E-11</v>
      </c>
      <c r="N69" s="23">
        <v>5.7178873999709601E-11</v>
      </c>
      <c r="O69" s="39">
        <v>3.5987993710110399E-12</v>
      </c>
      <c r="P69" s="22">
        <v>3.5987993710110399E-12</v>
      </c>
      <c r="Q69" s="22">
        <v>3.5987993710110399E-12</v>
      </c>
      <c r="R69" s="23">
        <v>3.5987993710110399E-12</v>
      </c>
      <c r="S69" s="39">
        <v>2.0628546043950001E-11</v>
      </c>
      <c r="T69" s="22">
        <v>2.0628546043950001E-11</v>
      </c>
      <c r="U69" s="22">
        <v>2.0628546043950001E-11</v>
      </c>
      <c r="V69" s="23">
        <v>2.0628546043950001E-11</v>
      </c>
      <c r="W69" s="39">
        <v>5.7178873999709601E-11</v>
      </c>
      <c r="X69" s="22">
        <v>5.7178873999709601E-11</v>
      </c>
      <c r="Y69" s="22">
        <v>5.7178873999709601E-11</v>
      </c>
      <c r="Z69" s="23">
        <v>5.7178873999709601E-11</v>
      </c>
      <c r="AA69" s="39">
        <v>3.5987993710110399E-12</v>
      </c>
      <c r="AB69" s="22">
        <v>3.5987993710110399E-12</v>
      </c>
      <c r="AC69" s="22">
        <v>3.5987993710110399E-12</v>
      </c>
      <c r="AD69" s="23">
        <v>3.5987993710110399E-12</v>
      </c>
      <c r="AE69" s="39">
        <v>2.0628546043950001E-11</v>
      </c>
      <c r="AF69" s="22">
        <v>2.0628546043950001E-11</v>
      </c>
      <c r="AG69" s="22">
        <v>2.0628546043950001E-11</v>
      </c>
      <c r="AH69" s="23">
        <v>2.0628546043950001E-11</v>
      </c>
      <c r="AI69" s="39">
        <v>5.7178873999709601E-11</v>
      </c>
      <c r="AJ69" s="22">
        <v>5.7178873999709601E-11</v>
      </c>
      <c r="AK69" s="22">
        <v>5.7178873999709601E-11</v>
      </c>
      <c r="AL69" s="23">
        <v>5.7178873999709601E-11</v>
      </c>
      <c r="AM69" s="39">
        <v>3.5987993710110399E-12</v>
      </c>
      <c r="AN69" s="22">
        <v>3.5987993710110399E-12</v>
      </c>
      <c r="AO69" s="22">
        <v>3.5987993710110399E-12</v>
      </c>
      <c r="AP69" s="23">
        <v>3.5987993710110399E-12</v>
      </c>
      <c r="AQ69" s="39">
        <v>2.0628546043950001E-11</v>
      </c>
      <c r="AR69" s="22">
        <v>2.0628546043950001E-11</v>
      </c>
      <c r="AS69" s="22">
        <v>2.0628546043950001E-11</v>
      </c>
      <c r="AT69" s="23">
        <v>2.0628546043950001E-11</v>
      </c>
      <c r="AU69" s="39">
        <v>5.7178873999709601E-11</v>
      </c>
      <c r="AV69" s="22">
        <v>5.7178873999709601E-11</v>
      </c>
      <c r="AW69" s="22">
        <v>5.7178873999709601E-11</v>
      </c>
      <c r="AX69" s="23">
        <v>5.7178873999709601E-11</v>
      </c>
    </row>
    <row r="70" spans="1:50" x14ac:dyDescent="0.25">
      <c r="B70" s="2" t="s">
        <v>52</v>
      </c>
      <c r="C70" s="39">
        <v>0.999999792256826</v>
      </c>
      <c r="D70" s="22">
        <v>0.999999792256826</v>
      </c>
      <c r="E70" s="22">
        <v>0.999999792256826</v>
      </c>
      <c r="F70" s="23">
        <v>0.999999792256826</v>
      </c>
      <c r="G70" s="39">
        <v>1.0000000622373599</v>
      </c>
      <c r="H70" s="22">
        <v>1.0000000622373599</v>
      </c>
      <c r="I70" s="22">
        <v>1.0000000622373599</v>
      </c>
      <c r="J70" s="23">
        <v>1.0000000622373599</v>
      </c>
      <c r="K70" s="39">
        <v>1.0000001612121401</v>
      </c>
      <c r="L70" s="22">
        <v>1.0000001612121401</v>
      </c>
      <c r="M70" s="22">
        <v>1.0000001612121401</v>
      </c>
      <c r="N70" s="23">
        <v>1.0000001612121401</v>
      </c>
      <c r="O70" s="39">
        <v>0.999999792256826</v>
      </c>
      <c r="P70" s="22">
        <v>0.999999792256826</v>
      </c>
      <c r="Q70" s="22">
        <v>0.999999792256826</v>
      </c>
      <c r="R70" s="23">
        <v>0.999999792256826</v>
      </c>
      <c r="S70" s="39">
        <v>1.0000000622373599</v>
      </c>
      <c r="T70" s="22">
        <v>1.0000000622373599</v>
      </c>
      <c r="U70" s="22">
        <v>1.0000000622373599</v>
      </c>
      <c r="V70" s="23">
        <v>1.0000000622373599</v>
      </c>
      <c r="W70" s="39">
        <v>1.0000001612121401</v>
      </c>
      <c r="X70" s="22">
        <v>1.0000001612121401</v>
      </c>
      <c r="Y70" s="22">
        <v>1.0000001612121401</v>
      </c>
      <c r="Z70" s="23">
        <v>1.0000001612121401</v>
      </c>
      <c r="AA70" s="39">
        <v>0.999999792256826</v>
      </c>
      <c r="AB70" s="22">
        <v>0.999999792256826</v>
      </c>
      <c r="AC70" s="22">
        <v>0.999999792256826</v>
      </c>
      <c r="AD70" s="23">
        <v>0.999999792256826</v>
      </c>
      <c r="AE70" s="39">
        <v>1.0000000622373599</v>
      </c>
      <c r="AF70" s="22">
        <v>1.0000000622373599</v>
      </c>
      <c r="AG70" s="22">
        <v>1.0000000622373599</v>
      </c>
      <c r="AH70" s="23">
        <v>1.0000000622373599</v>
      </c>
      <c r="AI70" s="39">
        <v>1.0000001612121401</v>
      </c>
      <c r="AJ70" s="22">
        <v>1.0000001612121401</v>
      </c>
      <c r="AK70" s="22">
        <v>1.0000001612121401</v>
      </c>
      <c r="AL70" s="23">
        <v>1.0000001612121401</v>
      </c>
      <c r="AM70" s="39">
        <v>0.999999792256826</v>
      </c>
      <c r="AN70" s="22">
        <v>0.999999792256826</v>
      </c>
      <c r="AO70" s="22">
        <v>0.999999792256826</v>
      </c>
      <c r="AP70" s="23">
        <v>0.999999792256826</v>
      </c>
      <c r="AQ70" s="39">
        <v>1.0000000622373599</v>
      </c>
      <c r="AR70" s="22">
        <v>1.0000000622373599</v>
      </c>
      <c r="AS70" s="22">
        <v>1.0000000622373599</v>
      </c>
      <c r="AT70" s="23">
        <v>1.0000000622373599</v>
      </c>
      <c r="AU70" s="39">
        <v>1.0000001612121401</v>
      </c>
      <c r="AV70" s="22">
        <v>1.0000001612121401</v>
      </c>
      <c r="AW70" s="22">
        <v>1.0000001612121401</v>
      </c>
      <c r="AX70" s="23">
        <v>1.0000001612121401</v>
      </c>
    </row>
    <row r="71" spans="1:50" x14ac:dyDescent="0.25">
      <c r="B71" s="2" t="s">
        <v>53</v>
      </c>
      <c r="C71" s="39">
        <v>1.0420798729491301E-3</v>
      </c>
      <c r="D71" s="22">
        <v>1.0420798729491301E-3</v>
      </c>
      <c r="E71" s="22">
        <v>1.0420798729491301E-3</v>
      </c>
      <c r="F71" s="23">
        <v>1.0420798729491301E-3</v>
      </c>
      <c r="G71" s="39">
        <v>7.6413780886142003E-4</v>
      </c>
      <c r="H71" s="22">
        <v>7.6413780886142003E-4</v>
      </c>
      <c r="I71" s="22">
        <v>7.6413780886142003E-4</v>
      </c>
      <c r="J71" s="23">
        <v>7.6413780886142003E-4</v>
      </c>
      <c r="K71" s="39">
        <v>-3.15530242360751E-4</v>
      </c>
      <c r="L71" s="22">
        <v>-3.15530242360751E-4</v>
      </c>
      <c r="M71" s="22">
        <v>-3.15530242360751E-4</v>
      </c>
      <c r="N71" s="23">
        <v>-3.15530242360751E-4</v>
      </c>
      <c r="O71" s="39">
        <v>1.0420798729491301E-3</v>
      </c>
      <c r="P71" s="22">
        <v>1.0420798729491301E-3</v>
      </c>
      <c r="Q71" s="22">
        <v>1.0420798729491301E-3</v>
      </c>
      <c r="R71" s="23">
        <v>1.0420798729491301E-3</v>
      </c>
      <c r="S71" s="39">
        <v>7.6413780886142003E-4</v>
      </c>
      <c r="T71" s="22">
        <v>7.6413780886142003E-4</v>
      </c>
      <c r="U71" s="22">
        <v>7.6413780886142003E-4</v>
      </c>
      <c r="V71" s="23">
        <v>7.6413780886142003E-4</v>
      </c>
      <c r="W71" s="39">
        <v>-3.15530242360751E-4</v>
      </c>
      <c r="X71" s="22">
        <v>-3.15530242360751E-4</v>
      </c>
      <c r="Y71" s="22">
        <v>-3.15530242360751E-4</v>
      </c>
      <c r="Z71" s="23">
        <v>-3.15530242360751E-4</v>
      </c>
      <c r="AA71" s="39">
        <v>1.0420798729491301E-3</v>
      </c>
      <c r="AB71" s="22">
        <v>1.0420798729491301E-3</v>
      </c>
      <c r="AC71" s="22">
        <v>1.0420798729491301E-3</v>
      </c>
      <c r="AD71" s="23">
        <v>1.0420798729491301E-3</v>
      </c>
      <c r="AE71" s="39">
        <v>7.6413780886142003E-4</v>
      </c>
      <c r="AF71" s="22">
        <v>7.6413780886142003E-4</v>
      </c>
      <c r="AG71" s="22">
        <v>7.6413780886142003E-4</v>
      </c>
      <c r="AH71" s="23">
        <v>7.6413780886142003E-4</v>
      </c>
      <c r="AI71" s="39">
        <v>-3.15530242360751E-4</v>
      </c>
      <c r="AJ71" s="22">
        <v>-3.15530242360751E-4</v>
      </c>
      <c r="AK71" s="22">
        <v>-3.15530242360751E-4</v>
      </c>
      <c r="AL71" s="23">
        <v>-3.15530242360751E-4</v>
      </c>
      <c r="AM71" s="39">
        <v>1.0420798729491301E-3</v>
      </c>
      <c r="AN71" s="22">
        <v>1.0420798729491301E-3</v>
      </c>
      <c r="AO71" s="22">
        <v>1.0420798729491301E-3</v>
      </c>
      <c r="AP71" s="23">
        <v>1.0420798729491301E-3</v>
      </c>
      <c r="AQ71" s="39">
        <v>7.6413780886142003E-4</v>
      </c>
      <c r="AR71" s="22">
        <v>7.6413780886142003E-4</v>
      </c>
      <c r="AS71" s="22">
        <v>7.6413780886142003E-4</v>
      </c>
      <c r="AT71" s="23">
        <v>7.6413780886142003E-4</v>
      </c>
      <c r="AU71" s="39">
        <v>-3.15530242360751E-4</v>
      </c>
      <c r="AV71" s="22">
        <v>-3.15530242360751E-4</v>
      </c>
      <c r="AW71" s="22">
        <v>-3.15530242360751E-4</v>
      </c>
      <c r="AX71" s="23">
        <v>-3.15530242360751E-4</v>
      </c>
    </row>
    <row r="72" spans="1:50" x14ac:dyDescent="0.25">
      <c r="A72" s="1" t="s">
        <v>77</v>
      </c>
      <c r="B72" s="2" t="s">
        <v>51</v>
      </c>
      <c r="C72" s="39">
        <v>16.130822172240599</v>
      </c>
      <c r="D72" s="22">
        <v>16.671985135068301</v>
      </c>
      <c r="E72" s="22">
        <v>18.4403592242275</v>
      </c>
      <c r="F72" s="23">
        <v>19.876585757868899</v>
      </c>
      <c r="G72" s="39">
        <v>15.5408655100548</v>
      </c>
      <c r="H72" s="22">
        <v>17.104437340327198</v>
      </c>
      <c r="I72" s="22">
        <v>19.1251768485273</v>
      </c>
      <c r="J72" s="23">
        <v>21.532144207124201</v>
      </c>
      <c r="K72" s="39">
        <v>13.8394655674749</v>
      </c>
      <c r="L72" s="22">
        <v>15.521026658874099</v>
      </c>
      <c r="M72" s="22">
        <v>16.486121069694299</v>
      </c>
      <c r="N72" s="23">
        <v>17.628716766207798</v>
      </c>
      <c r="O72" s="39">
        <v>19.9891264571934</v>
      </c>
      <c r="P72" s="22">
        <v>22.719362662413499</v>
      </c>
      <c r="Q72" s="22">
        <v>23.761904760766502</v>
      </c>
      <c r="R72" s="23" t="s">
        <v>48</v>
      </c>
      <c r="S72" s="39">
        <v>19.922576232592</v>
      </c>
      <c r="T72" s="22">
        <v>26.2631578946337</v>
      </c>
      <c r="U72" s="22" t="s">
        <v>48</v>
      </c>
      <c r="V72" s="23" t="s">
        <v>48</v>
      </c>
      <c r="W72" s="39">
        <v>16.674492767550301</v>
      </c>
      <c r="X72" s="22">
        <v>22.590909087419099</v>
      </c>
      <c r="Y72" s="22">
        <v>24.9499999996357</v>
      </c>
      <c r="Z72" s="23">
        <v>26.2631578946337</v>
      </c>
      <c r="AA72" s="39" t="s">
        <v>48</v>
      </c>
      <c r="AB72" s="22" t="s">
        <v>48</v>
      </c>
      <c r="AC72" s="22" t="s">
        <v>48</v>
      </c>
      <c r="AD72" s="23" t="s">
        <v>48</v>
      </c>
      <c r="AE72" s="39">
        <v>25.891570062562501</v>
      </c>
      <c r="AF72" s="22">
        <v>29.3529411764654</v>
      </c>
      <c r="AG72" s="22" t="s">
        <v>48</v>
      </c>
      <c r="AH72" s="23" t="s">
        <v>48</v>
      </c>
      <c r="AI72" s="39">
        <v>22.720232732097301</v>
      </c>
      <c r="AJ72" s="22">
        <v>35.571428571428498</v>
      </c>
      <c r="AK72" s="22" t="s">
        <v>48</v>
      </c>
      <c r="AL72" s="23" t="s">
        <v>48</v>
      </c>
      <c r="AM72" s="39" t="s">
        <v>48</v>
      </c>
      <c r="AN72" s="22" t="s">
        <v>48</v>
      </c>
      <c r="AO72" s="22" t="s">
        <v>48</v>
      </c>
      <c r="AP72" s="23" t="s">
        <v>48</v>
      </c>
      <c r="AQ72" s="39">
        <v>19.6890032790234</v>
      </c>
      <c r="AR72" s="22">
        <v>19.959999957180401</v>
      </c>
      <c r="AS72" s="22" t="s">
        <v>48</v>
      </c>
      <c r="AT72" s="23" t="s">
        <v>48</v>
      </c>
      <c r="AU72" s="39">
        <v>17.1737648498938</v>
      </c>
      <c r="AV72" s="22">
        <v>19.988452105530701</v>
      </c>
      <c r="AW72" s="22">
        <v>21.729532001182498</v>
      </c>
      <c r="AX72" s="23">
        <v>23.238095236215699</v>
      </c>
    </row>
    <row r="73" spans="1:50" x14ac:dyDescent="0.25">
      <c r="B73" s="2" t="s">
        <v>52</v>
      </c>
      <c r="C73" s="39">
        <v>0.96779371896918998</v>
      </c>
      <c r="D73" s="22">
        <v>0.96711589332204495</v>
      </c>
      <c r="E73" s="22">
        <v>0.63175428258434896</v>
      </c>
      <c r="F73" s="23">
        <v>0.63923150447086297</v>
      </c>
      <c r="G73" s="39">
        <v>0.982699317400761</v>
      </c>
      <c r="H73" s="22">
        <v>0.62999549523714204</v>
      </c>
      <c r="I73" s="22">
        <v>0.57550490801110599</v>
      </c>
      <c r="J73" s="23">
        <v>0.64301631701064799</v>
      </c>
      <c r="K73" s="39">
        <v>0.98002346442742205</v>
      </c>
      <c r="L73" s="22">
        <v>0.63448535658308503</v>
      </c>
      <c r="M73" s="22">
        <v>0.71517426472611501</v>
      </c>
      <c r="N73" s="23">
        <v>0.73586482487228699</v>
      </c>
      <c r="O73" s="39">
        <v>0.633600756166384</v>
      </c>
      <c r="P73" s="22">
        <v>0.63447508864638102</v>
      </c>
      <c r="Q73" s="22">
        <v>9.3700570649391901E-86</v>
      </c>
      <c r="R73" s="23" t="s">
        <v>48</v>
      </c>
      <c r="S73" s="39">
        <v>0.971151171380634</v>
      </c>
      <c r="T73" s="22">
        <v>0</v>
      </c>
      <c r="U73" s="22" t="s">
        <v>48</v>
      </c>
      <c r="V73" s="23" t="s">
        <v>48</v>
      </c>
      <c r="W73" s="39">
        <v>0.96638043949798003</v>
      </c>
      <c r="X73" s="22">
        <v>3.4244560580985399E-12</v>
      </c>
      <c r="Y73" s="22">
        <v>9.22653479760815E-86</v>
      </c>
      <c r="Z73" s="23">
        <v>9.0619383630795194E-86</v>
      </c>
      <c r="AA73" s="39" t="s">
        <v>48</v>
      </c>
      <c r="AB73" s="22" t="s">
        <v>48</v>
      </c>
      <c r="AC73" s="22" t="s">
        <v>48</v>
      </c>
      <c r="AD73" s="23" t="s">
        <v>48</v>
      </c>
      <c r="AE73" s="39">
        <v>3.3653058515949002E-222</v>
      </c>
      <c r="AF73" s="22">
        <v>0</v>
      </c>
      <c r="AG73" s="22" t="s">
        <v>48</v>
      </c>
      <c r="AH73" s="23" t="s">
        <v>48</v>
      </c>
      <c r="AI73" s="39">
        <v>0.63333207599592301</v>
      </c>
      <c r="AJ73" s="22">
        <v>7.6579166640437103E-18</v>
      </c>
      <c r="AK73" s="22" t="s">
        <v>48</v>
      </c>
      <c r="AL73" s="23" t="s">
        <v>48</v>
      </c>
      <c r="AM73" s="39" t="s">
        <v>48</v>
      </c>
      <c r="AN73" s="22" t="s">
        <v>48</v>
      </c>
      <c r="AO73" s="22" t="s">
        <v>48</v>
      </c>
      <c r="AP73" s="23" t="s">
        <v>48</v>
      </c>
      <c r="AQ73" s="39">
        <v>6.1689950847314797E-218</v>
      </c>
      <c r="AR73" s="22">
        <v>0</v>
      </c>
      <c r="AS73" s="22" t="s">
        <v>48</v>
      </c>
      <c r="AT73" s="23" t="s">
        <v>48</v>
      </c>
      <c r="AU73" s="39">
        <v>0.97296797372327504</v>
      </c>
      <c r="AV73" s="22">
        <v>0.63546283209930998</v>
      </c>
      <c r="AW73" s="22">
        <v>0.63441172790425304</v>
      </c>
      <c r="AX73" s="23">
        <v>2.2779508015063999E-4</v>
      </c>
    </row>
    <row r="74" spans="1:50" x14ac:dyDescent="0.25">
      <c r="B74" s="2" t="s">
        <v>53</v>
      </c>
      <c r="C74" s="39">
        <v>-352.63028167544002</v>
      </c>
      <c r="D74" s="22">
        <v>-368.96052823654298</v>
      </c>
      <c r="E74" s="22">
        <v>-346.363662382293</v>
      </c>
      <c r="F74" s="23">
        <v>-338.45779294635702</v>
      </c>
      <c r="G74" s="39">
        <v>-389.801021290265</v>
      </c>
      <c r="H74" s="22">
        <v>-390.98498974757803</v>
      </c>
      <c r="I74" s="22">
        <v>-350.168545620256</v>
      </c>
      <c r="J74" s="23">
        <v>-317.347233513525</v>
      </c>
      <c r="K74" s="39">
        <v>-351.77653986914299</v>
      </c>
      <c r="L74" s="22">
        <v>-339.37721354106299</v>
      </c>
      <c r="M74" s="22">
        <v>-342.12544500126398</v>
      </c>
      <c r="N74" s="23">
        <v>-324.09265891484802</v>
      </c>
      <c r="O74" s="39">
        <v>-477.37067450556998</v>
      </c>
      <c r="P74" s="22">
        <v>-490.36017171433502</v>
      </c>
      <c r="Q74" s="22">
        <v>-515.66426575912703</v>
      </c>
      <c r="R74" s="23" t="s">
        <v>48</v>
      </c>
      <c r="S74" s="39">
        <v>-577.49432031705203</v>
      </c>
      <c r="T74" s="22">
        <v>-538.593643832162</v>
      </c>
      <c r="U74" s="22" t="s">
        <v>48</v>
      </c>
      <c r="V74" s="23" t="s">
        <v>48</v>
      </c>
      <c r="W74" s="39">
        <v>-559.27749112839604</v>
      </c>
      <c r="X74" s="22">
        <v>-495.16945964712602</v>
      </c>
      <c r="Y74" s="22">
        <v>-503.22246107128802</v>
      </c>
      <c r="Z74" s="23">
        <v>-502.15858711801201</v>
      </c>
      <c r="AA74" s="39" t="s">
        <v>48</v>
      </c>
      <c r="AB74" s="22" t="s">
        <v>48</v>
      </c>
      <c r="AC74" s="22" t="s">
        <v>48</v>
      </c>
      <c r="AD74" s="23" t="s">
        <v>48</v>
      </c>
      <c r="AE74" s="39">
        <v>-743.74938573219004</v>
      </c>
      <c r="AF74" s="22">
        <v>-849.81958249975798</v>
      </c>
      <c r="AG74" s="22" t="s">
        <v>48</v>
      </c>
      <c r="AH74" s="23" t="s">
        <v>48</v>
      </c>
      <c r="AI74" s="39">
        <v>-735.16851191683804</v>
      </c>
      <c r="AJ74" s="22">
        <v>-639.51859980471704</v>
      </c>
      <c r="AK74" s="22" t="s">
        <v>48</v>
      </c>
      <c r="AL74" s="23" t="s">
        <v>48</v>
      </c>
      <c r="AM74" s="39" t="s">
        <v>48</v>
      </c>
      <c r="AN74" s="22" t="s">
        <v>48</v>
      </c>
      <c r="AO74" s="22" t="s">
        <v>48</v>
      </c>
      <c r="AP74" s="23" t="s">
        <v>48</v>
      </c>
      <c r="AQ74" s="39">
        <v>-366.02853865254701</v>
      </c>
      <c r="AR74" s="22">
        <v>-400.86139304938501</v>
      </c>
      <c r="AS74" s="22" t="s">
        <v>48</v>
      </c>
      <c r="AT74" s="23" t="s">
        <v>48</v>
      </c>
      <c r="AU74" s="39">
        <v>-454.34819156510201</v>
      </c>
      <c r="AV74" s="22">
        <v>-429.09832825956198</v>
      </c>
      <c r="AW74" s="22">
        <v>-419.31410673141397</v>
      </c>
      <c r="AX74" s="23">
        <v>-418.87498627489498</v>
      </c>
    </row>
    <row r="75" spans="1:50" x14ac:dyDescent="0.25">
      <c r="A75" s="1" t="s">
        <v>78</v>
      </c>
      <c r="B75" s="2" t="s">
        <v>51</v>
      </c>
      <c r="C75" s="39">
        <v>6.9825738656401901</v>
      </c>
      <c r="D75" s="22">
        <v>7.40990248285084</v>
      </c>
      <c r="E75" s="22">
        <v>8.1428937800295795</v>
      </c>
      <c r="F75" s="23">
        <v>8.7731925452403292</v>
      </c>
      <c r="G75" s="39">
        <v>6.3268720916808299</v>
      </c>
      <c r="H75" s="22">
        <v>7.1668674934562899</v>
      </c>
      <c r="I75" s="22">
        <v>7.6136221883271498</v>
      </c>
      <c r="J75" s="23">
        <v>9.3563488002711299</v>
      </c>
      <c r="K75" s="39">
        <v>6.5418348497173398</v>
      </c>
      <c r="L75" s="22">
        <v>7.2236622430117201</v>
      </c>
      <c r="M75" s="22">
        <v>7.4778697008336401</v>
      </c>
      <c r="N75" s="23">
        <v>8.3432980359091395</v>
      </c>
      <c r="O75" s="39">
        <v>7.3146505489514499</v>
      </c>
      <c r="P75" s="22">
        <v>7.8093244215332103</v>
      </c>
      <c r="Q75" s="22">
        <v>8.6767923742330808</v>
      </c>
      <c r="R75" s="23">
        <v>9.7923988145121807</v>
      </c>
      <c r="S75" s="39">
        <v>7.1373150640248104</v>
      </c>
      <c r="T75" s="22">
        <v>7.9552715639707197</v>
      </c>
      <c r="U75" s="22">
        <v>8.2004455297843393</v>
      </c>
      <c r="V75" s="23">
        <v>10.0230531652957</v>
      </c>
      <c r="W75" s="39">
        <v>7.1486014552266299</v>
      </c>
      <c r="X75" s="22">
        <v>7.8164456803970301</v>
      </c>
      <c r="Y75" s="22">
        <v>8.3075285034059192</v>
      </c>
      <c r="Z75" s="23">
        <v>9.2098915373292307</v>
      </c>
      <c r="AA75" s="39">
        <v>7.4537205760170204</v>
      </c>
      <c r="AB75" s="22">
        <v>8.5099805212531301</v>
      </c>
      <c r="AC75" s="22">
        <v>9.3302710720842903</v>
      </c>
      <c r="AD75" s="23">
        <v>12.395680377823</v>
      </c>
      <c r="AE75" s="39">
        <v>7.4228670160841101</v>
      </c>
      <c r="AF75" s="22">
        <v>8.0171108070848796</v>
      </c>
      <c r="AG75" s="22">
        <v>9.4398532444796501</v>
      </c>
      <c r="AH75" s="23">
        <v>12.633201208196001</v>
      </c>
      <c r="AI75" s="39">
        <v>6.9945061714437502</v>
      </c>
      <c r="AJ75" s="22">
        <v>7.7674457282019898</v>
      </c>
      <c r="AK75" s="22">
        <v>9.4168074107813808</v>
      </c>
      <c r="AL75" s="23">
        <v>12.6019275070727</v>
      </c>
      <c r="AM75" s="39">
        <v>7.3917040638803302</v>
      </c>
      <c r="AN75" s="22">
        <v>7.9820672281447402</v>
      </c>
      <c r="AO75" s="22">
        <v>9.1061982304376894</v>
      </c>
      <c r="AP75" s="23">
        <v>10.7887274658361</v>
      </c>
      <c r="AQ75" s="39">
        <v>7.1242063685597801</v>
      </c>
      <c r="AR75" s="22">
        <v>7.5983039252173299</v>
      </c>
      <c r="AS75" s="22">
        <v>8.5819463229589807</v>
      </c>
      <c r="AT75" s="23">
        <v>10.345500889624599</v>
      </c>
      <c r="AU75" s="39">
        <v>6.7395867502869597</v>
      </c>
      <c r="AV75" s="22">
        <v>7.2478657594481897</v>
      </c>
      <c r="AW75" s="22">
        <v>8.5141464125471593</v>
      </c>
      <c r="AX75" s="23">
        <v>9.5647916026087696</v>
      </c>
    </row>
    <row r="76" spans="1:50" x14ac:dyDescent="0.25">
      <c r="B76" s="2" t="s">
        <v>52</v>
      </c>
      <c r="C76" s="39">
        <v>1.0034366730888</v>
      </c>
      <c r="D76" s="22">
        <v>1.0524217069887301</v>
      </c>
      <c r="E76" s="22">
        <v>1.0573427021575099</v>
      </c>
      <c r="F76" s="23">
        <v>1.06162684091724</v>
      </c>
      <c r="G76" s="39">
        <v>1.00531008803046</v>
      </c>
      <c r="H76" s="22">
        <v>1.0043826884875999</v>
      </c>
      <c r="I76" s="22">
        <v>1.00398566330603</v>
      </c>
      <c r="J76" s="23">
        <v>1.0028303907193401</v>
      </c>
      <c r="K76" s="39">
        <v>1.0021350318303199</v>
      </c>
      <c r="L76" s="22">
        <v>1.0011397031170199</v>
      </c>
      <c r="M76" s="22">
        <v>1.00498229788559</v>
      </c>
      <c r="N76" s="23">
        <v>1.00555571467372</v>
      </c>
      <c r="O76" s="39">
        <v>1.0020626044694001</v>
      </c>
      <c r="P76" s="22">
        <v>1.04992729947993</v>
      </c>
      <c r="Q76" s="22">
        <v>1.05337657306976</v>
      </c>
      <c r="R76" s="23">
        <v>1.05177705997538</v>
      </c>
      <c r="S76" s="39">
        <v>0.99999055293967998</v>
      </c>
      <c r="T76" s="22">
        <v>0.998744937054865</v>
      </c>
      <c r="U76" s="22">
        <v>0.99968253897609005</v>
      </c>
      <c r="V76" s="23">
        <v>0.99911293678249402</v>
      </c>
      <c r="W76" s="39">
        <v>0.99919041446214096</v>
      </c>
      <c r="X76" s="22">
        <v>0.999583390769201</v>
      </c>
      <c r="Y76" s="22">
        <v>1.0012071269216201</v>
      </c>
      <c r="Z76" s="23">
        <v>1.0019494067861701</v>
      </c>
      <c r="AA76" s="39">
        <v>1.00029314890994</v>
      </c>
      <c r="AB76" s="22">
        <v>1.04179440568658</v>
      </c>
      <c r="AC76" s="22">
        <v>1.04739702012227</v>
      </c>
      <c r="AD76" s="23">
        <v>1.04034505456968</v>
      </c>
      <c r="AE76" s="39">
        <v>0.99426856543901299</v>
      </c>
      <c r="AF76" s="22">
        <v>1.03014310744511</v>
      </c>
      <c r="AG76" s="22">
        <v>1.02640681209788</v>
      </c>
      <c r="AH76" s="23">
        <v>1.0238725553224599</v>
      </c>
      <c r="AI76" s="39">
        <v>0.99522795916431805</v>
      </c>
      <c r="AJ76" s="22">
        <v>1.0301286527204001</v>
      </c>
      <c r="AK76" s="22">
        <v>1.02910149022054</v>
      </c>
      <c r="AL76" s="23">
        <v>1.02470035498912</v>
      </c>
      <c r="AM76" s="39">
        <v>0.99689555979653699</v>
      </c>
      <c r="AN76" s="22">
        <v>1.03291004238849</v>
      </c>
      <c r="AO76" s="22">
        <v>1.03531645611262</v>
      </c>
      <c r="AP76" s="23">
        <v>1.0318817299393399</v>
      </c>
      <c r="AQ76" s="39">
        <v>0.99217154121351303</v>
      </c>
      <c r="AR76" s="22">
        <v>1.02444056207214</v>
      </c>
      <c r="AS76" s="22">
        <v>1.0185220443749099</v>
      </c>
      <c r="AT76" s="23">
        <v>1.0208967312344599</v>
      </c>
      <c r="AU76" s="39">
        <v>0.99183734765231002</v>
      </c>
      <c r="AV76" s="22">
        <v>1.0145179727046401</v>
      </c>
      <c r="AW76" s="22">
        <v>1.01227225572711</v>
      </c>
      <c r="AX76" s="23">
        <v>1.0050812157023301</v>
      </c>
    </row>
    <row r="77" spans="1:50" x14ac:dyDescent="0.25">
      <c r="B77" s="2" t="s">
        <v>53</v>
      </c>
      <c r="C77" s="39">
        <v>-357.95085466557202</v>
      </c>
      <c r="D77" s="22">
        <v>-331.61620110408597</v>
      </c>
      <c r="E77" s="22">
        <v>-343.00027445307398</v>
      </c>
      <c r="F77" s="23">
        <v>-345.35629651099401</v>
      </c>
      <c r="G77" s="39">
        <v>-349.99515586200698</v>
      </c>
      <c r="H77" s="22">
        <v>-356.33240346515697</v>
      </c>
      <c r="I77" s="22">
        <v>-379.84166432993197</v>
      </c>
      <c r="J77" s="23">
        <v>-377.44301547557399</v>
      </c>
      <c r="K77" s="39">
        <v>-319.54435440930001</v>
      </c>
      <c r="L77" s="22">
        <v>-324.85318462536998</v>
      </c>
      <c r="M77" s="22">
        <v>-359.32498754017399</v>
      </c>
      <c r="N77" s="23">
        <v>-387.317612219664</v>
      </c>
      <c r="O77" s="39">
        <v>-335.01610825768802</v>
      </c>
      <c r="P77" s="22">
        <v>-303.94006392551699</v>
      </c>
      <c r="Q77" s="22">
        <v>-304.225274355495</v>
      </c>
      <c r="R77" s="23">
        <v>-300.51173517058498</v>
      </c>
      <c r="S77" s="39">
        <v>-337.43285553215497</v>
      </c>
      <c r="T77" s="22">
        <v>-347.83374088279299</v>
      </c>
      <c r="U77" s="22">
        <v>-398.99006737153502</v>
      </c>
      <c r="V77" s="23">
        <v>-375.46318162511199</v>
      </c>
      <c r="W77" s="39">
        <v>-317.830693983608</v>
      </c>
      <c r="X77" s="22">
        <v>-339.37489102019703</v>
      </c>
      <c r="Y77" s="22">
        <v>-359.68913995837499</v>
      </c>
      <c r="Z77" s="23">
        <v>-365.22190864786899</v>
      </c>
      <c r="AA77" s="39">
        <v>-409.64604274623503</v>
      </c>
      <c r="AB77" s="22">
        <v>-413.68006423873902</v>
      </c>
      <c r="AC77" s="22">
        <v>-473.51303384453701</v>
      </c>
      <c r="AD77" s="23">
        <v>-456.39709242541699</v>
      </c>
      <c r="AE77" s="39">
        <v>-406.14718301839798</v>
      </c>
      <c r="AF77" s="22">
        <v>-454.111592819029</v>
      </c>
      <c r="AG77" s="22">
        <v>-494.084665826574</v>
      </c>
      <c r="AH77" s="23">
        <v>-455.92235259233598</v>
      </c>
      <c r="AI77" s="39">
        <v>-445.12316937681999</v>
      </c>
      <c r="AJ77" s="22">
        <v>-476.20938367404</v>
      </c>
      <c r="AK77" s="22">
        <v>-490.74166383290799</v>
      </c>
      <c r="AL77" s="23">
        <v>-471.39966788831902</v>
      </c>
      <c r="AM77" s="39">
        <v>-348.91549790359699</v>
      </c>
      <c r="AN77" s="22">
        <v>-372.01067021479503</v>
      </c>
      <c r="AO77" s="22">
        <v>-390.48636800544801</v>
      </c>
      <c r="AP77" s="23">
        <v>-401.01571463560299</v>
      </c>
      <c r="AQ77" s="39">
        <v>-345.25812288959298</v>
      </c>
      <c r="AR77" s="22">
        <v>-380.13372885885502</v>
      </c>
      <c r="AS77" s="22">
        <v>-388.43196322350298</v>
      </c>
      <c r="AT77" s="23">
        <v>-377.47663822058701</v>
      </c>
      <c r="AU77" s="39">
        <v>-394.40361636913099</v>
      </c>
      <c r="AV77" s="22">
        <v>-447.91669410028601</v>
      </c>
      <c r="AW77" s="22">
        <v>-476.97036622476003</v>
      </c>
      <c r="AX77" s="23">
        <v>-561.91417860058505</v>
      </c>
    </row>
    <row r="78" spans="1:50" x14ac:dyDescent="0.25">
      <c r="A78" s="1" t="s">
        <v>79</v>
      </c>
      <c r="B78" s="2" t="s">
        <v>51</v>
      </c>
      <c r="C78" s="39">
        <v>10.8596239214314</v>
      </c>
      <c r="D78" s="22">
        <v>11.615938742545101</v>
      </c>
      <c r="E78" s="22">
        <v>12.706132462967</v>
      </c>
      <c r="F78" s="23">
        <v>14.863186340422001</v>
      </c>
      <c r="G78" s="39">
        <v>10.2144254935885</v>
      </c>
      <c r="H78" s="22">
        <v>10.981643560584599</v>
      </c>
      <c r="I78" s="22">
        <v>11.9550994340798</v>
      </c>
      <c r="J78" s="23">
        <v>13.530440120588599</v>
      </c>
      <c r="K78" s="39">
        <v>8.9758036360818796</v>
      </c>
      <c r="L78" s="22">
        <v>10.081335274895199</v>
      </c>
      <c r="M78" s="22">
        <v>11.7498412859553</v>
      </c>
      <c r="N78" s="23">
        <v>12.780070920835399</v>
      </c>
      <c r="O78" s="39">
        <v>10.5907521585561</v>
      </c>
      <c r="P78" s="22">
        <v>11.244152631534201</v>
      </c>
      <c r="Q78" s="22">
        <v>12.3363748048752</v>
      </c>
      <c r="R78" s="23">
        <v>14.3669759794413</v>
      </c>
      <c r="S78" s="39">
        <v>9.9702783334637601</v>
      </c>
      <c r="T78" s="22">
        <v>10.733378896327901</v>
      </c>
      <c r="U78" s="22">
        <v>11.6396932548679</v>
      </c>
      <c r="V78" s="23">
        <v>12.992547107982</v>
      </c>
      <c r="W78" s="39">
        <v>8.6344623855470601</v>
      </c>
      <c r="X78" s="22">
        <v>9.6851633802009491</v>
      </c>
      <c r="Y78" s="22">
        <v>11.197595116943299</v>
      </c>
      <c r="Z78" s="23">
        <v>12.795465669602001</v>
      </c>
      <c r="AA78" s="39">
        <v>9.1300270987487995</v>
      </c>
      <c r="AB78" s="22">
        <v>9.3418542573811898</v>
      </c>
      <c r="AC78" s="22">
        <v>10.5941258130084</v>
      </c>
      <c r="AD78" s="23">
        <v>12.769152896066201</v>
      </c>
      <c r="AE78" s="39">
        <v>8.7985557855905494</v>
      </c>
      <c r="AF78" s="22">
        <v>9.2204156468568303</v>
      </c>
      <c r="AG78" s="22">
        <v>10.1041050539654</v>
      </c>
      <c r="AH78" s="23">
        <v>11.044330046209</v>
      </c>
      <c r="AI78" s="39">
        <v>8.0255199897789407</v>
      </c>
      <c r="AJ78" s="22">
        <v>8.9365671914932907</v>
      </c>
      <c r="AK78" s="22">
        <v>9.9816740498878094</v>
      </c>
      <c r="AL78" s="23">
        <v>11.270712812880801</v>
      </c>
      <c r="AM78" s="39">
        <v>8.8668804121290403</v>
      </c>
      <c r="AN78" s="22">
        <v>9.0394459592990799</v>
      </c>
      <c r="AO78" s="22">
        <v>10.1163079813509</v>
      </c>
      <c r="AP78" s="23">
        <v>12.131445027351599</v>
      </c>
      <c r="AQ78" s="39">
        <v>8.3288143195918707</v>
      </c>
      <c r="AR78" s="22">
        <v>8.8492418094172898</v>
      </c>
      <c r="AS78" s="22">
        <v>9.4851714450885005</v>
      </c>
      <c r="AT78" s="23">
        <v>10.499414812245</v>
      </c>
      <c r="AU78" s="39">
        <v>7.3682663654346596</v>
      </c>
      <c r="AV78" s="22">
        <v>7.9958218368368401</v>
      </c>
      <c r="AW78" s="22">
        <v>8.9953452208392299</v>
      </c>
      <c r="AX78" s="23">
        <v>10.0348303281284</v>
      </c>
    </row>
    <row r="79" spans="1:50" x14ac:dyDescent="0.25">
      <c r="B79" s="2" t="s">
        <v>52</v>
      </c>
      <c r="C79" s="39">
        <v>0.50183466946095701</v>
      </c>
      <c r="D79" s="22">
        <v>0.289015844230048</v>
      </c>
      <c r="E79" s="22">
        <v>0.169675870071166</v>
      </c>
      <c r="F79" s="23">
        <v>1.39961427829521E-2</v>
      </c>
      <c r="G79" s="39">
        <v>0.47984084271521799</v>
      </c>
      <c r="H79" s="22">
        <v>0.38759323804168899</v>
      </c>
      <c r="I79" s="22">
        <v>0.24795643329761399</v>
      </c>
      <c r="J79" s="23">
        <v>3.4074666405887598E-2</v>
      </c>
      <c r="K79" s="39">
        <v>0.46964675785943399</v>
      </c>
      <c r="L79" s="22">
        <v>0.400223775099043</v>
      </c>
      <c r="M79" s="22">
        <v>0.200461842710667</v>
      </c>
      <c r="N79" s="23">
        <v>0.17736855875466601</v>
      </c>
      <c r="O79" s="39">
        <v>0.54111445726135798</v>
      </c>
      <c r="P79" s="22">
        <v>0.37452755981874902</v>
      </c>
      <c r="Q79" s="22">
        <v>0.19768990465060701</v>
      </c>
      <c r="R79" s="23">
        <v>2.0221568011635601E-2</v>
      </c>
      <c r="S79" s="39">
        <v>0.52567576424783602</v>
      </c>
      <c r="T79" s="22">
        <v>0.39867959950426202</v>
      </c>
      <c r="U79" s="22">
        <v>0.27220829411194403</v>
      </c>
      <c r="V79" s="23">
        <v>8.0447124234798204E-2</v>
      </c>
      <c r="W79" s="39">
        <v>0.51037952043378199</v>
      </c>
      <c r="X79" s="22">
        <v>0.40549987420380501</v>
      </c>
      <c r="Y79" s="22">
        <v>0.21606339701635999</v>
      </c>
      <c r="Z79" s="23">
        <v>0.16867307983166899</v>
      </c>
      <c r="AA79" s="39">
        <v>0.64213744836442899</v>
      </c>
      <c r="AB79" s="22">
        <v>0.58611901548829604</v>
      </c>
      <c r="AC79" s="22">
        <v>0.31704189515549802</v>
      </c>
      <c r="AD79" s="23">
        <v>4.0359081768138703E-2</v>
      </c>
      <c r="AE79" s="39">
        <v>0.68903617341710799</v>
      </c>
      <c r="AF79" s="22">
        <v>0.54263751830260898</v>
      </c>
      <c r="AG79" s="22">
        <v>0.37607036719625098</v>
      </c>
      <c r="AH79" s="23">
        <v>0.20336941677921</v>
      </c>
      <c r="AI79" s="39">
        <v>0.59213275565595203</v>
      </c>
      <c r="AJ79" s="22">
        <v>0.47631235572938002</v>
      </c>
      <c r="AK79" s="22">
        <v>0.29452203747065497</v>
      </c>
      <c r="AL79" s="23">
        <v>0.16861334279501</v>
      </c>
      <c r="AM79" s="39">
        <v>0.78062029545735001</v>
      </c>
      <c r="AN79" s="22">
        <v>0.76553899440801698</v>
      </c>
      <c r="AO79" s="22">
        <v>0.34256046883923302</v>
      </c>
      <c r="AP79" s="23">
        <v>3.4745711836652898E-2</v>
      </c>
      <c r="AQ79" s="39">
        <v>0.69949092660085199</v>
      </c>
      <c r="AR79" s="22">
        <v>0.57843115434915604</v>
      </c>
      <c r="AS79" s="22">
        <v>0.42453850444382302</v>
      </c>
      <c r="AT79" s="23">
        <v>0.20889587754904701</v>
      </c>
      <c r="AU79" s="39">
        <v>0.64562129148616698</v>
      </c>
      <c r="AV79" s="22">
        <v>0.54833230499227403</v>
      </c>
      <c r="AW79" s="22">
        <v>0.36961018702376902</v>
      </c>
      <c r="AX79" s="23">
        <v>0.243897844068488</v>
      </c>
    </row>
    <row r="80" spans="1:50" x14ac:dyDescent="0.25">
      <c r="B80" s="2" t="s">
        <v>53</v>
      </c>
      <c r="C80" s="39">
        <v>-251.13158903209899</v>
      </c>
      <c r="D80" s="22">
        <v>-266.81422765793201</v>
      </c>
      <c r="E80" s="22">
        <v>-300.48350668666001</v>
      </c>
      <c r="F80" s="23">
        <v>-326.707984145919</v>
      </c>
      <c r="G80" s="39">
        <v>-268.235830786657</v>
      </c>
      <c r="H80" s="22">
        <v>-275.70524346872202</v>
      </c>
      <c r="I80" s="22">
        <v>-301.83575650929703</v>
      </c>
      <c r="J80" s="23">
        <v>-334.76693248598002</v>
      </c>
      <c r="K80" s="39">
        <v>-312.27074236252503</v>
      </c>
      <c r="L80" s="22">
        <v>-293.95788653706097</v>
      </c>
      <c r="M80" s="22">
        <v>-302.91091274294001</v>
      </c>
      <c r="N80" s="23">
        <v>-324.42468048186498</v>
      </c>
      <c r="O80" s="39">
        <v>-245.745143052722</v>
      </c>
      <c r="P80" s="22">
        <v>-268.69870912774297</v>
      </c>
      <c r="Q80" s="22">
        <v>-303.40022955400002</v>
      </c>
      <c r="R80" s="23">
        <v>-326.43954627219699</v>
      </c>
      <c r="S80" s="39">
        <v>-258.88660790179102</v>
      </c>
      <c r="T80" s="22">
        <v>-264.93966506812001</v>
      </c>
      <c r="U80" s="22">
        <v>-292.18813065760997</v>
      </c>
      <c r="V80" s="23">
        <v>-327.80795186833598</v>
      </c>
      <c r="W80" s="39">
        <v>-312.06962461815402</v>
      </c>
      <c r="X80" s="22">
        <v>-296.76556748278199</v>
      </c>
      <c r="Y80" s="22">
        <v>-300.75763897799499</v>
      </c>
      <c r="Z80" s="23">
        <v>-298.32766309853702</v>
      </c>
      <c r="AA80" s="39">
        <v>-271.52746357060897</v>
      </c>
      <c r="AB80" s="22">
        <v>-314.38472291284103</v>
      </c>
      <c r="AC80" s="22">
        <v>-349.59327951901702</v>
      </c>
      <c r="AD80" s="23">
        <v>-362.80492402848802</v>
      </c>
      <c r="AE80" s="39">
        <v>-266.55505116984602</v>
      </c>
      <c r="AF80" s="22">
        <v>-287.34134870095397</v>
      </c>
      <c r="AG80" s="22">
        <v>-307.44154796632898</v>
      </c>
      <c r="AH80" s="23">
        <v>-353.953710524668</v>
      </c>
      <c r="AI80" s="39">
        <v>-307.82053268922101</v>
      </c>
      <c r="AJ80" s="22">
        <v>-292.27771055316703</v>
      </c>
      <c r="AK80" s="22">
        <v>-305.552109135264</v>
      </c>
      <c r="AL80" s="23">
        <v>-310.75663671886701</v>
      </c>
      <c r="AM80" s="39">
        <v>-274.00138306842399</v>
      </c>
      <c r="AN80" s="22">
        <v>-326.48260414033399</v>
      </c>
      <c r="AO80" s="22">
        <v>-388.04645962709702</v>
      </c>
      <c r="AP80" s="23">
        <v>-416.450201423919</v>
      </c>
      <c r="AQ80" s="39">
        <v>-266.59628193958099</v>
      </c>
      <c r="AR80" s="22">
        <v>-285.54031706510602</v>
      </c>
      <c r="AS80" s="22">
        <v>-318.353405429649</v>
      </c>
      <c r="AT80" s="23">
        <v>-368.41364448946399</v>
      </c>
      <c r="AU80" s="39">
        <v>-301.55608414734701</v>
      </c>
      <c r="AV80" s="22">
        <v>-294.02328253086603</v>
      </c>
      <c r="AW80" s="22">
        <v>-305.50009333865302</v>
      </c>
      <c r="AX80" s="23">
        <v>-314.37533502592299</v>
      </c>
    </row>
    <row r="81" spans="1:50" x14ac:dyDescent="0.25">
      <c r="A81" s="1" t="s">
        <v>80</v>
      </c>
      <c r="B81" s="2" t="s">
        <v>51</v>
      </c>
      <c r="C81" s="39">
        <v>8.17587990962069</v>
      </c>
      <c r="D81" s="22">
        <v>10.742122820642299</v>
      </c>
      <c r="E81" s="22">
        <v>14.6631085866227</v>
      </c>
      <c r="F81" s="23">
        <v>18.5225673775697</v>
      </c>
      <c r="G81" s="39">
        <v>8.0249112361469095</v>
      </c>
      <c r="H81" s="22">
        <v>12.520370163982101</v>
      </c>
      <c r="I81" s="22">
        <v>14.708507498999801</v>
      </c>
      <c r="J81" s="23">
        <v>16.332197096601401</v>
      </c>
      <c r="K81" s="39">
        <v>7.6678177681256798</v>
      </c>
      <c r="L81" s="22">
        <v>9.3099523940214208</v>
      </c>
      <c r="M81" s="22">
        <v>12.415832029867</v>
      </c>
      <c r="N81" s="23">
        <v>15.4430255185357</v>
      </c>
      <c r="O81" s="39">
        <v>8.4771545779292694</v>
      </c>
      <c r="P81" s="22">
        <v>11.5411081157553</v>
      </c>
      <c r="Q81" s="22">
        <v>15.704238169310999</v>
      </c>
      <c r="R81" s="23">
        <v>20.365456564580899</v>
      </c>
      <c r="S81" s="39">
        <v>8.5781484004565396</v>
      </c>
      <c r="T81" s="22">
        <v>12.803058425129199</v>
      </c>
      <c r="U81" s="22">
        <v>14.7796864174201</v>
      </c>
      <c r="V81" s="23">
        <v>17.668768104985599</v>
      </c>
      <c r="W81" s="39">
        <v>7.8155594699706903</v>
      </c>
      <c r="X81" s="22">
        <v>9.4897645700119906</v>
      </c>
      <c r="Y81" s="22">
        <v>12.6352937883211</v>
      </c>
      <c r="Z81" s="23">
        <v>17.210065055546899</v>
      </c>
      <c r="AA81" s="39">
        <v>8.9751281018247102</v>
      </c>
      <c r="AB81" s="22">
        <v>11.181425321925399</v>
      </c>
      <c r="AC81" s="22">
        <v>14.727675943245901</v>
      </c>
      <c r="AD81" s="23">
        <v>19.6568768525491</v>
      </c>
      <c r="AE81" s="39">
        <v>8.2830736343765601</v>
      </c>
      <c r="AF81" s="22">
        <v>12.184817785028001</v>
      </c>
      <c r="AG81" s="22">
        <v>14.7218282355072</v>
      </c>
      <c r="AH81" s="23">
        <v>17.743522225356799</v>
      </c>
      <c r="AI81" s="39">
        <v>7.9370067319775801</v>
      </c>
      <c r="AJ81" s="22">
        <v>9.6763264796406592</v>
      </c>
      <c r="AK81" s="22">
        <v>13.304858181062301</v>
      </c>
      <c r="AL81" s="23">
        <v>17.148981877313599</v>
      </c>
      <c r="AM81" s="39">
        <v>8.3162545013217493</v>
      </c>
      <c r="AN81" s="22">
        <v>10.6636180888074</v>
      </c>
      <c r="AO81" s="22">
        <v>15.0574716874284</v>
      </c>
      <c r="AP81" s="23">
        <v>18.567654022593999</v>
      </c>
      <c r="AQ81" s="39">
        <v>8.0960554396185902</v>
      </c>
      <c r="AR81" s="22">
        <v>11.8719509020692</v>
      </c>
      <c r="AS81" s="22">
        <v>14.7180827989205</v>
      </c>
      <c r="AT81" s="23">
        <v>17.0816515862616</v>
      </c>
      <c r="AU81" s="39">
        <v>7.6618181374072503</v>
      </c>
      <c r="AV81" s="22">
        <v>9.2767183539888993</v>
      </c>
      <c r="AW81" s="22">
        <v>12.043324799107801</v>
      </c>
      <c r="AX81" s="23">
        <v>16.024823888068799</v>
      </c>
    </row>
    <row r="82" spans="1:50" x14ac:dyDescent="0.25">
      <c r="B82" s="2" t="s">
        <v>52</v>
      </c>
      <c r="C82" s="39">
        <v>0.95677025757365597</v>
      </c>
      <c r="D82" s="22">
        <v>0.93485407890419903</v>
      </c>
      <c r="E82" s="22">
        <v>0.90203083132213302</v>
      </c>
      <c r="F82" s="23">
        <v>0.79735071292299697</v>
      </c>
      <c r="G82" s="39">
        <v>0.94627555885676695</v>
      </c>
      <c r="H82" s="22">
        <v>0.89761896075217096</v>
      </c>
      <c r="I82" s="22">
        <v>0.80240477969720003</v>
      </c>
      <c r="J82" s="23">
        <v>0.76356723463540399</v>
      </c>
      <c r="K82" s="39">
        <v>0.96753246823570704</v>
      </c>
      <c r="L82" s="22">
        <v>0.95506397090091</v>
      </c>
      <c r="M82" s="22">
        <v>0.87882187649297205</v>
      </c>
      <c r="N82" s="23">
        <v>0.74784038788226204</v>
      </c>
      <c r="O82" s="39">
        <v>0.95507073417168897</v>
      </c>
      <c r="P82" s="22">
        <v>0.930156467545315</v>
      </c>
      <c r="Q82" s="22">
        <v>0.89136916183231596</v>
      </c>
      <c r="R82" s="23">
        <v>0.730177960523271</v>
      </c>
      <c r="S82" s="39">
        <v>0.945189445814548</v>
      </c>
      <c r="T82" s="22">
        <v>0.90267151263646705</v>
      </c>
      <c r="U82" s="22">
        <v>0.78583890357824404</v>
      </c>
      <c r="V82" s="23">
        <v>0.72676088516912696</v>
      </c>
      <c r="W82" s="39">
        <v>0.96557307134568005</v>
      </c>
      <c r="X82" s="22">
        <v>0.95495129780891497</v>
      </c>
      <c r="Y82" s="22">
        <v>0.89235184807363099</v>
      </c>
      <c r="Z82" s="23">
        <v>0.71253321043454898</v>
      </c>
      <c r="AA82" s="39">
        <v>0.95067141030549296</v>
      </c>
      <c r="AB82" s="22">
        <v>0.93923370560986097</v>
      </c>
      <c r="AC82" s="22">
        <v>0.90383395882754003</v>
      </c>
      <c r="AD82" s="23">
        <v>0.462792205129962</v>
      </c>
      <c r="AE82" s="39">
        <v>0.94756685571952803</v>
      </c>
      <c r="AF82" s="22">
        <v>0.90788180627141102</v>
      </c>
      <c r="AG82" s="22">
        <v>0.73000499589087597</v>
      </c>
      <c r="AH82" s="23">
        <v>0.63852249037151598</v>
      </c>
      <c r="AI82" s="39">
        <v>0.96579694104852798</v>
      </c>
      <c r="AJ82" s="22">
        <v>0.95486140970595501</v>
      </c>
      <c r="AK82" s="22">
        <v>0.89315462657829603</v>
      </c>
      <c r="AL82" s="23">
        <v>0.72294252877923504</v>
      </c>
      <c r="AM82" s="39">
        <v>0.95321168057560102</v>
      </c>
      <c r="AN82" s="22">
        <v>0.94543386331769796</v>
      </c>
      <c r="AO82" s="22">
        <v>0.91632802954401504</v>
      </c>
      <c r="AP82" s="23">
        <v>0.579421086001214</v>
      </c>
      <c r="AQ82" s="39">
        <v>0.954013608257122</v>
      </c>
      <c r="AR82" s="22">
        <v>0.91451694361217595</v>
      </c>
      <c r="AS82" s="22">
        <v>0.77179672316710701</v>
      </c>
      <c r="AT82" s="23">
        <v>0.60098488036544995</v>
      </c>
      <c r="AU82" s="39">
        <v>0.96841317387471404</v>
      </c>
      <c r="AV82" s="22">
        <v>0.95875712633387999</v>
      </c>
      <c r="AW82" s="22">
        <v>0.90284661581890302</v>
      </c>
      <c r="AX82" s="23">
        <v>0.65967214131782503</v>
      </c>
    </row>
    <row r="83" spans="1:50" x14ac:dyDescent="0.25">
      <c r="B83" s="2" t="s">
        <v>53</v>
      </c>
      <c r="C83" s="39">
        <v>-435.39963046018102</v>
      </c>
      <c r="D83" s="22">
        <v>-426.37322906637002</v>
      </c>
      <c r="E83" s="22">
        <v>-367.36101508256598</v>
      </c>
      <c r="F83" s="23">
        <v>-359.72864402615602</v>
      </c>
      <c r="G83" s="39">
        <v>-478.62278883997499</v>
      </c>
      <c r="H83" s="22">
        <v>-397.34360268171002</v>
      </c>
      <c r="I83" s="22">
        <v>-414.42321227715001</v>
      </c>
      <c r="J83" s="23">
        <v>-444.46735923219399</v>
      </c>
      <c r="K83" s="39">
        <v>-471.91495497002302</v>
      </c>
      <c r="L83" s="22">
        <v>-474.94085651470402</v>
      </c>
      <c r="M83" s="22">
        <v>-477.64884689445802</v>
      </c>
      <c r="N83" s="23">
        <v>-473.39261262271202</v>
      </c>
      <c r="O83" s="39">
        <v>-446.60708841121402</v>
      </c>
      <c r="P83" s="22">
        <v>-422.68774270660703</v>
      </c>
      <c r="Q83" s="22">
        <v>-361.32909889415401</v>
      </c>
      <c r="R83" s="23">
        <v>-351.66766385380703</v>
      </c>
      <c r="S83" s="39">
        <v>-469.93291575583697</v>
      </c>
      <c r="T83" s="22">
        <v>-411.289271801589</v>
      </c>
      <c r="U83" s="22">
        <v>-443.19418597037401</v>
      </c>
      <c r="V83" s="23">
        <v>-440.944586576858</v>
      </c>
      <c r="W83" s="39">
        <v>-485.07316834644098</v>
      </c>
      <c r="X83" s="22">
        <v>-491.52303988929299</v>
      </c>
      <c r="Y83" s="22">
        <v>-498.72830407468899</v>
      </c>
      <c r="Z83" s="23">
        <v>-469.29816340109898</v>
      </c>
      <c r="AA83" s="39">
        <v>-405.85720567119102</v>
      </c>
      <c r="AB83" s="22">
        <v>-403.70462546783</v>
      </c>
      <c r="AC83" s="22">
        <v>-353.87950772942202</v>
      </c>
      <c r="AD83" s="23">
        <v>-346.07327111702602</v>
      </c>
      <c r="AE83" s="39">
        <v>-461.43629851668101</v>
      </c>
      <c r="AF83" s="22">
        <v>-409.323328401428</v>
      </c>
      <c r="AG83" s="22">
        <v>-415.07217714099198</v>
      </c>
      <c r="AH83" s="23">
        <v>-410.10669230809401</v>
      </c>
      <c r="AI83" s="39">
        <v>-479.50342522320398</v>
      </c>
      <c r="AJ83" s="22">
        <v>-484.44514864316398</v>
      </c>
      <c r="AK83" s="22">
        <v>-463.52934422554301</v>
      </c>
      <c r="AL83" s="23">
        <v>-447.040289180451</v>
      </c>
      <c r="AM83" s="39">
        <v>-428.95346016633601</v>
      </c>
      <c r="AN83" s="22">
        <v>-416.00982816787899</v>
      </c>
      <c r="AO83" s="22">
        <v>-333.39036428605903</v>
      </c>
      <c r="AP83" s="23">
        <v>-350.31025386327298</v>
      </c>
      <c r="AQ83" s="39">
        <v>-443.683225363308</v>
      </c>
      <c r="AR83" s="22">
        <v>-379.74073380230999</v>
      </c>
      <c r="AS83" s="22">
        <v>-361.19142428958003</v>
      </c>
      <c r="AT83" s="23">
        <v>-371.81517834299399</v>
      </c>
      <c r="AU83" s="39">
        <v>-461.13762283894999</v>
      </c>
      <c r="AV83" s="22">
        <v>-460.09801620582698</v>
      </c>
      <c r="AW83" s="22">
        <v>-452.41235924625403</v>
      </c>
      <c r="AX83" s="23">
        <v>-418.92661507267098</v>
      </c>
    </row>
    <row r="84" spans="1:50" x14ac:dyDescent="0.25">
      <c r="A84" s="1" t="s">
        <v>81</v>
      </c>
      <c r="B84" s="2" t="s">
        <v>51</v>
      </c>
      <c r="C84" s="39">
        <v>9.5555650822404807</v>
      </c>
      <c r="D84" s="22">
        <v>11.025649713884</v>
      </c>
      <c r="E84" s="22">
        <v>13.0101311406059</v>
      </c>
      <c r="F84" s="23">
        <v>16.1798825233599</v>
      </c>
      <c r="G84" s="39">
        <v>8.8786354579194597</v>
      </c>
      <c r="H84" s="22">
        <v>9.8556351314121606</v>
      </c>
      <c r="I84" s="22">
        <v>10.7126231392243</v>
      </c>
      <c r="J84" s="23">
        <v>13.4734455942042</v>
      </c>
      <c r="K84" s="39">
        <v>9.1784344243752596</v>
      </c>
      <c r="L84" s="22">
        <v>10.201395173787301</v>
      </c>
      <c r="M84" s="22">
        <v>10.8789281944418</v>
      </c>
      <c r="N84" s="23">
        <v>12.038209544598899</v>
      </c>
      <c r="O84" s="39">
        <v>11.4653926874779</v>
      </c>
      <c r="P84" s="22">
        <v>13.3466090332389</v>
      </c>
      <c r="Q84" s="22">
        <v>15.0248814901776</v>
      </c>
      <c r="R84" s="23">
        <v>16.876789359508098</v>
      </c>
      <c r="S84" s="39">
        <v>9.6879416237998193</v>
      </c>
      <c r="T84" s="22">
        <v>10.356754195944401</v>
      </c>
      <c r="U84" s="22">
        <v>11.3005043461753</v>
      </c>
      <c r="V84" s="23">
        <v>13.4540547791979</v>
      </c>
      <c r="W84" s="39">
        <v>10.3163363953523</v>
      </c>
      <c r="X84" s="22">
        <v>11.3025924978267</v>
      </c>
      <c r="Y84" s="22">
        <v>12.094945357970399</v>
      </c>
      <c r="Z84" s="23">
        <v>13.600942512051301</v>
      </c>
      <c r="AA84" s="39">
        <v>14.526143893073399</v>
      </c>
      <c r="AB84" s="22">
        <v>15.331930998264101</v>
      </c>
      <c r="AC84" s="22">
        <v>18.838303588447602</v>
      </c>
      <c r="AD84" s="23">
        <v>23.475755904131599</v>
      </c>
      <c r="AE84" s="39">
        <v>11.9181125774204</v>
      </c>
      <c r="AF84" s="22">
        <v>12.8857957373424</v>
      </c>
      <c r="AG84" s="22">
        <v>13.8905396568965</v>
      </c>
      <c r="AH84" s="23">
        <v>16.9598277387677</v>
      </c>
      <c r="AI84" s="39">
        <v>10.491503796215801</v>
      </c>
      <c r="AJ84" s="22">
        <v>12.234345723660701</v>
      </c>
      <c r="AK84" s="22">
        <v>13.441140100063199</v>
      </c>
      <c r="AL84" s="23">
        <v>16.1699711046295</v>
      </c>
      <c r="AM84" s="39">
        <v>16.527839413088099</v>
      </c>
      <c r="AN84" s="22">
        <v>19.482909228399901</v>
      </c>
      <c r="AO84" s="22">
        <v>22.788680808942999</v>
      </c>
      <c r="AP84" s="23">
        <v>25.934513581447501</v>
      </c>
      <c r="AQ84" s="39">
        <v>12.9919306379213</v>
      </c>
      <c r="AR84" s="22">
        <v>15.277866665763399</v>
      </c>
      <c r="AS84" s="22">
        <v>16.049410081309102</v>
      </c>
      <c r="AT84" s="23">
        <v>18.766444768438301</v>
      </c>
      <c r="AU84" s="39">
        <v>9.8813798960276298</v>
      </c>
      <c r="AV84" s="22">
        <v>11.405326572093699</v>
      </c>
      <c r="AW84" s="22">
        <v>12.413375295868301</v>
      </c>
      <c r="AX84" s="23">
        <v>15.033752362881399</v>
      </c>
    </row>
    <row r="85" spans="1:50" x14ac:dyDescent="0.25">
      <c r="B85" s="2" t="s">
        <v>52</v>
      </c>
      <c r="C85" s="39">
        <v>0.98935691179584095</v>
      </c>
      <c r="D85" s="22">
        <v>0.98917064059084303</v>
      </c>
      <c r="E85" s="22">
        <v>0.98848201402776303</v>
      </c>
      <c r="F85" s="23">
        <v>0.98094095575904905</v>
      </c>
      <c r="G85" s="39">
        <v>0.997545333418421</v>
      </c>
      <c r="H85" s="22">
        <v>0.99631660246727205</v>
      </c>
      <c r="I85" s="22">
        <v>0.99553808371636399</v>
      </c>
      <c r="J85" s="23">
        <v>0.99734599144750502</v>
      </c>
      <c r="K85" s="39">
        <v>0.99281992015529696</v>
      </c>
      <c r="L85" s="22">
        <v>0.99042014493944797</v>
      </c>
      <c r="M85" s="22">
        <v>0.98777519710888595</v>
      </c>
      <c r="N85" s="23">
        <v>0.99367525594611805</v>
      </c>
      <c r="O85" s="39">
        <v>0.98339337420135797</v>
      </c>
      <c r="P85" s="22">
        <v>0.98283124333667005</v>
      </c>
      <c r="Q85" s="22">
        <v>0.98339175186101202</v>
      </c>
      <c r="R85" s="23">
        <v>0.98350751124211699</v>
      </c>
      <c r="S85" s="39">
        <v>0.99666661140186297</v>
      </c>
      <c r="T85" s="22">
        <v>0.99581319870801899</v>
      </c>
      <c r="U85" s="22">
        <v>0.99659497972529298</v>
      </c>
      <c r="V85" s="23">
        <v>1.00046533167401</v>
      </c>
      <c r="W85" s="39">
        <v>0.99260089554016095</v>
      </c>
      <c r="X85" s="22">
        <v>0.99029734507150102</v>
      </c>
      <c r="Y85" s="22">
        <v>0.98770457002077705</v>
      </c>
      <c r="Z85" s="23">
        <v>0.99384695830250402</v>
      </c>
      <c r="AA85" s="39">
        <v>0.97033919472289099</v>
      </c>
      <c r="AB85" s="22">
        <v>0.96548628068255604</v>
      </c>
      <c r="AC85" s="22">
        <v>0.95028322962574296</v>
      </c>
      <c r="AD85" s="23">
        <v>0.92389037107987504</v>
      </c>
      <c r="AE85" s="39">
        <v>0.98620895170403</v>
      </c>
      <c r="AF85" s="22">
        <v>0.98468054716941</v>
      </c>
      <c r="AG85" s="22">
        <v>0.98322286004567006</v>
      </c>
      <c r="AH85" s="23">
        <v>0.983471609248731</v>
      </c>
      <c r="AI85" s="39">
        <v>0.98870077099300901</v>
      </c>
      <c r="AJ85" s="22">
        <v>0.98405507515905</v>
      </c>
      <c r="AK85" s="22">
        <v>0.98353353390128995</v>
      </c>
      <c r="AL85" s="23">
        <v>0.98614107379774796</v>
      </c>
      <c r="AM85" s="39">
        <v>0.97136880500028</v>
      </c>
      <c r="AN85" s="22">
        <v>0.95785032648213997</v>
      </c>
      <c r="AO85" s="22">
        <v>0.94169154560772195</v>
      </c>
      <c r="AP85" s="23">
        <v>0.93707317433717296</v>
      </c>
      <c r="AQ85" s="39">
        <v>0.98298502392201004</v>
      </c>
      <c r="AR85" s="22">
        <v>0.97917784349617798</v>
      </c>
      <c r="AS85" s="22">
        <v>0.97697060208205999</v>
      </c>
      <c r="AT85" s="23">
        <v>0.97914648371712598</v>
      </c>
      <c r="AU85" s="39">
        <v>0.98946239665455604</v>
      </c>
      <c r="AV85" s="22">
        <v>0.98679214677729898</v>
      </c>
      <c r="AW85" s="22">
        <v>0.98699668624075099</v>
      </c>
      <c r="AX85" s="23">
        <v>0.991107513937586</v>
      </c>
    </row>
    <row r="86" spans="1:50" x14ac:dyDescent="0.25">
      <c r="B86" s="2" t="s">
        <v>53</v>
      </c>
      <c r="C86" s="39">
        <v>-451.91561383179697</v>
      </c>
      <c r="D86" s="22">
        <v>-457.04102906943001</v>
      </c>
      <c r="E86" s="22">
        <v>-444.41089195751601</v>
      </c>
      <c r="F86" s="23">
        <v>-439.860386613743</v>
      </c>
      <c r="G86" s="39">
        <v>-388.73912186274998</v>
      </c>
      <c r="H86" s="22">
        <v>-424.87113296750402</v>
      </c>
      <c r="I86" s="22">
        <v>-452.40295909982001</v>
      </c>
      <c r="J86" s="23">
        <v>-431.10730933770799</v>
      </c>
      <c r="K86" s="39">
        <v>-391.65877700266702</v>
      </c>
      <c r="L86" s="22">
        <v>-434.36309329203198</v>
      </c>
      <c r="M86" s="22">
        <v>-493.54582867220603</v>
      </c>
      <c r="N86" s="23">
        <v>-512.83152540437902</v>
      </c>
      <c r="O86" s="39">
        <v>-400.09263141097199</v>
      </c>
      <c r="P86" s="22">
        <v>-397.85619801404198</v>
      </c>
      <c r="Q86" s="22">
        <v>-398.00786917668802</v>
      </c>
      <c r="R86" s="23">
        <v>-414.195919021387</v>
      </c>
      <c r="S86" s="39">
        <v>-382.47979157631698</v>
      </c>
      <c r="T86" s="22">
        <v>-416.31805307274902</v>
      </c>
      <c r="U86" s="22">
        <v>-424.11437422461</v>
      </c>
      <c r="V86" s="23">
        <v>-406.733773599649</v>
      </c>
      <c r="W86" s="39">
        <v>-373.82110579239799</v>
      </c>
      <c r="X86" s="22">
        <v>-408.08706762772903</v>
      </c>
      <c r="Y86" s="22">
        <v>-446.186391053801</v>
      </c>
      <c r="Z86" s="23">
        <v>-460.76584201013401</v>
      </c>
      <c r="AA86" s="39">
        <v>-354.834423384861</v>
      </c>
      <c r="AB86" s="22">
        <v>-408.61102279848501</v>
      </c>
      <c r="AC86" s="22">
        <v>-404.10940213967598</v>
      </c>
      <c r="AD86" s="23">
        <v>-403.74058929574198</v>
      </c>
      <c r="AE86" s="39">
        <v>-331.67676798615099</v>
      </c>
      <c r="AF86" s="22">
        <v>-359.22699988366003</v>
      </c>
      <c r="AG86" s="22">
        <v>-389.29619906251497</v>
      </c>
      <c r="AH86" s="23">
        <v>-354.06948166246002</v>
      </c>
      <c r="AI86" s="39">
        <v>-359.72460600914599</v>
      </c>
      <c r="AJ86" s="22">
        <v>-365.89591129447001</v>
      </c>
      <c r="AK86" s="22">
        <v>-382.34411297252001</v>
      </c>
      <c r="AL86" s="23">
        <v>-369.66960967435</v>
      </c>
      <c r="AM86" s="39">
        <v>-359.744728040354</v>
      </c>
      <c r="AN86" s="22">
        <v>-375.99350477659198</v>
      </c>
      <c r="AO86" s="22">
        <v>-388.82285614416298</v>
      </c>
      <c r="AP86" s="23">
        <v>-409.09576085154202</v>
      </c>
      <c r="AQ86" s="39">
        <v>-318.600884634946</v>
      </c>
      <c r="AR86" s="22">
        <v>-323.83284294144198</v>
      </c>
      <c r="AS86" s="22">
        <v>-363.22089854342897</v>
      </c>
      <c r="AT86" s="23">
        <v>-354.87771498523398</v>
      </c>
      <c r="AU86" s="39">
        <v>-367.96104426366901</v>
      </c>
      <c r="AV86" s="22">
        <v>-381.902105439271</v>
      </c>
      <c r="AW86" s="22">
        <v>-390.69276268932998</v>
      </c>
      <c r="AX86" s="23">
        <v>-362.091310365521</v>
      </c>
    </row>
    <row r="87" spans="1:50" x14ac:dyDescent="0.25">
      <c r="A87" s="1" t="s">
        <v>82</v>
      </c>
      <c r="B87" s="2" t="s">
        <v>51</v>
      </c>
      <c r="C87" s="39">
        <v>23.1015042183231</v>
      </c>
      <c r="D87" s="22">
        <v>25.9399657201573</v>
      </c>
      <c r="E87" s="22">
        <v>26.088576989344499</v>
      </c>
      <c r="F87" s="23">
        <v>29.359299321785201</v>
      </c>
      <c r="G87" s="39">
        <v>19.815814671953699</v>
      </c>
      <c r="H87" s="22">
        <v>21.889346476896399</v>
      </c>
      <c r="I87" s="22">
        <v>26.062446731740799</v>
      </c>
      <c r="J87" s="23">
        <v>26.209923513410001</v>
      </c>
      <c r="K87" s="39">
        <v>14.658258517064001</v>
      </c>
      <c r="L87" s="22">
        <v>18.250605183528599</v>
      </c>
      <c r="M87" s="22">
        <v>25.861599244853</v>
      </c>
      <c r="N87" s="23">
        <v>29.553474596497001</v>
      </c>
      <c r="O87" s="39">
        <v>15.0738013846792</v>
      </c>
      <c r="P87" s="22">
        <v>18.511129636358501</v>
      </c>
      <c r="Q87" s="22">
        <v>19.329179210927698</v>
      </c>
      <c r="R87" s="23">
        <v>20.523709774048001</v>
      </c>
      <c r="S87" s="39">
        <v>13.170275654430901</v>
      </c>
      <c r="T87" s="22">
        <v>15.190344754626601</v>
      </c>
      <c r="U87" s="22">
        <v>17.573814533535</v>
      </c>
      <c r="V87" s="23">
        <v>20.130410957191099</v>
      </c>
      <c r="W87" s="39">
        <v>10.809148411280299</v>
      </c>
      <c r="X87" s="22">
        <v>13.425158948321799</v>
      </c>
      <c r="Y87" s="22">
        <v>17.717303458180702</v>
      </c>
      <c r="Z87" s="23">
        <v>18.5756357557676</v>
      </c>
      <c r="AA87" s="39">
        <v>15.435183996943101</v>
      </c>
      <c r="AB87" s="22">
        <v>20.2221624751297</v>
      </c>
      <c r="AC87" s="22">
        <v>25.0474811755894</v>
      </c>
      <c r="AD87" s="23">
        <v>28.8496725175482</v>
      </c>
      <c r="AE87" s="39">
        <v>13.449069654981599</v>
      </c>
      <c r="AF87" s="22">
        <v>15.4120787397038</v>
      </c>
      <c r="AG87" s="22">
        <v>16.741092582567301</v>
      </c>
      <c r="AH87" s="23">
        <v>19.184070717767401</v>
      </c>
      <c r="AI87" s="39">
        <v>10.589210023143901</v>
      </c>
      <c r="AJ87" s="22">
        <v>12.2624659257021</v>
      </c>
      <c r="AK87" s="22">
        <v>15.3313467825022</v>
      </c>
      <c r="AL87" s="23">
        <v>17.189682356896601</v>
      </c>
      <c r="AM87" s="39">
        <v>13.3986347307433</v>
      </c>
      <c r="AN87" s="22">
        <v>17.525883640831999</v>
      </c>
      <c r="AO87" s="22">
        <v>20.433047443794699</v>
      </c>
      <c r="AP87" s="23">
        <v>22.7681247503807</v>
      </c>
      <c r="AQ87" s="39">
        <v>10.763551787205699</v>
      </c>
      <c r="AR87" s="22">
        <v>12.6807496523317</v>
      </c>
      <c r="AS87" s="22">
        <v>15.690083319582</v>
      </c>
      <c r="AT87" s="23">
        <v>19.155663573207399</v>
      </c>
      <c r="AU87" s="39">
        <v>8.7968299432782597</v>
      </c>
      <c r="AV87" s="22">
        <v>9.6563147548752593</v>
      </c>
      <c r="AW87" s="22">
        <v>11.256240950263299</v>
      </c>
      <c r="AX87" s="23">
        <v>12.500553514386199</v>
      </c>
    </row>
    <row r="88" spans="1:50" x14ac:dyDescent="0.25">
      <c r="B88" s="2" t="s">
        <v>52</v>
      </c>
      <c r="C88" s="39">
        <v>0.98215343733237903</v>
      </c>
      <c r="D88" s="22">
        <v>0.97601636715315498</v>
      </c>
      <c r="E88" s="22">
        <v>0.97404069475982002</v>
      </c>
      <c r="F88" s="23">
        <v>0.98100909220284604</v>
      </c>
      <c r="G88" s="39">
        <v>0.99067421685330104</v>
      </c>
      <c r="H88" s="22">
        <v>0.98518631928634504</v>
      </c>
      <c r="I88" s="22">
        <v>0.97439175141813805</v>
      </c>
      <c r="J88" s="23">
        <v>0.97238914954113798</v>
      </c>
      <c r="K88" s="39">
        <v>1.0012064212091101</v>
      </c>
      <c r="L88" s="22">
        <v>0.99284015494145395</v>
      </c>
      <c r="M88" s="22">
        <v>0.97703827316555403</v>
      </c>
      <c r="N88" s="23">
        <v>0.96901902134376905</v>
      </c>
      <c r="O88" s="39">
        <v>1.02934536453875</v>
      </c>
      <c r="P88" s="22">
        <v>1.0153620555598799</v>
      </c>
      <c r="Q88" s="22">
        <v>1.0133891700459401</v>
      </c>
      <c r="R88" s="23">
        <v>1.00591537629825</v>
      </c>
      <c r="S88" s="39">
        <v>1.03751913761401</v>
      </c>
      <c r="T88" s="22">
        <v>1.0266398583360199</v>
      </c>
      <c r="U88" s="22">
        <v>0.99347678696066299</v>
      </c>
      <c r="V88" s="23">
        <v>0.98502049753047005</v>
      </c>
      <c r="W88" s="39">
        <v>1.0122648392604201</v>
      </c>
      <c r="X88" s="22">
        <v>1.0026404966588101</v>
      </c>
      <c r="Y88" s="22">
        <v>0.99046822310521998</v>
      </c>
      <c r="Z88" s="23">
        <v>0.98619964692322604</v>
      </c>
      <c r="AA88" s="39">
        <v>1.0317479657015001</v>
      </c>
      <c r="AB88" s="22">
        <v>1.0112928380461701</v>
      </c>
      <c r="AC88" s="22">
        <v>0.99933609036794002</v>
      </c>
      <c r="AD88" s="23">
        <v>1.00715836806425</v>
      </c>
      <c r="AE88" s="39">
        <v>1.0115820655063801</v>
      </c>
      <c r="AF88" s="22">
        <v>1.0047530378710501</v>
      </c>
      <c r="AG88" s="22">
        <v>1.0264353520495699</v>
      </c>
      <c r="AH88" s="23">
        <v>1.0569906170235199</v>
      </c>
      <c r="AI88" s="39">
        <v>1.02675972188798</v>
      </c>
      <c r="AJ88" s="22">
        <v>1.0293946167572701</v>
      </c>
      <c r="AK88" s="22">
        <v>1.0192531092891299</v>
      </c>
      <c r="AL88" s="23">
        <v>1.0138728944323201</v>
      </c>
      <c r="AM88" s="39">
        <v>1.0408531118577999</v>
      </c>
      <c r="AN88" s="22">
        <v>1.02193000108176</v>
      </c>
      <c r="AO88" s="22">
        <v>1.02628881109266</v>
      </c>
      <c r="AP88" s="23">
        <v>1.01833727860442</v>
      </c>
      <c r="AQ88" s="39">
        <v>1.02157846485717</v>
      </c>
      <c r="AR88" s="22">
        <v>1.0137094893243499</v>
      </c>
      <c r="AS88" s="22">
        <v>1.0440511365201099</v>
      </c>
      <c r="AT88" s="23">
        <v>1.0356900952960999</v>
      </c>
      <c r="AU88" s="39">
        <v>1.04031245409166</v>
      </c>
      <c r="AV88" s="22">
        <v>1.03510498855146</v>
      </c>
      <c r="AW88" s="22">
        <v>1.02798632510701</v>
      </c>
      <c r="AX88" s="23">
        <v>1.0282574898290799</v>
      </c>
    </row>
    <row r="89" spans="1:50" x14ac:dyDescent="0.25">
      <c r="B89" s="2" t="s">
        <v>53</v>
      </c>
      <c r="C89" s="39">
        <v>-276.57128369690099</v>
      </c>
      <c r="D89" s="22">
        <v>-281.52401281093802</v>
      </c>
      <c r="E89" s="22">
        <v>-337.57068452274399</v>
      </c>
      <c r="F89" s="23">
        <v>-306.67743022306502</v>
      </c>
      <c r="G89" s="39">
        <v>-307.03709856334001</v>
      </c>
      <c r="H89" s="22">
        <v>-336.37225568445302</v>
      </c>
      <c r="I89" s="22">
        <v>-306.29989224777302</v>
      </c>
      <c r="J89" s="23">
        <v>-354.34507457915203</v>
      </c>
      <c r="K89" s="39">
        <v>-391.94878096522802</v>
      </c>
      <c r="L89" s="22">
        <v>-380.70643866003502</v>
      </c>
      <c r="M89" s="22">
        <v>-304.68810290159598</v>
      </c>
      <c r="N89" s="23">
        <v>-277.56682343904401</v>
      </c>
      <c r="O89" s="39">
        <v>-280.92359594182</v>
      </c>
      <c r="P89" s="22">
        <v>-234.22763276107699</v>
      </c>
      <c r="Q89" s="22">
        <v>-252.06418541535899</v>
      </c>
      <c r="R89" s="23">
        <v>-269.40428298211901</v>
      </c>
      <c r="S89" s="39">
        <v>-306.10404670341597</v>
      </c>
      <c r="T89" s="22">
        <v>-302.42462835420099</v>
      </c>
      <c r="U89" s="22">
        <v>-312.88915234783798</v>
      </c>
      <c r="V89" s="23">
        <v>-314.10400332017599</v>
      </c>
      <c r="W89" s="39">
        <v>-427.66591100127101</v>
      </c>
      <c r="X89" s="22">
        <v>-406.04619574397299</v>
      </c>
      <c r="Y89" s="22">
        <v>-330.94125923691098</v>
      </c>
      <c r="Z89" s="23">
        <v>-338.658255793884</v>
      </c>
      <c r="AA89" s="39">
        <v>-353.53482735636902</v>
      </c>
      <c r="AB89" s="22">
        <v>-347.13855729734001</v>
      </c>
      <c r="AC89" s="22">
        <v>-339.15403690786798</v>
      </c>
      <c r="AD89" s="23">
        <v>-355.17391621747203</v>
      </c>
      <c r="AE89" s="39">
        <v>-393.067242193943</v>
      </c>
      <c r="AF89" s="22">
        <v>-452.95449771234001</v>
      </c>
      <c r="AG89" s="22">
        <v>-477.49340193294898</v>
      </c>
      <c r="AH89" s="23">
        <v>-486.01590160783297</v>
      </c>
      <c r="AI89" s="39">
        <v>-418.85996174384002</v>
      </c>
      <c r="AJ89" s="22">
        <v>-456.42012662100802</v>
      </c>
      <c r="AK89" s="22">
        <v>-474.24197614219901</v>
      </c>
      <c r="AL89" s="23">
        <v>-526.78195861474705</v>
      </c>
      <c r="AM89" s="39">
        <v>-411.813033081002</v>
      </c>
      <c r="AN89" s="22">
        <v>-418.94135732492799</v>
      </c>
      <c r="AO89" s="22">
        <v>-404.82436615957101</v>
      </c>
      <c r="AP89" s="23">
        <v>-416.43883766926399</v>
      </c>
      <c r="AQ89" s="39">
        <v>-483.71683636337798</v>
      </c>
      <c r="AR89" s="22">
        <v>-546.36303142933605</v>
      </c>
      <c r="AS89" s="22">
        <v>-491.72830249901898</v>
      </c>
      <c r="AT89" s="23">
        <v>-499.13153809073799</v>
      </c>
      <c r="AU89" s="39">
        <v>-417.25066750951601</v>
      </c>
      <c r="AV89" s="22">
        <v>-492.86247647581803</v>
      </c>
      <c r="AW89" s="22">
        <v>-532.24085400311901</v>
      </c>
      <c r="AX89" s="23">
        <v>-581.548762179797</v>
      </c>
    </row>
    <row r="90" spans="1:50" x14ac:dyDescent="0.25">
      <c r="A90" s="1" t="s">
        <v>83</v>
      </c>
      <c r="B90" s="2" t="s">
        <v>51</v>
      </c>
      <c r="C90" s="39">
        <v>5.2853211851454303</v>
      </c>
      <c r="D90" s="22">
        <v>5.4173274551545996</v>
      </c>
      <c r="E90" s="22">
        <v>5.8992138429817</v>
      </c>
      <c r="F90" s="23">
        <v>6.4360679465764896</v>
      </c>
      <c r="G90" s="39">
        <v>5.20067274345325</v>
      </c>
      <c r="H90" s="22">
        <v>5.4081979962450601</v>
      </c>
      <c r="I90" s="22">
        <v>6.6562644459463796</v>
      </c>
      <c r="J90" s="23">
        <v>8.0829246247814801</v>
      </c>
      <c r="K90" s="39">
        <v>5.1947906983882799</v>
      </c>
      <c r="L90" s="22">
        <v>5.9934917443407496</v>
      </c>
      <c r="M90" s="22">
        <v>7.1629863623384002</v>
      </c>
      <c r="N90" s="23">
        <v>9.64028095691428</v>
      </c>
      <c r="O90" s="39">
        <v>6.7682947560608699</v>
      </c>
      <c r="P90" s="22">
        <v>7.4155558899665399</v>
      </c>
      <c r="Q90" s="22">
        <v>8.6660251174161704</v>
      </c>
      <c r="R90" s="23">
        <v>10.6121971280468</v>
      </c>
      <c r="S90" s="39">
        <v>6.2073197825529798</v>
      </c>
      <c r="T90" s="22">
        <v>6.8033652308381498</v>
      </c>
      <c r="U90" s="22">
        <v>9.7438204219903195</v>
      </c>
      <c r="V90" s="23">
        <v>11.913227403053799</v>
      </c>
      <c r="W90" s="39">
        <v>6.8467707327476202</v>
      </c>
      <c r="X90" s="22">
        <v>8.6770319928840198</v>
      </c>
      <c r="Y90" s="22">
        <v>9.4380551425469097</v>
      </c>
      <c r="Z90" s="23">
        <v>11.3957038371249</v>
      </c>
      <c r="AA90" s="39">
        <v>5.6167408892166897</v>
      </c>
      <c r="AB90" s="22">
        <v>6.61491216984472</v>
      </c>
      <c r="AC90" s="22">
        <v>8.1766909722978607</v>
      </c>
      <c r="AD90" s="23">
        <v>11.4444762467758</v>
      </c>
      <c r="AE90" s="39">
        <v>5.3322363706473999</v>
      </c>
      <c r="AF90" s="22">
        <v>6.7416917534723799</v>
      </c>
      <c r="AG90" s="22">
        <v>9.3356505506881806</v>
      </c>
      <c r="AH90" s="23">
        <v>11.380450186213199</v>
      </c>
      <c r="AI90" s="39">
        <v>7.0215367376866098</v>
      </c>
      <c r="AJ90" s="22">
        <v>8.9701235791584395</v>
      </c>
      <c r="AK90" s="22">
        <v>9.6780832343395193</v>
      </c>
      <c r="AL90" s="23">
        <v>11.588087441961401</v>
      </c>
      <c r="AM90" s="39">
        <v>6.1239931176890101</v>
      </c>
      <c r="AN90" s="22">
        <v>8.6777820508297996</v>
      </c>
      <c r="AO90" s="22">
        <v>11.5715116152187</v>
      </c>
      <c r="AP90" s="23">
        <v>14.619165466686701</v>
      </c>
      <c r="AQ90" s="39">
        <v>5.84895723247815</v>
      </c>
      <c r="AR90" s="22">
        <v>8.0427004610899804</v>
      </c>
      <c r="AS90" s="22">
        <v>11.9430576600967</v>
      </c>
      <c r="AT90" s="23">
        <v>18.4017911745511</v>
      </c>
      <c r="AU90" s="39">
        <v>6.2559577530059203</v>
      </c>
      <c r="AV90" s="22">
        <v>8.5307024157913194</v>
      </c>
      <c r="AW90" s="22">
        <v>8.4837142185453303</v>
      </c>
      <c r="AX90" s="23">
        <v>10.051576635646599</v>
      </c>
    </row>
    <row r="91" spans="1:50" x14ac:dyDescent="0.25">
      <c r="B91" s="2" t="s">
        <v>52</v>
      </c>
      <c r="C91" s="39">
        <v>1.0005329846367801</v>
      </c>
      <c r="D91" s="22">
        <v>0.99492267956334002</v>
      </c>
      <c r="E91" s="22">
        <v>0.99750454146279399</v>
      </c>
      <c r="F91" s="23">
        <v>1.04009303388812</v>
      </c>
      <c r="G91" s="39">
        <v>0.98811476477273696</v>
      </c>
      <c r="H91" s="22">
        <v>1.00622348545846</v>
      </c>
      <c r="I91" s="22">
        <v>1.0346736857947101</v>
      </c>
      <c r="J91" s="23">
        <v>1.03961218781991</v>
      </c>
      <c r="K91" s="39">
        <v>0.98776284262798697</v>
      </c>
      <c r="L91" s="22">
        <v>0.994304976002507</v>
      </c>
      <c r="M91" s="22">
        <v>1.0079064460701701</v>
      </c>
      <c r="N91" s="23">
        <v>0.98207490241455198</v>
      </c>
      <c r="O91" s="39">
        <v>0.99915250899225305</v>
      </c>
      <c r="P91" s="22">
        <v>0.99254687337720304</v>
      </c>
      <c r="Q91" s="22">
        <v>0.99272321322571999</v>
      </c>
      <c r="R91" s="23">
        <v>0.99442291650338099</v>
      </c>
      <c r="S91" s="39">
        <v>0.99300916907159897</v>
      </c>
      <c r="T91" s="22">
        <v>1.0019193812884</v>
      </c>
      <c r="U91" s="22">
        <v>1.0087264138402501</v>
      </c>
      <c r="V91" s="23">
        <v>1.0072749884163801</v>
      </c>
      <c r="W91" s="39">
        <v>0.98466868118433104</v>
      </c>
      <c r="X91" s="22">
        <v>0.98294806845522098</v>
      </c>
      <c r="Y91" s="22">
        <v>0.99974556264662495</v>
      </c>
      <c r="Z91" s="23">
        <v>1.01197591716698</v>
      </c>
      <c r="AA91" s="39">
        <v>0.99769735923715797</v>
      </c>
      <c r="AB91" s="22">
        <v>0.99266274461871395</v>
      </c>
      <c r="AC91" s="22">
        <v>0.98997140003899997</v>
      </c>
      <c r="AD91" s="23">
        <v>0.99129579129823497</v>
      </c>
      <c r="AE91" s="39">
        <v>0.992244987912558</v>
      </c>
      <c r="AF91" s="22">
        <v>0.98622521690406395</v>
      </c>
      <c r="AG91" s="22">
        <v>0.98612649299421795</v>
      </c>
      <c r="AH91" s="23">
        <v>0.99118207081182697</v>
      </c>
      <c r="AI91" s="39">
        <v>0.98187065380795702</v>
      </c>
      <c r="AJ91" s="22">
        <v>0.98019518359674496</v>
      </c>
      <c r="AK91" s="22">
        <v>0.98665665393169399</v>
      </c>
      <c r="AL91" s="23">
        <v>0.98710683200430405</v>
      </c>
      <c r="AM91" s="39">
        <v>1.00600538156036</v>
      </c>
      <c r="AN91" s="22">
        <v>1.0004984847806999</v>
      </c>
      <c r="AO91" s="22">
        <v>0.99723405197197201</v>
      </c>
      <c r="AP91" s="23">
        <v>0.99280766787225905</v>
      </c>
      <c r="AQ91" s="39">
        <v>1.00262670356647</v>
      </c>
      <c r="AR91" s="22">
        <v>0.99815975684460301</v>
      </c>
      <c r="AS91" s="22">
        <v>0.99325664884615295</v>
      </c>
      <c r="AT91" s="23">
        <v>0.98298792407896396</v>
      </c>
      <c r="AU91" s="39">
        <v>0.99431465993985702</v>
      </c>
      <c r="AV91" s="22">
        <v>0.99096110662843595</v>
      </c>
      <c r="AW91" s="22">
        <v>0.99404670305155196</v>
      </c>
      <c r="AX91" s="23">
        <v>0.99311219734524803</v>
      </c>
    </row>
    <row r="92" spans="1:50" ht="15.75" thickBot="1" x14ac:dyDescent="0.3">
      <c r="B92" s="2" t="s">
        <v>53</v>
      </c>
      <c r="C92" s="40">
        <v>-306.66964637513797</v>
      </c>
      <c r="D92" s="41">
        <v>-343.129534136921</v>
      </c>
      <c r="E92" s="41">
        <v>-349.87473653520698</v>
      </c>
      <c r="F92" s="42">
        <v>-333.17434118315703</v>
      </c>
      <c r="G92" s="40">
        <v>-351.26748525261303</v>
      </c>
      <c r="H92" s="41">
        <v>-405.24982251532202</v>
      </c>
      <c r="I92" s="41">
        <v>-370.99628352935201</v>
      </c>
      <c r="J92" s="42">
        <v>-338.65384844758597</v>
      </c>
      <c r="K92" s="40">
        <v>-393.85438668248599</v>
      </c>
      <c r="L92" s="41">
        <v>-412.991801185447</v>
      </c>
      <c r="M92" s="41">
        <v>-418.25475465975302</v>
      </c>
      <c r="N92" s="42">
        <v>-406.69088683874202</v>
      </c>
      <c r="O92" s="40">
        <v>-324.431046231408</v>
      </c>
      <c r="P92" s="41">
        <v>-350.67696836393299</v>
      </c>
      <c r="Q92" s="41">
        <v>-359.06238211422902</v>
      </c>
      <c r="R92" s="42">
        <v>-389.222464669072</v>
      </c>
      <c r="S92" s="40">
        <v>-370.51507212767001</v>
      </c>
      <c r="T92" s="41">
        <v>-433.95407350083798</v>
      </c>
      <c r="U92" s="41">
        <v>-373.77334492313599</v>
      </c>
      <c r="V92" s="42">
        <v>-363.88894912815601</v>
      </c>
      <c r="W92" s="40">
        <v>-369.781272211241</v>
      </c>
      <c r="X92" s="41">
        <v>-354.29034256799201</v>
      </c>
      <c r="Y92" s="41">
        <v>-383.51137492329201</v>
      </c>
      <c r="Z92" s="42">
        <v>-378.72365693083901</v>
      </c>
      <c r="AA92" s="40">
        <v>-365.717737832051</v>
      </c>
      <c r="AB92" s="41">
        <v>-392.97681817521999</v>
      </c>
      <c r="AC92" s="41">
        <v>-403.64622966324498</v>
      </c>
      <c r="AD92" s="42">
        <v>-375.69035092362998</v>
      </c>
      <c r="AE92" s="40">
        <v>-404.56866392702398</v>
      </c>
      <c r="AF92" s="41">
        <v>-427.97120526371799</v>
      </c>
      <c r="AG92" s="41">
        <v>-373.85203868142997</v>
      </c>
      <c r="AH92" s="42">
        <v>-370.64288019373703</v>
      </c>
      <c r="AI92" s="40">
        <v>-336.57730981151798</v>
      </c>
      <c r="AJ92" s="41">
        <v>-296.56268375573501</v>
      </c>
      <c r="AK92" s="41">
        <v>-319.48761483920998</v>
      </c>
      <c r="AL92" s="42">
        <v>-313.62404595242799</v>
      </c>
      <c r="AM92" s="40">
        <v>-411.04044502890099</v>
      </c>
      <c r="AN92" s="41">
        <v>-411.14720730224099</v>
      </c>
      <c r="AO92" s="41">
        <v>-399.013371599094</v>
      </c>
      <c r="AP92" s="42">
        <v>-415.09245010803602</v>
      </c>
      <c r="AQ92" s="40">
        <v>-413.41258851565402</v>
      </c>
      <c r="AR92" s="41">
        <v>-455.81483474343798</v>
      </c>
      <c r="AS92" s="41">
        <v>-451.07813041962203</v>
      </c>
      <c r="AT92" s="42">
        <v>-432.87111034863699</v>
      </c>
      <c r="AU92" s="40">
        <v>-337.59977937422502</v>
      </c>
      <c r="AV92" s="41">
        <v>-284.74175132434698</v>
      </c>
      <c r="AW92" s="41">
        <v>-354.893898849793</v>
      </c>
      <c r="AX92" s="42">
        <v>-399.55239217059898</v>
      </c>
    </row>
    <row r="93" spans="1:50" hidden="1" x14ac:dyDescent="0.25"/>
    <row r="94" spans="1:50" hidden="1" x14ac:dyDescent="0.25">
      <c r="C94" s="3" t="s">
        <v>0</v>
      </c>
      <c r="D94" s="3" t="s">
        <v>1</v>
      </c>
      <c r="E94" s="3" t="s">
        <v>2</v>
      </c>
      <c r="F94" s="3" t="s">
        <v>3</v>
      </c>
      <c r="G94" s="3" t="s">
        <v>4</v>
      </c>
      <c r="H94" s="3" t="s">
        <v>5</v>
      </c>
      <c r="I94" s="3" t="s">
        <v>6</v>
      </c>
      <c r="J94" s="3" t="s">
        <v>7</v>
      </c>
      <c r="K94" s="3" t="s">
        <v>8</v>
      </c>
      <c r="L94" s="3" t="s">
        <v>9</v>
      </c>
      <c r="M94" s="3" t="s">
        <v>10</v>
      </c>
      <c r="N94" s="3" t="s">
        <v>11</v>
      </c>
      <c r="O94" s="3" t="s">
        <v>12</v>
      </c>
      <c r="P94" s="3" t="s">
        <v>13</v>
      </c>
      <c r="Q94" s="3" t="s">
        <v>14</v>
      </c>
      <c r="R94" s="3" t="s">
        <v>15</v>
      </c>
      <c r="S94" s="3" t="s">
        <v>16</v>
      </c>
      <c r="T94" s="3" t="s">
        <v>17</v>
      </c>
      <c r="U94" s="3" t="s">
        <v>18</v>
      </c>
      <c r="V94" s="3" t="s">
        <v>19</v>
      </c>
      <c r="W94" s="3" t="s">
        <v>20</v>
      </c>
      <c r="X94" s="3" t="s">
        <v>21</v>
      </c>
      <c r="Y94" s="3" t="s">
        <v>22</v>
      </c>
      <c r="Z94" s="3" t="s">
        <v>23</v>
      </c>
      <c r="AA94" s="3" t="s">
        <v>24</v>
      </c>
      <c r="AB94" s="3" t="s">
        <v>25</v>
      </c>
      <c r="AC94" s="3" t="s">
        <v>26</v>
      </c>
      <c r="AD94" s="3" t="s">
        <v>27</v>
      </c>
      <c r="AE94" s="3" t="s">
        <v>28</v>
      </c>
      <c r="AF94" s="3" t="s">
        <v>29</v>
      </c>
      <c r="AG94" s="3" t="s">
        <v>30</v>
      </c>
      <c r="AH94" s="3" t="s">
        <v>31</v>
      </c>
      <c r="AI94" s="3" t="s">
        <v>32</v>
      </c>
      <c r="AJ94" s="3" t="s">
        <v>33</v>
      </c>
      <c r="AK94" s="3" t="s">
        <v>34</v>
      </c>
      <c r="AL94" s="3" t="s">
        <v>35</v>
      </c>
      <c r="AM94" s="3" t="s">
        <v>36</v>
      </c>
      <c r="AN94" s="3" t="s">
        <v>37</v>
      </c>
      <c r="AO94" s="3" t="s">
        <v>38</v>
      </c>
      <c r="AP94" s="3" t="s">
        <v>39</v>
      </c>
      <c r="AQ94" s="3" t="s">
        <v>40</v>
      </c>
      <c r="AR94" s="3" t="s">
        <v>41</v>
      </c>
      <c r="AS94" s="3" t="s">
        <v>42</v>
      </c>
      <c r="AT94" s="3" t="s">
        <v>43</v>
      </c>
      <c r="AU94" s="3" t="s">
        <v>44</v>
      </c>
      <c r="AV94" s="3" t="s">
        <v>45</v>
      </c>
      <c r="AW94" s="3" t="s">
        <v>46</v>
      </c>
      <c r="AX94" s="3" t="s">
        <v>47</v>
      </c>
    </row>
    <row r="95" spans="1:50" hidden="1" x14ac:dyDescent="0.25">
      <c r="C95" s="3">
        <v>2.9975870224192202E-34</v>
      </c>
      <c r="D95" s="3">
        <v>2.0255919753200198E-34</v>
      </c>
      <c r="E95" s="3">
        <v>4.3189216978321898E-35</v>
      </c>
      <c r="F95" s="3">
        <v>1.3314828410126E-35</v>
      </c>
      <c r="G95" s="3">
        <v>1.28448741165566E-37</v>
      </c>
      <c r="H95" s="3">
        <v>1.9966258475152101E-38</v>
      </c>
      <c r="I95" s="3">
        <v>5.2637636508733697E-38</v>
      </c>
      <c r="J95" s="3">
        <v>5.6731248709481898E-39</v>
      </c>
      <c r="K95" s="3">
        <v>3.4683028912625302E-36</v>
      </c>
      <c r="L95" s="3">
        <v>6.60408599453955E-36</v>
      </c>
      <c r="M95" s="3">
        <v>3.2674732024853597E-36</v>
      </c>
      <c r="N95" s="3">
        <v>3.1377730671592498E-36</v>
      </c>
      <c r="O95" s="3">
        <v>7.8863495609671197E-32</v>
      </c>
      <c r="P95" s="3">
        <v>3.7243222689368702E-32</v>
      </c>
      <c r="Q95" s="3">
        <v>3.3521349500371298E-32</v>
      </c>
      <c r="R95" s="3">
        <v>1.5802285411794301E-32</v>
      </c>
      <c r="S95" s="3">
        <v>5.3875822717065701E-36</v>
      </c>
      <c r="T95" s="3">
        <v>1.9029065640581701E-36</v>
      </c>
      <c r="U95" s="3">
        <v>1.3370522414288099E-35</v>
      </c>
      <c r="V95" s="3">
        <v>2.0259552862674499E-36</v>
      </c>
      <c r="W95" s="3">
        <v>2.21506019122468E-31</v>
      </c>
      <c r="X95" s="3">
        <v>1.9275109254876601E-31</v>
      </c>
      <c r="Y95" s="3">
        <v>2.4076057263293799E-33</v>
      </c>
      <c r="Z95" s="3">
        <v>3.4913933960841098E-34</v>
      </c>
      <c r="AA95" s="3">
        <v>8.4893446189953802E-32</v>
      </c>
      <c r="AB95" s="3">
        <v>1.7698717680484699E-32</v>
      </c>
      <c r="AC95" s="3">
        <v>1.8611149226894801E-32</v>
      </c>
      <c r="AD95" s="3">
        <v>2.00141447218171E-32</v>
      </c>
      <c r="AE95" s="3">
        <v>1.77236752772437E-34</v>
      </c>
      <c r="AF95" s="3">
        <v>1.6895105300939699E-34</v>
      </c>
      <c r="AG95" s="3">
        <v>1.78243957908695E-35</v>
      </c>
      <c r="AH95" s="3">
        <v>9.2953968672441197E-35</v>
      </c>
      <c r="AI95" s="3">
        <v>1.2110509372903601E-27</v>
      </c>
      <c r="AJ95" s="3">
        <v>1.2875059653057399E-28</v>
      </c>
      <c r="AK95" s="3">
        <v>1.6500232865347701E-29</v>
      </c>
      <c r="AL95" s="3">
        <v>2.24370708962595E-30</v>
      </c>
      <c r="AM95" s="3">
        <v>3.3281801993490802E-31</v>
      </c>
      <c r="AN95" s="3">
        <v>1.4952947959249101E-32</v>
      </c>
      <c r="AO95" s="3">
        <v>9.25255765391404E-32</v>
      </c>
      <c r="AP95" s="3">
        <v>5.7977562235231198E-32</v>
      </c>
      <c r="AQ95" s="3">
        <v>1.9487687794911799E-32</v>
      </c>
      <c r="AR95" s="3">
        <v>5.2021449794756003E-34</v>
      </c>
      <c r="AS95" s="3">
        <v>3.3535880501677098E-34</v>
      </c>
      <c r="AT95" s="3">
        <v>3.7349693079272601E-34</v>
      </c>
      <c r="AU95" s="3">
        <v>3.8334224056938797E-23</v>
      </c>
      <c r="AV95" s="3">
        <v>2.7959286964222703E-26</v>
      </c>
      <c r="AW95" s="3">
        <v>6.6971517122777102E-27</v>
      </c>
      <c r="AX95" s="3">
        <v>2.1570580488180601E-26</v>
      </c>
    </row>
    <row r="96" spans="1:50" hidden="1" x14ac:dyDescent="0.25">
      <c r="C96" s="3">
        <v>0.62709813846014195</v>
      </c>
      <c r="D96" s="3">
        <v>0.72601433595574805</v>
      </c>
      <c r="E96" s="3">
        <v>0.87329531175255304</v>
      </c>
      <c r="F96" s="3">
        <v>0.60525302448469298</v>
      </c>
      <c r="G96" s="3">
        <v>0.73322049147600699</v>
      </c>
      <c r="H96" s="3">
        <v>0.81487577937948896</v>
      </c>
      <c r="I96" s="3">
        <v>0.95312723335081795</v>
      </c>
      <c r="J96" s="3">
        <v>0.55546846876248801</v>
      </c>
      <c r="K96" s="3">
        <v>0.70816474237526195</v>
      </c>
      <c r="L96" s="3">
        <v>0.85825451169279199</v>
      </c>
      <c r="M96" s="3">
        <v>0.69504221955260403</v>
      </c>
      <c r="N96" s="3">
        <v>0.68621393493307103</v>
      </c>
      <c r="O96" s="3">
        <v>0.243455344404023</v>
      </c>
      <c r="P96" s="3">
        <v>0.37483257279689702</v>
      </c>
      <c r="Q96" s="3">
        <v>0.39601292739675498</v>
      </c>
      <c r="R96" s="3">
        <v>0.56451684273413205</v>
      </c>
      <c r="S96" s="3">
        <v>0.33237773414073801</v>
      </c>
      <c r="T96" s="3">
        <v>0.53948851996200897</v>
      </c>
      <c r="U96" s="3">
        <v>0.56872898556562401</v>
      </c>
      <c r="V96" s="3">
        <v>0.96753526539315804</v>
      </c>
      <c r="W96" s="3">
        <v>0.75675225802598201</v>
      </c>
      <c r="X96" s="3">
        <v>0.79469998791639396</v>
      </c>
      <c r="Y96" s="3">
        <v>0.94472649884252302</v>
      </c>
      <c r="Z96" s="3">
        <v>0.89974143542596696</v>
      </c>
      <c r="AA96" s="3">
        <v>5.3025600373610898E-2</v>
      </c>
      <c r="AB96" s="3">
        <v>0.18162836702492099</v>
      </c>
      <c r="AC96" s="3">
        <v>0.17550227330419901</v>
      </c>
      <c r="AD96" s="3">
        <v>0.16690997007778399</v>
      </c>
      <c r="AE96" s="3">
        <v>0.11668911874950399</v>
      </c>
      <c r="AF96" s="3">
        <v>0.12079354357387</v>
      </c>
      <c r="AG96" s="3">
        <v>0.164832726040512</v>
      </c>
      <c r="AH96" s="3">
        <v>0.18165452244518801</v>
      </c>
      <c r="AI96" s="3">
        <v>2.6621742915139201E-2</v>
      </c>
      <c r="AJ96" s="3">
        <v>5.2259904282247201E-2</v>
      </c>
      <c r="AK96" s="3">
        <v>7.8809472236945399E-2</v>
      </c>
      <c r="AL96" s="3">
        <v>6.9420614134165295E-2</v>
      </c>
      <c r="AM96" s="3">
        <v>6.9554287365765105E-2</v>
      </c>
      <c r="AN96" s="3">
        <v>0.203282554626808</v>
      </c>
      <c r="AO96" s="3">
        <v>0.187194585016942</v>
      </c>
      <c r="AP96" s="3">
        <v>0.254008544454431</v>
      </c>
      <c r="AQ96" s="3">
        <v>0.170026756431888</v>
      </c>
      <c r="AR96" s="3">
        <v>0.18813737271661399</v>
      </c>
      <c r="AS96" s="3">
        <v>0.247446090115997</v>
      </c>
      <c r="AT96" s="3">
        <v>0.23185713975132299</v>
      </c>
      <c r="AU96" s="3">
        <v>2.5145341393129398E-3</v>
      </c>
      <c r="AV96" s="3">
        <v>1.7869314646498501E-2</v>
      </c>
      <c r="AW96" s="3">
        <v>1.6603465594139999E-2</v>
      </c>
      <c r="AX96" s="3">
        <v>2.3912009174942701E-2</v>
      </c>
    </row>
    <row r="97" spans="3:50" hidden="1" x14ac:dyDescent="0.25">
      <c r="C97" s="3" t="s">
        <v>48</v>
      </c>
      <c r="D97" s="3" t="s">
        <v>48</v>
      </c>
      <c r="E97" s="3" t="s">
        <v>48</v>
      </c>
      <c r="F97" s="3" t="s">
        <v>48</v>
      </c>
      <c r="G97" s="3" t="s">
        <v>48</v>
      </c>
      <c r="H97" s="3" t="s">
        <v>48</v>
      </c>
      <c r="I97" s="3" t="s">
        <v>48</v>
      </c>
      <c r="J97" s="3" t="s">
        <v>48</v>
      </c>
      <c r="K97" s="3" t="s">
        <v>48</v>
      </c>
      <c r="L97" s="3" t="s">
        <v>48</v>
      </c>
      <c r="M97" s="3" t="s">
        <v>48</v>
      </c>
      <c r="N97" s="3" t="s">
        <v>48</v>
      </c>
      <c r="O97" s="3" t="s">
        <v>48</v>
      </c>
      <c r="P97" s="3" t="s">
        <v>48</v>
      </c>
      <c r="Q97" s="3" t="s">
        <v>48</v>
      </c>
      <c r="R97" s="3" t="s">
        <v>48</v>
      </c>
      <c r="S97" s="3" t="s">
        <v>48</v>
      </c>
      <c r="T97" s="3" t="s">
        <v>48</v>
      </c>
      <c r="U97" s="3" t="s">
        <v>48</v>
      </c>
      <c r="V97" s="3" t="s">
        <v>48</v>
      </c>
      <c r="W97" s="3" t="s">
        <v>48</v>
      </c>
      <c r="X97" s="3" t="s">
        <v>48</v>
      </c>
      <c r="Y97" s="3" t="s">
        <v>48</v>
      </c>
      <c r="Z97" s="3" t="s">
        <v>48</v>
      </c>
      <c r="AA97" s="3" t="s">
        <v>48</v>
      </c>
      <c r="AB97" s="3" t="s">
        <v>48</v>
      </c>
      <c r="AC97" s="3" t="s">
        <v>48</v>
      </c>
      <c r="AD97" s="3" t="s">
        <v>48</v>
      </c>
      <c r="AE97" s="3" t="s">
        <v>48</v>
      </c>
      <c r="AF97" s="3" t="s">
        <v>48</v>
      </c>
      <c r="AG97" s="3" t="s">
        <v>48</v>
      </c>
      <c r="AH97" s="3" t="s">
        <v>48</v>
      </c>
      <c r="AI97" s="3" t="s">
        <v>48</v>
      </c>
      <c r="AJ97" s="3" t="s">
        <v>48</v>
      </c>
      <c r="AK97" s="3" t="s">
        <v>48</v>
      </c>
      <c r="AL97" s="3" t="s">
        <v>48</v>
      </c>
      <c r="AM97" s="3" t="s">
        <v>48</v>
      </c>
      <c r="AN97" s="3" t="s">
        <v>48</v>
      </c>
      <c r="AO97" s="3" t="s">
        <v>48</v>
      </c>
      <c r="AP97" s="3" t="s">
        <v>48</v>
      </c>
      <c r="AQ97" s="3" t="s">
        <v>48</v>
      </c>
      <c r="AR97" s="3" t="s">
        <v>48</v>
      </c>
      <c r="AS97" s="3" t="s">
        <v>48</v>
      </c>
      <c r="AT97" s="3" t="s">
        <v>48</v>
      </c>
      <c r="AU97" s="3" t="s">
        <v>48</v>
      </c>
      <c r="AV97" s="3" t="s">
        <v>48</v>
      </c>
      <c r="AW97" s="3" t="s">
        <v>48</v>
      </c>
      <c r="AX97" s="3" t="s">
        <v>48</v>
      </c>
    </row>
    <row r="98" spans="3:50" hidden="1" x14ac:dyDescent="0.25">
      <c r="C98" s="3">
        <v>4.6737866098297203E-5</v>
      </c>
      <c r="D98" s="3">
        <v>9.9348043897024302E-18</v>
      </c>
      <c r="E98" s="3">
        <v>1.7392405456851099E-34</v>
      </c>
      <c r="F98" s="3">
        <v>6.8962513526618799E-58</v>
      </c>
      <c r="G98" s="3">
        <v>3.0840392896637999E-8</v>
      </c>
      <c r="H98" s="3">
        <v>2.53620704625214E-24</v>
      </c>
      <c r="I98" s="3">
        <v>7.2556266725239603E-45</v>
      </c>
      <c r="J98" s="3">
        <v>6.2646602461164598E-80</v>
      </c>
      <c r="K98" s="3">
        <v>3.33506025025953E-3</v>
      </c>
      <c r="L98" s="3">
        <v>4.12388984591368E-16</v>
      </c>
      <c r="M98" s="3">
        <v>2.1325342346983302E-40</v>
      </c>
      <c r="N98" s="3">
        <v>1.7562581185234999E-72</v>
      </c>
      <c r="O98" s="3">
        <v>7.6092113891113096E-5</v>
      </c>
      <c r="P98" s="3">
        <v>1.08717793364821E-16</v>
      </c>
      <c r="Q98" s="3">
        <v>1.0545525648038499E-32</v>
      </c>
      <c r="R98" s="3">
        <v>5.9894141484262E-59</v>
      </c>
      <c r="S98" s="3">
        <v>4.6766404859391898E-7</v>
      </c>
      <c r="T98" s="3">
        <v>1.8590095142239999E-22</v>
      </c>
      <c r="U98" s="3">
        <v>7.5320242714294902E-41</v>
      </c>
      <c r="V98" s="3">
        <v>5.6063222293339297E-75</v>
      </c>
      <c r="W98" s="3">
        <v>5.08461622662489E-3</v>
      </c>
      <c r="X98" s="3">
        <v>2.1088987020198399E-15</v>
      </c>
      <c r="Y98" s="3">
        <v>1.9603690384521698E-39</v>
      </c>
      <c r="Z98" s="3">
        <v>2.01916073561481E-78</v>
      </c>
      <c r="AA98" s="3">
        <v>5.5504088191357605E-4</v>
      </c>
      <c r="AB98" s="3">
        <v>8.8378670134565699E-15</v>
      </c>
      <c r="AC98" s="3">
        <v>3.2609806392115498E-32</v>
      </c>
      <c r="AD98" s="3">
        <v>5.2597623452468001E-59</v>
      </c>
      <c r="AE98" s="3">
        <v>6.0692555370300803E-6</v>
      </c>
      <c r="AF98" s="3">
        <v>2.15882886346213E-20</v>
      </c>
      <c r="AG98" s="3">
        <v>8.1919823039714499E-40</v>
      </c>
      <c r="AH98" s="3">
        <v>1.8669406701517699E-81</v>
      </c>
      <c r="AI98" s="3">
        <v>7.4092273227666502E-3</v>
      </c>
      <c r="AJ98" s="3">
        <v>1.61904713818483E-14</v>
      </c>
      <c r="AK98" s="3">
        <v>9.7248748678959299E-40</v>
      </c>
      <c r="AL98" s="3">
        <v>3.1172747923266002E-78</v>
      </c>
      <c r="AM98" s="3">
        <v>1.3839174536259399E-3</v>
      </c>
      <c r="AN98" s="3">
        <v>1.40825541872857E-13</v>
      </c>
      <c r="AO98" s="3">
        <v>4.04368370807023E-30</v>
      </c>
      <c r="AP98" s="3">
        <v>8.2577982514713996E-56</v>
      </c>
      <c r="AQ98" s="3">
        <v>5.4674839161439398E-5</v>
      </c>
      <c r="AR98" s="3">
        <v>1.1046870064470699E-18</v>
      </c>
      <c r="AS98" s="3">
        <v>2.41405683001868E-35</v>
      </c>
      <c r="AT98" s="3">
        <v>9.9034656564025498E-73</v>
      </c>
      <c r="AU98" s="3">
        <v>8.1614907936982898E-3</v>
      </c>
      <c r="AV98" s="3">
        <v>1.2062994421142499E-13</v>
      </c>
      <c r="AW98" s="3">
        <v>8.3867155715141596E-37</v>
      </c>
      <c r="AX98" s="3">
        <v>1.7890385361849099E-73</v>
      </c>
    </row>
    <row r="99" spans="3:50" hidden="1" x14ac:dyDescent="0.25">
      <c r="C99" s="3">
        <v>5.35307421006673E-2</v>
      </c>
      <c r="D99" s="3">
        <v>0.35123992914910102</v>
      </c>
      <c r="E99" s="3">
        <v>0.55382942669437196</v>
      </c>
      <c r="F99" s="3">
        <v>0.211706687545338</v>
      </c>
      <c r="G99" s="3">
        <v>0.28333530437782301</v>
      </c>
      <c r="H99" s="3">
        <v>0.56037554200834805</v>
      </c>
      <c r="I99" s="3">
        <v>0.82766686711391702</v>
      </c>
      <c r="J99" s="3">
        <v>0.61126165878252003</v>
      </c>
      <c r="K99" s="3">
        <v>5.3306634328911202E-2</v>
      </c>
      <c r="L99" s="3">
        <v>0.244749495862287</v>
      </c>
      <c r="M99" s="3">
        <v>0.221660076950465</v>
      </c>
      <c r="N99" s="3">
        <v>0.120349381503898</v>
      </c>
      <c r="O99" s="3">
        <v>2.72272163377633E-3</v>
      </c>
      <c r="P99" s="3">
        <v>4.5615695064601197E-2</v>
      </c>
      <c r="Q99" s="3">
        <v>4.2006184663729899E-2</v>
      </c>
      <c r="R99" s="3">
        <v>1.0181470865439E-2</v>
      </c>
      <c r="S99" s="3">
        <v>2.8236605747983801E-2</v>
      </c>
      <c r="T99" s="3">
        <v>9.8670995746926005E-2</v>
      </c>
      <c r="U99" s="3">
        <v>0.19017023966178001</v>
      </c>
      <c r="V99" s="3">
        <v>3.4868128923963203E-2</v>
      </c>
      <c r="W99" s="3">
        <v>6.2373448782919597E-3</v>
      </c>
      <c r="X99" s="3">
        <v>3.9942486984325301E-2</v>
      </c>
      <c r="Y99" s="3">
        <v>6.4094199491887298E-3</v>
      </c>
      <c r="Z99" s="3">
        <v>5.5334108385177699E-3</v>
      </c>
      <c r="AA99" s="3">
        <v>2.7307715501188701E-5</v>
      </c>
      <c r="AB99" s="3">
        <v>2.0386932056155999E-3</v>
      </c>
      <c r="AC99" s="3">
        <v>4.54636186804077E-4</v>
      </c>
      <c r="AD99" s="3">
        <v>8.0310599712141704E-4</v>
      </c>
      <c r="AE99" s="3">
        <v>7.1835666723199E-4</v>
      </c>
      <c r="AF99" s="3">
        <v>1.0123748467141E-2</v>
      </c>
      <c r="AG99" s="3">
        <v>7.1713780421374098E-3</v>
      </c>
      <c r="AH99" s="3">
        <v>9.0373663795984497E-3</v>
      </c>
      <c r="AI99" s="3">
        <v>1.6970458329729999E-3</v>
      </c>
      <c r="AJ99" s="3">
        <v>5.8831428191911004E-3</v>
      </c>
      <c r="AK99" s="3">
        <v>2.6877460397966402E-4</v>
      </c>
      <c r="AL99" s="3">
        <v>1.07863690310191E-4</v>
      </c>
      <c r="AM99" s="3">
        <v>6.8187541211049899E-7</v>
      </c>
      <c r="AN99" s="3">
        <v>2.1413328689563001E-4</v>
      </c>
      <c r="AO99" s="3">
        <v>9.3397904714221407E-6</v>
      </c>
      <c r="AP99" s="3">
        <v>1.7947321093975E-5</v>
      </c>
      <c r="AQ99" s="3">
        <v>6.9887293752199E-6</v>
      </c>
      <c r="AR99" s="3">
        <v>8.5604859439720505E-4</v>
      </c>
      <c r="AS99" s="3">
        <v>2.97791276741912E-5</v>
      </c>
      <c r="AT99" s="3">
        <v>4.0508608449192498E-5</v>
      </c>
      <c r="AU99" s="3">
        <v>1.17577364250984E-3</v>
      </c>
      <c r="AV99" s="3">
        <v>1.7595147302891399E-3</v>
      </c>
      <c r="AW99" s="3">
        <v>5.1092964083503803E-6</v>
      </c>
      <c r="AX99" s="3">
        <v>1.5444294429807901E-6</v>
      </c>
    </row>
    <row r="100" spans="3:50" hidden="1" x14ac:dyDescent="0.25">
      <c r="C100" s="3" t="s">
        <v>48</v>
      </c>
      <c r="D100" s="3" t="s">
        <v>48</v>
      </c>
      <c r="E100" s="3" t="s">
        <v>48</v>
      </c>
      <c r="F100" s="3" t="s">
        <v>48</v>
      </c>
      <c r="G100" s="3" t="s">
        <v>48</v>
      </c>
      <c r="H100" s="3" t="s">
        <v>48</v>
      </c>
      <c r="I100" s="3" t="s">
        <v>48</v>
      </c>
      <c r="J100" s="3" t="s">
        <v>48</v>
      </c>
      <c r="K100" s="3" t="s">
        <v>48</v>
      </c>
      <c r="L100" s="3" t="s">
        <v>48</v>
      </c>
      <c r="M100" s="3" t="s">
        <v>48</v>
      </c>
      <c r="N100" s="3" t="s">
        <v>48</v>
      </c>
      <c r="O100" s="3" t="s">
        <v>48</v>
      </c>
      <c r="P100" s="3" t="s">
        <v>48</v>
      </c>
      <c r="Q100" s="3" t="s">
        <v>48</v>
      </c>
      <c r="R100" s="3" t="s">
        <v>48</v>
      </c>
      <c r="S100" s="3" t="s">
        <v>48</v>
      </c>
      <c r="T100" s="3" t="s">
        <v>48</v>
      </c>
      <c r="U100" s="3" t="s">
        <v>48</v>
      </c>
      <c r="V100" s="3" t="s">
        <v>48</v>
      </c>
      <c r="W100" s="3" t="s">
        <v>48</v>
      </c>
      <c r="X100" s="3" t="s">
        <v>48</v>
      </c>
      <c r="Y100" s="3" t="s">
        <v>48</v>
      </c>
      <c r="Z100" s="3" t="s">
        <v>48</v>
      </c>
      <c r="AA100" s="3" t="s">
        <v>48</v>
      </c>
      <c r="AB100" s="3" t="s">
        <v>48</v>
      </c>
      <c r="AC100" s="3" t="s">
        <v>48</v>
      </c>
      <c r="AD100" s="3" t="s">
        <v>48</v>
      </c>
      <c r="AE100" s="3" t="s">
        <v>48</v>
      </c>
      <c r="AF100" s="3" t="s">
        <v>48</v>
      </c>
      <c r="AG100" s="3" t="s">
        <v>48</v>
      </c>
      <c r="AH100" s="3" t="s">
        <v>48</v>
      </c>
      <c r="AI100" s="3" t="s">
        <v>48</v>
      </c>
      <c r="AJ100" s="3" t="s">
        <v>48</v>
      </c>
      <c r="AK100" s="3" t="s">
        <v>48</v>
      </c>
      <c r="AL100" s="3" t="s">
        <v>48</v>
      </c>
      <c r="AM100" s="3" t="s">
        <v>48</v>
      </c>
      <c r="AN100" s="3" t="s">
        <v>48</v>
      </c>
      <c r="AO100" s="3" t="s">
        <v>48</v>
      </c>
      <c r="AP100" s="3" t="s">
        <v>48</v>
      </c>
      <c r="AQ100" s="3" t="s">
        <v>48</v>
      </c>
      <c r="AR100" s="3" t="s">
        <v>48</v>
      </c>
      <c r="AS100" s="3" t="s">
        <v>48</v>
      </c>
      <c r="AT100" s="3" t="s">
        <v>48</v>
      </c>
      <c r="AU100" s="3" t="s">
        <v>48</v>
      </c>
      <c r="AV100" s="3" t="s">
        <v>48</v>
      </c>
      <c r="AW100" s="3" t="s">
        <v>48</v>
      </c>
      <c r="AX100" s="3" t="s">
        <v>48</v>
      </c>
    </row>
    <row r="101" spans="3:50" hidden="1" x14ac:dyDescent="0.25">
      <c r="C101" s="3">
        <v>0.99902275379656302</v>
      </c>
      <c r="D101" s="3">
        <v>0.99902275379656302</v>
      </c>
      <c r="E101" s="3">
        <v>0.99902275379656302</v>
      </c>
      <c r="F101" s="3">
        <v>0.99902275379656302</v>
      </c>
      <c r="G101" s="3">
        <v>0.99855556905709297</v>
      </c>
      <c r="H101" s="3">
        <v>0.99855556905709297</v>
      </c>
      <c r="I101" s="3">
        <v>0.99855556905709297</v>
      </c>
      <c r="J101" s="3">
        <v>0.99855556905709297</v>
      </c>
      <c r="K101" s="3">
        <v>0.99522653793101601</v>
      </c>
      <c r="L101" s="3">
        <v>0.99522653793101601</v>
      </c>
      <c r="M101" s="3">
        <v>0.99522653793101601</v>
      </c>
      <c r="N101" s="3">
        <v>0.99522653793101601</v>
      </c>
      <c r="O101" s="3">
        <v>0.99902275379656302</v>
      </c>
      <c r="P101" s="3">
        <v>0.99902275379656302</v>
      </c>
      <c r="Q101" s="3">
        <v>0.99902275379656302</v>
      </c>
      <c r="R101" s="3">
        <v>0.99902275379656302</v>
      </c>
      <c r="S101" s="3">
        <v>0.99855556905709297</v>
      </c>
      <c r="T101" s="3">
        <v>0.99855556905709297</v>
      </c>
      <c r="U101" s="3">
        <v>0.99855556905709297</v>
      </c>
      <c r="V101" s="3">
        <v>0.99855556905709297</v>
      </c>
      <c r="W101" s="3">
        <v>0.99522653793101601</v>
      </c>
      <c r="X101" s="3">
        <v>0.99522653793101601</v>
      </c>
      <c r="Y101" s="3">
        <v>0.99522653793101601</v>
      </c>
      <c r="Z101" s="3">
        <v>0.99522653793101601</v>
      </c>
      <c r="AA101" s="3">
        <v>0.99902275379656302</v>
      </c>
      <c r="AB101" s="3">
        <v>0.99902275379656302</v>
      </c>
      <c r="AC101" s="3">
        <v>0.99902275379656302</v>
      </c>
      <c r="AD101" s="3">
        <v>0.99902275379656302</v>
      </c>
      <c r="AE101" s="3">
        <v>0.99855556905709297</v>
      </c>
      <c r="AF101" s="3">
        <v>0.99855556905709297</v>
      </c>
      <c r="AG101" s="3">
        <v>0.99855556905709297</v>
      </c>
      <c r="AH101" s="3">
        <v>0.99855556905709297</v>
      </c>
      <c r="AI101" s="3">
        <v>0.99522653793101601</v>
      </c>
      <c r="AJ101" s="3">
        <v>0.99522653793101601</v>
      </c>
      <c r="AK101" s="3">
        <v>0.99522653793101601</v>
      </c>
      <c r="AL101" s="3">
        <v>0.99522653793101601</v>
      </c>
      <c r="AM101" s="3">
        <v>0.99902275379656302</v>
      </c>
      <c r="AN101" s="3">
        <v>0.99902275379656302</v>
      </c>
      <c r="AO101" s="3">
        <v>0.99902275379656302</v>
      </c>
      <c r="AP101" s="3">
        <v>0.99902275379656302</v>
      </c>
      <c r="AQ101" s="3">
        <v>0.99855556905709297</v>
      </c>
      <c r="AR101" s="3">
        <v>0.99855556905709297</v>
      </c>
      <c r="AS101" s="3">
        <v>0.99855556905709297</v>
      </c>
      <c r="AT101" s="3">
        <v>0.99855556905709297</v>
      </c>
      <c r="AU101" s="3">
        <v>0.99522653793101601</v>
      </c>
      <c r="AV101" s="3">
        <v>0.99522653793101601</v>
      </c>
      <c r="AW101" s="3">
        <v>0.99522653793101601</v>
      </c>
      <c r="AX101" s="3">
        <v>0.99522653793101601</v>
      </c>
    </row>
    <row r="102" spans="3:50" hidden="1" x14ac:dyDescent="0.25">
      <c r="C102" s="3">
        <v>0.99999999967057895</v>
      </c>
      <c r="D102" s="3">
        <v>0.99999999967057895</v>
      </c>
      <c r="E102" s="3">
        <v>0.99999999967057895</v>
      </c>
      <c r="F102" s="3">
        <v>0.99999999967057895</v>
      </c>
      <c r="G102" s="3">
        <v>0.99999999997990496</v>
      </c>
      <c r="H102" s="3">
        <v>0.99999999997990496</v>
      </c>
      <c r="I102" s="3">
        <v>0.99999999997990496</v>
      </c>
      <c r="J102" s="3">
        <v>0.99999999997990496</v>
      </c>
      <c r="K102" s="3">
        <v>0.99999999999788003</v>
      </c>
      <c r="L102" s="3">
        <v>0.99999999999788003</v>
      </c>
      <c r="M102" s="3">
        <v>0.99999999999788003</v>
      </c>
      <c r="N102" s="3">
        <v>0.99999999999788003</v>
      </c>
      <c r="O102" s="3">
        <v>0.99999999967057895</v>
      </c>
      <c r="P102" s="3">
        <v>0.99999999967057895</v>
      </c>
      <c r="Q102" s="3">
        <v>0.99999999967057895</v>
      </c>
      <c r="R102" s="3">
        <v>0.99999999967057895</v>
      </c>
      <c r="S102" s="3">
        <v>0.99999999997990496</v>
      </c>
      <c r="T102" s="3">
        <v>0.99999999997990496</v>
      </c>
      <c r="U102" s="3">
        <v>0.99999999997990496</v>
      </c>
      <c r="V102" s="3">
        <v>0.99999999997990496</v>
      </c>
      <c r="W102" s="3">
        <v>0.99999999999788003</v>
      </c>
      <c r="X102" s="3">
        <v>0.99999999999788003</v>
      </c>
      <c r="Y102" s="3">
        <v>0.99999999999788003</v>
      </c>
      <c r="Z102" s="3">
        <v>0.99999999999788003</v>
      </c>
      <c r="AA102" s="3">
        <v>0.99999999967057895</v>
      </c>
      <c r="AB102" s="3">
        <v>0.99999999967057895</v>
      </c>
      <c r="AC102" s="3">
        <v>0.99999999967057895</v>
      </c>
      <c r="AD102" s="3">
        <v>0.99999999967057895</v>
      </c>
      <c r="AE102" s="3">
        <v>0.99999999997990496</v>
      </c>
      <c r="AF102" s="3">
        <v>0.99999999997990496</v>
      </c>
      <c r="AG102" s="3">
        <v>0.99999999997990496</v>
      </c>
      <c r="AH102" s="3">
        <v>0.99999999997990496</v>
      </c>
      <c r="AI102" s="3">
        <v>0.99999999999788003</v>
      </c>
      <c r="AJ102" s="3">
        <v>0.99999999999788003</v>
      </c>
      <c r="AK102" s="3">
        <v>0.99999999999788003</v>
      </c>
      <c r="AL102" s="3">
        <v>0.99999999999788003</v>
      </c>
      <c r="AM102" s="3">
        <v>0.99999999967057895</v>
      </c>
      <c r="AN102" s="3">
        <v>0.99999999967057895</v>
      </c>
      <c r="AO102" s="3">
        <v>0.99999999967057895</v>
      </c>
      <c r="AP102" s="3">
        <v>0.99999999967057895</v>
      </c>
      <c r="AQ102" s="3">
        <v>0.99999999997990496</v>
      </c>
      <c r="AR102" s="3">
        <v>0.99999999997990496</v>
      </c>
      <c r="AS102" s="3">
        <v>0.99999999997990496</v>
      </c>
      <c r="AT102" s="3">
        <v>0.99999999997990496</v>
      </c>
      <c r="AU102" s="3">
        <v>0.99999999999788003</v>
      </c>
      <c r="AV102" s="3">
        <v>0.99999999999788003</v>
      </c>
      <c r="AW102" s="3">
        <v>0.99999999999788003</v>
      </c>
      <c r="AX102" s="3">
        <v>0.99999999999788003</v>
      </c>
    </row>
    <row r="103" spans="3:50" hidden="1" x14ac:dyDescent="0.25">
      <c r="C103" s="3" t="s">
        <v>48</v>
      </c>
      <c r="D103" s="3" t="s">
        <v>48</v>
      </c>
      <c r="E103" s="3" t="s">
        <v>48</v>
      </c>
      <c r="F103" s="3" t="s">
        <v>48</v>
      </c>
      <c r="G103" s="3" t="s">
        <v>48</v>
      </c>
      <c r="H103" s="3" t="s">
        <v>48</v>
      </c>
      <c r="I103" s="3" t="s">
        <v>48</v>
      </c>
      <c r="J103" s="3" t="s">
        <v>48</v>
      </c>
      <c r="K103" s="3" t="s">
        <v>48</v>
      </c>
      <c r="L103" s="3" t="s">
        <v>48</v>
      </c>
      <c r="M103" s="3" t="s">
        <v>48</v>
      </c>
      <c r="N103" s="3" t="s">
        <v>48</v>
      </c>
      <c r="O103" s="3" t="s">
        <v>48</v>
      </c>
      <c r="P103" s="3" t="s">
        <v>48</v>
      </c>
      <c r="Q103" s="3" t="s">
        <v>48</v>
      </c>
      <c r="R103" s="3" t="s">
        <v>48</v>
      </c>
      <c r="S103" s="3" t="s">
        <v>48</v>
      </c>
      <c r="T103" s="3" t="s">
        <v>48</v>
      </c>
      <c r="U103" s="3" t="s">
        <v>48</v>
      </c>
      <c r="V103" s="3" t="s">
        <v>48</v>
      </c>
      <c r="W103" s="3" t="s">
        <v>48</v>
      </c>
      <c r="X103" s="3" t="s">
        <v>48</v>
      </c>
      <c r="Y103" s="3" t="s">
        <v>48</v>
      </c>
      <c r="Z103" s="3" t="s">
        <v>48</v>
      </c>
      <c r="AA103" s="3" t="s">
        <v>48</v>
      </c>
      <c r="AB103" s="3" t="s">
        <v>48</v>
      </c>
      <c r="AC103" s="3" t="s">
        <v>48</v>
      </c>
      <c r="AD103" s="3" t="s">
        <v>48</v>
      </c>
      <c r="AE103" s="3" t="s">
        <v>48</v>
      </c>
      <c r="AF103" s="3" t="s">
        <v>48</v>
      </c>
      <c r="AG103" s="3" t="s">
        <v>48</v>
      </c>
      <c r="AH103" s="3" t="s">
        <v>48</v>
      </c>
      <c r="AI103" s="3" t="s">
        <v>48</v>
      </c>
      <c r="AJ103" s="3" t="s">
        <v>48</v>
      </c>
      <c r="AK103" s="3" t="s">
        <v>48</v>
      </c>
      <c r="AL103" s="3" t="s">
        <v>48</v>
      </c>
      <c r="AM103" s="3" t="s">
        <v>48</v>
      </c>
      <c r="AN103" s="3" t="s">
        <v>48</v>
      </c>
      <c r="AO103" s="3" t="s">
        <v>48</v>
      </c>
      <c r="AP103" s="3" t="s">
        <v>48</v>
      </c>
      <c r="AQ103" s="3" t="s">
        <v>48</v>
      </c>
      <c r="AR103" s="3" t="s">
        <v>48</v>
      </c>
      <c r="AS103" s="3" t="s">
        <v>48</v>
      </c>
      <c r="AT103" s="3" t="s">
        <v>48</v>
      </c>
      <c r="AU103" s="3" t="s">
        <v>48</v>
      </c>
      <c r="AV103" s="3" t="s">
        <v>48</v>
      </c>
      <c r="AW103" s="3" t="s">
        <v>48</v>
      </c>
      <c r="AX103" s="3" t="s">
        <v>48</v>
      </c>
    </row>
    <row r="104" spans="3:50" hidden="1" x14ac:dyDescent="0.25">
      <c r="C104" s="3">
        <v>0.99814811258899605</v>
      </c>
      <c r="D104" s="3">
        <v>0.99814811258899605</v>
      </c>
      <c r="E104" s="3">
        <v>0.99814811258899605</v>
      </c>
      <c r="F104" s="3">
        <v>0.99814811258899605</v>
      </c>
      <c r="G104" s="3">
        <v>0.99675235158423103</v>
      </c>
      <c r="H104" s="3">
        <v>0.99675235158423103</v>
      </c>
      <c r="I104" s="3">
        <v>0.99675235158423103</v>
      </c>
      <c r="J104" s="3">
        <v>0.99675235158423103</v>
      </c>
      <c r="K104" s="3">
        <v>0.99336838023489304</v>
      </c>
      <c r="L104" s="3">
        <v>0.99336838023489304</v>
      </c>
      <c r="M104" s="3">
        <v>0.99336838023489304</v>
      </c>
      <c r="N104" s="3">
        <v>0.99336838023489304</v>
      </c>
      <c r="O104" s="3">
        <v>0.99814811258899605</v>
      </c>
      <c r="P104" s="3">
        <v>0.99814811258899605</v>
      </c>
      <c r="Q104" s="3">
        <v>0.99814811258899605</v>
      </c>
      <c r="R104" s="3">
        <v>0.99814811258899605</v>
      </c>
      <c r="S104" s="3">
        <v>0.99675235158423103</v>
      </c>
      <c r="T104" s="3">
        <v>0.99675235158423103</v>
      </c>
      <c r="U104" s="3">
        <v>0.99675235158423103</v>
      </c>
      <c r="V104" s="3">
        <v>0.99675235158423103</v>
      </c>
      <c r="W104" s="3">
        <v>0.99336838023489304</v>
      </c>
      <c r="X104" s="3">
        <v>0.99336838023489304</v>
      </c>
      <c r="Y104" s="3">
        <v>0.99336838023489304</v>
      </c>
      <c r="Z104" s="3">
        <v>0.99336838023489304</v>
      </c>
      <c r="AA104" s="3">
        <v>0.99814811258899605</v>
      </c>
      <c r="AB104" s="3">
        <v>0.99814811258899605</v>
      </c>
      <c r="AC104" s="3">
        <v>0.99814811258899605</v>
      </c>
      <c r="AD104" s="3">
        <v>0.99814811258899605</v>
      </c>
      <c r="AE104" s="3">
        <v>0.99675235158423103</v>
      </c>
      <c r="AF104" s="3">
        <v>0.99675235158423103</v>
      </c>
      <c r="AG104" s="3">
        <v>0.99675235158423103</v>
      </c>
      <c r="AH104" s="3">
        <v>0.99675235158423103</v>
      </c>
      <c r="AI104" s="3">
        <v>0.99336838023489304</v>
      </c>
      <c r="AJ104" s="3">
        <v>0.99336838023489304</v>
      </c>
      <c r="AK104" s="3">
        <v>0.99336838023489304</v>
      </c>
      <c r="AL104" s="3">
        <v>0.99336838023489304</v>
      </c>
      <c r="AM104" s="3">
        <v>0.99814811258899605</v>
      </c>
      <c r="AN104" s="3">
        <v>0.99814811258899605</v>
      </c>
      <c r="AO104" s="3">
        <v>0.99814811258899605</v>
      </c>
      <c r="AP104" s="3">
        <v>0.99814811258899605</v>
      </c>
      <c r="AQ104" s="3">
        <v>0.99675235158423103</v>
      </c>
      <c r="AR104" s="3">
        <v>0.99675235158423103</v>
      </c>
      <c r="AS104" s="3">
        <v>0.99675235158423103</v>
      </c>
      <c r="AT104" s="3">
        <v>0.99675235158423103</v>
      </c>
      <c r="AU104" s="3">
        <v>0.99336838023489304</v>
      </c>
      <c r="AV104" s="3">
        <v>0.99336838023489304</v>
      </c>
      <c r="AW104" s="3">
        <v>0.99336838023489304</v>
      </c>
      <c r="AX104" s="3">
        <v>0.99336838023489304</v>
      </c>
    </row>
    <row r="105" spans="3:50" hidden="1" x14ac:dyDescent="0.25">
      <c r="C105" s="3">
        <v>0.99999999999738898</v>
      </c>
      <c r="D105" s="3">
        <v>0.99999999999738898</v>
      </c>
      <c r="E105" s="3">
        <v>0.99999999999738898</v>
      </c>
      <c r="F105" s="3">
        <v>0.99999999999738898</v>
      </c>
      <c r="G105" s="3">
        <v>0.999999999998885</v>
      </c>
      <c r="H105" s="3">
        <v>0.999999999998885</v>
      </c>
      <c r="I105" s="3">
        <v>0.999999999998885</v>
      </c>
      <c r="J105" s="3">
        <v>0.999999999998885</v>
      </c>
      <c r="K105" s="3">
        <v>0.99999999999851696</v>
      </c>
      <c r="L105" s="3">
        <v>0.99999999999851696</v>
      </c>
      <c r="M105" s="3">
        <v>0.99999999999851696</v>
      </c>
      <c r="N105" s="3">
        <v>0.99999999999851696</v>
      </c>
      <c r="O105" s="3">
        <v>0.99999999999738898</v>
      </c>
      <c r="P105" s="3">
        <v>0.99999999999738898</v>
      </c>
      <c r="Q105" s="3">
        <v>0.99999999999738898</v>
      </c>
      <c r="R105" s="3">
        <v>0.99999999999738898</v>
      </c>
      <c r="S105" s="3">
        <v>0.999999999998885</v>
      </c>
      <c r="T105" s="3">
        <v>0.999999999998885</v>
      </c>
      <c r="U105" s="3">
        <v>0.999999999998885</v>
      </c>
      <c r="V105" s="3">
        <v>0.999999999998885</v>
      </c>
      <c r="W105" s="3">
        <v>0.99999999999851696</v>
      </c>
      <c r="X105" s="3">
        <v>0.99999999999851696</v>
      </c>
      <c r="Y105" s="3">
        <v>0.99999999999851696</v>
      </c>
      <c r="Z105" s="3">
        <v>0.99999999999851696</v>
      </c>
      <c r="AA105" s="3">
        <v>0.99999999999738898</v>
      </c>
      <c r="AB105" s="3">
        <v>0.99999999999738898</v>
      </c>
      <c r="AC105" s="3">
        <v>0.99999999999738898</v>
      </c>
      <c r="AD105" s="3">
        <v>0.99999999999738898</v>
      </c>
      <c r="AE105" s="3">
        <v>0.999999999998885</v>
      </c>
      <c r="AF105" s="3">
        <v>0.999999999998885</v>
      </c>
      <c r="AG105" s="3">
        <v>0.999999999998885</v>
      </c>
      <c r="AH105" s="3">
        <v>0.999999999998885</v>
      </c>
      <c r="AI105" s="3">
        <v>0.99999999999851696</v>
      </c>
      <c r="AJ105" s="3">
        <v>0.99999999999851696</v>
      </c>
      <c r="AK105" s="3">
        <v>0.99999999999851696</v>
      </c>
      <c r="AL105" s="3">
        <v>0.99999999999851696</v>
      </c>
      <c r="AM105" s="3">
        <v>0.99999999999738898</v>
      </c>
      <c r="AN105" s="3">
        <v>0.99999999999738898</v>
      </c>
      <c r="AO105" s="3">
        <v>0.99999999999738898</v>
      </c>
      <c r="AP105" s="3">
        <v>0.99999999999738898</v>
      </c>
      <c r="AQ105" s="3">
        <v>0.999999999998885</v>
      </c>
      <c r="AR105" s="3">
        <v>0.999999999998885</v>
      </c>
      <c r="AS105" s="3">
        <v>0.999999999998885</v>
      </c>
      <c r="AT105" s="3">
        <v>0.999999999998885</v>
      </c>
      <c r="AU105" s="3">
        <v>0.99999999999851696</v>
      </c>
      <c r="AV105" s="3">
        <v>0.99999999999851696</v>
      </c>
      <c r="AW105" s="3">
        <v>0.99999999999851696</v>
      </c>
      <c r="AX105" s="3">
        <v>0.99999999999851696</v>
      </c>
    </row>
    <row r="106" spans="3:50" hidden="1" x14ac:dyDescent="0.25">
      <c r="C106" s="3" t="s">
        <v>48</v>
      </c>
      <c r="D106" s="3" t="s">
        <v>48</v>
      </c>
      <c r="E106" s="3" t="s">
        <v>48</v>
      </c>
      <c r="F106" s="3" t="s">
        <v>48</v>
      </c>
      <c r="G106" s="3" t="s">
        <v>48</v>
      </c>
      <c r="H106" s="3" t="s">
        <v>48</v>
      </c>
      <c r="I106" s="3" t="s">
        <v>48</v>
      </c>
      <c r="J106" s="3" t="s">
        <v>48</v>
      </c>
      <c r="K106" s="3" t="s">
        <v>48</v>
      </c>
      <c r="L106" s="3" t="s">
        <v>48</v>
      </c>
      <c r="M106" s="3" t="s">
        <v>48</v>
      </c>
      <c r="N106" s="3" t="s">
        <v>48</v>
      </c>
      <c r="O106" s="3" t="s">
        <v>48</v>
      </c>
      <c r="P106" s="3" t="s">
        <v>48</v>
      </c>
      <c r="Q106" s="3" t="s">
        <v>48</v>
      </c>
      <c r="R106" s="3" t="s">
        <v>48</v>
      </c>
      <c r="S106" s="3" t="s">
        <v>48</v>
      </c>
      <c r="T106" s="3" t="s">
        <v>48</v>
      </c>
      <c r="U106" s="3" t="s">
        <v>48</v>
      </c>
      <c r="V106" s="3" t="s">
        <v>48</v>
      </c>
      <c r="W106" s="3" t="s">
        <v>48</v>
      </c>
      <c r="X106" s="3" t="s">
        <v>48</v>
      </c>
      <c r="Y106" s="3" t="s">
        <v>48</v>
      </c>
      <c r="Z106" s="3" t="s">
        <v>48</v>
      </c>
      <c r="AA106" s="3" t="s">
        <v>48</v>
      </c>
      <c r="AB106" s="3" t="s">
        <v>48</v>
      </c>
      <c r="AC106" s="3" t="s">
        <v>48</v>
      </c>
      <c r="AD106" s="3" t="s">
        <v>48</v>
      </c>
      <c r="AE106" s="3" t="s">
        <v>48</v>
      </c>
      <c r="AF106" s="3" t="s">
        <v>48</v>
      </c>
      <c r="AG106" s="3" t="s">
        <v>48</v>
      </c>
      <c r="AH106" s="3" t="s">
        <v>48</v>
      </c>
      <c r="AI106" s="3" t="s">
        <v>48</v>
      </c>
      <c r="AJ106" s="3" t="s">
        <v>48</v>
      </c>
      <c r="AK106" s="3" t="s">
        <v>48</v>
      </c>
      <c r="AL106" s="3" t="s">
        <v>48</v>
      </c>
      <c r="AM106" s="3" t="s">
        <v>48</v>
      </c>
      <c r="AN106" s="3" t="s">
        <v>48</v>
      </c>
      <c r="AO106" s="3" t="s">
        <v>48</v>
      </c>
      <c r="AP106" s="3" t="s">
        <v>48</v>
      </c>
      <c r="AQ106" s="3" t="s">
        <v>48</v>
      </c>
      <c r="AR106" s="3" t="s">
        <v>48</v>
      </c>
      <c r="AS106" s="3" t="s">
        <v>48</v>
      </c>
      <c r="AT106" s="3" t="s">
        <v>48</v>
      </c>
      <c r="AU106" s="3" t="s">
        <v>48</v>
      </c>
      <c r="AV106" s="3" t="s">
        <v>48</v>
      </c>
      <c r="AW106" s="3" t="s">
        <v>48</v>
      </c>
      <c r="AX106" s="3" t="s">
        <v>48</v>
      </c>
    </row>
    <row r="107" spans="3:50" hidden="1" x14ac:dyDescent="0.25">
      <c r="C107" s="3">
        <v>9.9019615053640304E-86</v>
      </c>
      <c r="D107" s="3">
        <v>5.9228019229181601E-86</v>
      </c>
      <c r="E107" s="3">
        <v>1.27229136060973E-83</v>
      </c>
      <c r="F107" s="3">
        <v>3.53095539193098E-85</v>
      </c>
      <c r="G107" s="3">
        <v>1.4669057513107999E-3</v>
      </c>
      <c r="H107" s="3">
        <v>7.9019873533790405E-4</v>
      </c>
      <c r="I107" s="3">
        <v>3.5511781798152502E-4</v>
      </c>
      <c r="J107" s="3">
        <v>3.7900224931271899E-4</v>
      </c>
      <c r="K107" s="3">
        <v>0.98845525011706004</v>
      </c>
      <c r="L107" s="3">
        <v>0.98845525011706004</v>
      </c>
      <c r="M107" s="3">
        <v>0.98845525011706004</v>
      </c>
      <c r="N107" s="3">
        <v>0.98845525011706004</v>
      </c>
      <c r="O107" s="3">
        <v>2.00213939026472E-83</v>
      </c>
      <c r="P107" s="3">
        <v>4.6341808845143203E-83</v>
      </c>
      <c r="Q107" s="3">
        <v>1.5835665778826399E-81</v>
      </c>
      <c r="R107" s="3">
        <v>5.4984914280415101E-83</v>
      </c>
      <c r="S107" s="3">
        <v>7.48651448656549E-4</v>
      </c>
      <c r="T107" s="3">
        <v>4.0075483493417499E-4</v>
      </c>
      <c r="U107" s="3">
        <v>2.4713631319047601E-4</v>
      </c>
      <c r="V107" s="3">
        <v>2.3248526585918701E-4</v>
      </c>
      <c r="W107" s="3">
        <v>0.98845525011706004</v>
      </c>
      <c r="X107" s="3">
        <v>0.98845525011706004</v>
      </c>
      <c r="Y107" s="3">
        <v>0.98845525011706004</v>
      </c>
      <c r="Z107" s="3">
        <v>0.98845525011706004</v>
      </c>
      <c r="AA107" s="3">
        <v>4.5969446698646299E-79</v>
      </c>
      <c r="AB107" s="3">
        <v>4.19810013509341E-78</v>
      </c>
      <c r="AC107" s="3">
        <v>6.3302216875032397E-76</v>
      </c>
      <c r="AD107" s="3">
        <v>3.5024259370474002E-79</v>
      </c>
      <c r="AE107" s="3">
        <v>2.3204827368718099E-4</v>
      </c>
      <c r="AF107" s="3">
        <v>2.3848476348531901E-4</v>
      </c>
      <c r="AG107" s="3">
        <v>1.4537871704356899E-4</v>
      </c>
      <c r="AH107" s="3">
        <v>9.8360905606797696E-5</v>
      </c>
      <c r="AI107" s="3">
        <v>0.98845525011706004</v>
      </c>
      <c r="AJ107" s="3">
        <v>0.98845525011706004</v>
      </c>
      <c r="AK107" s="3">
        <v>0.98845525011706004</v>
      </c>
      <c r="AL107" s="3">
        <v>0.98845525011706004</v>
      </c>
      <c r="AM107" s="3">
        <v>5.0677154224864599E-83</v>
      </c>
      <c r="AN107" s="3">
        <v>3.8139100816098099E-83</v>
      </c>
      <c r="AO107" s="3">
        <v>4.9472792116987601E-82</v>
      </c>
      <c r="AP107" s="3">
        <v>5.9100735379087098E-86</v>
      </c>
      <c r="AQ107" s="3">
        <v>8.0107984065160004E-5</v>
      </c>
      <c r="AR107" s="3">
        <v>6.7164375181286899E-5</v>
      </c>
      <c r="AS107" s="3">
        <v>3.9327832132441598E-5</v>
      </c>
      <c r="AT107" s="3">
        <v>2.5830511597559799E-5</v>
      </c>
      <c r="AU107" s="3">
        <v>0.98845525011706004</v>
      </c>
      <c r="AV107" s="3">
        <v>0.98845525011706004</v>
      </c>
      <c r="AW107" s="3">
        <v>0.98845525011706004</v>
      </c>
      <c r="AX107" s="3">
        <v>0.98845525011706004</v>
      </c>
    </row>
    <row r="108" spans="3:50" hidden="1" x14ac:dyDescent="0.25">
      <c r="C108" s="3">
        <v>0.151185091960157</v>
      </c>
      <c r="D108" s="3">
        <v>5.5997270471873001E-2</v>
      </c>
      <c r="E108" s="3">
        <v>5.0113848422929298E-2</v>
      </c>
      <c r="F108" s="3">
        <v>5.9592830935084301E-2</v>
      </c>
      <c r="G108" s="3">
        <v>0.30648922600061501</v>
      </c>
      <c r="H108" s="3">
        <v>0.292157065937664</v>
      </c>
      <c r="I108" s="3">
        <v>0.29831693583144497</v>
      </c>
      <c r="J108" s="3">
        <v>0.64797119880454002</v>
      </c>
      <c r="K108" s="3">
        <v>0.99999999999883904</v>
      </c>
      <c r="L108" s="3">
        <v>0.99999999999883904</v>
      </c>
      <c r="M108" s="3">
        <v>0.99999999999883904</v>
      </c>
      <c r="N108" s="3">
        <v>0.99999999999883904</v>
      </c>
      <c r="O108" s="3">
        <v>6.1596336343915502E-2</v>
      </c>
      <c r="P108" s="3">
        <v>2.98631963260691E-2</v>
      </c>
      <c r="Q108" s="3">
        <v>1.82382275527035E-2</v>
      </c>
      <c r="R108" s="3">
        <v>2.1986153264781799E-2</v>
      </c>
      <c r="S108" s="3">
        <v>0.18342459151573601</v>
      </c>
      <c r="T108" s="3">
        <v>0.18023090876501899</v>
      </c>
      <c r="U108" s="3">
        <v>0.18991908212692199</v>
      </c>
      <c r="V108" s="3">
        <v>0.54547734758091104</v>
      </c>
      <c r="W108" s="3">
        <v>0.99999999999883904</v>
      </c>
      <c r="X108" s="3">
        <v>0.99999999999883904</v>
      </c>
      <c r="Y108" s="3">
        <v>0.99999999999883904</v>
      </c>
      <c r="Z108" s="3">
        <v>0.99999999999883904</v>
      </c>
      <c r="AA108" s="3">
        <v>2.88519404220705E-2</v>
      </c>
      <c r="AB108" s="3">
        <v>1.9897186512606399E-2</v>
      </c>
      <c r="AC108" s="3">
        <v>1.2565618562999399E-2</v>
      </c>
      <c r="AD108" s="3">
        <v>9.2213989063286792E-3</v>
      </c>
      <c r="AE108" s="3">
        <v>0.13525600695870099</v>
      </c>
      <c r="AF108" s="3">
        <v>0.13988077504135599</v>
      </c>
      <c r="AG108" s="3">
        <v>0.14792952061982201</v>
      </c>
      <c r="AH108" s="3">
        <v>0.30760441077853101</v>
      </c>
      <c r="AI108" s="3">
        <v>0.99999999999883904</v>
      </c>
      <c r="AJ108" s="3">
        <v>0.99999999999883904</v>
      </c>
      <c r="AK108" s="3">
        <v>0.99999999999883904</v>
      </c>
      <c r="AL108" s="3">
        <v>0.99999999999883904</v>
      </c>
      <c r="AM108" s="3">
        <v>1.50781490374377E-2</v>
      </c>
      <c r="AN108" s="3">
        <v>1.0087557495028999E-2</v>
      </c>
      <c r="AO108" s="3">
        <v>6.6160325408945904E-3</v>
      </c>
      <c r="AP108" s="3">
        <v>5.2620955971306197E-3</v>
      </c>
      <c r="AQ108" s="3">
        <v>0.125298881906061</v>
      </c>
      <c r="AR108" s="3">
        <v>0.102628045859914</v>
      </c>
      <c r="AS108" s="3">
        <v>0.10793823401948401</v>
      </c>
      <c r="AT108" s="3">
        <v>0.15068909770650299</v>
      </c>
      <c r="AU108" s="3">
        <v>0.99999999999883904</v>
      </c>
      <c r="AV108" s="3">
        <v>0.99999999999883904</v>
      </c>
      <c r="AW108" s="3">
        <v>0.99999999999883904</v>
      </c>
      <c r="AX108" s="3">
        <v>0.99999999999883904</v>
      </c>
    </row>
    <row r="109" spans="3:50" hidden="1" x14ac:dyDescent="0.25">
      <c r="C109" s="3" t="s">
        <v>48</v>
      </c>
      <c r="D109" s="3" t="s">
        <v>48</v>
      </c>
      <c r="E109" s="3" t="s">
        <v>48</v>
      </c>
      <c r="F109" s="3" t="s">
        <v>48</v>
      </c>
      <c r="G109" s="3" t="s">
        <v>48</v>
      </c>
      <c r="H109" s="3" t="s">
        <v>48</v>
      </c>
      <c r="I109" s="3" t="s">
        <v>48</v>
      </c>
      <c r="J109" s="3" t="s">
        <v>48</v>
      </c>
      <c r="K109" s="3" t="s">
        <v>48</v>
      </c>
      <c r="L109" s="3" t="s">
        <v>48</v>
      </c>
      <c r="M109" s="3" t="s">
        <v>48</v>
      </c>
      <c r="N109" s="3" t="s">
        <v>48</v>
      </c>
      <c r="O109" s="3" t="s">
        <v>48</v>
      </c>
      <c r="P109" s="3" t="s">
        <v>48</v>
      </c>
      <c r="Q109" s="3" t="s">
        <v>48</v>
      </c>
      <c r="R109" s="3" t="s">
        <v>48</v>
      </c>
      <c r="S109" s="3" t="s">
        <v>48</v>
      </c>
      <c r="T109" s="3" t="s">
        <v>48</v>
      </c>
      <c r="U109" s="3" t="s">
        <v>48</v>
      </c>
      <c r="V109" s="3" t="s">
        <v>48</v>
      </c>
      <c r="W109" s="3" t="s">
        <v>48</v>
      </c>
      <c r="X109" s="3" t="s">
        <v>48</v>
      </c>
      <c r="Y109" s="3" t="s">
        <v>48</v>
      </c>
      <c r="Z109" s="3" t="s">
        <v>48</v>
      </c>
      <c r="AA109" s="3" t="s">
        <v>48</v>
      </c>
      <c r="AB109" s="3" t="s">
        <v>48</v>
      </c>
      <c r="AC109" s="3" t="s">
        <v>48</v>
      </c>
      <c r="AD109" s="3" t="s">
        <v>48</v>
      </c>
      <c r="AE109" s="3" t="s">
        <v>48</v>
      </c>
      <c r="AF109" s="3" t="s">
        <v>48</v>
      </c>
      <c r="AG109" s="3" t="s">
        <v>48</v>
      </c>
      <c r="AH109" s="3" t="s">
        <v>48</v>
      </c>
      <c r="AI109" s="3" t="s">
        <v>48</v>
      </c>
      <c r="AJ109" s="3" t="s">
        <v>48</v>
      </c>
      <c r="AK109" s="3" t="s">
        <v>48</v>
      </c>
      <c r="AL109" s="3" t="s">
        <v>48</v>
      </c>
      <c r="AM109" s="3" t="s">
        <v>48</v>
      </c>
      <c r="AN109" s="3" t="s">
        <v>48</v>
      </c>
      <c r="AO109" s="3" t="s">
        <v>48</v>
      </c>
      <c r="AP109" s="3" t="s">
        <v>48</v>
      </c>
      <c r="AQ109" s="3" t="s">
        <v>48</v>
      </c>
      <c r="AR109" s="3" t="s">
        <v>48</v>
      </c>
      <c r="AS109" s="3" t="s">
        <v>48</v>
      </c>
      <c r="AT109" s="3" t="s">
        <v>48</v>
      </c>
      <c r="AU109" s="3" t="s">
        <v>48</v>
      </c>
      <c r="AV109" s="3" t="s">
        <v>48</v>
      </c>
      <c r="AW109" s="3" t="s">
        <v>48</v>
      </c>
      <c r="AX109" s="3" t="s">
        <v>48</v>
      </c>
    </row>
    <row r="110" spans="3:50" hidden="1" x14ac:dyDescent="0.25">
      <c r="C110" s="3">
        <v>0.99882517944200599</v>
      </c>
      <c r="D110" s="3">
        <v>5.7014904608362902E-16</v>
      </c>
      <c r="E110" s="3">
        <v>9.1498495508692805E-20</v>
      </c>
      <c r="F110" s="3">
        <v>4.6566627722370598E-11</v>
      </c>
      <c r="G110" s="3">
        <v>0.99741899203395101</v>
      </c>
      <c r="H110" s="3">
        <v>2.4501053937462202E-7</v>
      </c>
      <c r="I110" s="3">
        <v>5.5561936651037303E-22</v>
      </c>
      <c r="J110" s="3">
        <v>5.0240850095560002E-12</v>
      </c>
      <c r="K110" s="3">
        <v>0.98843921641959698</v>
      </c>
      <c r="L110" s="3">
        <v>0.98843921641959698</v>
      </c>
      <c r="M110" s="3">
        <v>1.0911226120351299E-25</v>
      </c>
      <c r="N110" s="3">
        <v>5.84169404277602E-17</v>
      </c>
      <c r="O110" s="3">
        <v>0.99882517944200599</v>
      </c>
      <c r="P110" s="3">
        <v>3.2936055818215301E-16</v>
      </c>
      <c r="Q110" s="3">
        <v>1.9619673257577702E-21</v>
      </c>
      <c r="R110" s="3">
        <v>8.5189198996054108E-12</v>
      </c>
      <c r="S110" s="3">
        <v>0.99741899203395101</v>
      </c>
      <c r="T110" s="3">
        <v>2.4501053937462202E-7</v>
      </c>
      <c r="U110" s="3">
        <v>1.2421541571215001E-21</v>
      </c>
      <c r="V110" s="3">
        <v>5.6474823499359099E-12</v>
      </c>
      <c r="W110" s="3">
        <v>0.98843921641959698</v>
      </c>
      <c r="X110" s="3">
        <v>0.98843921641959698</v>
      </c>
      <c r="Y110" s="3">
        <v>7.4377066033224196E-26</v>
      </c>
      <c r="Z110" s="3">
        <v>1.57833364295434E-17</v>
      </c>
      <c r="AA110" s="3">
        <v>0.99882517944200599</v>
      </c>
      <c r="AB110" s="3">
        <v>1.4239208176301799E-16</v>
      </c>
      <c r="AC110" s="3">
        <v>4.62357042671607E-22</v>
      </c>
      <c r="AD110" s="3">
        <v>1.49312065200026E-12</v>
      </c>
      <c r="AE110" s="3">
        <v>0.99741899203395101</v>
      </c>
      <c r="AF110" s="3">
        <v>2.4501053937462202E-7</v>
      </c>
      <c r="AG110" s="3">
        <v>1.08978799056323E-20</v>
      </c>
      <c r="AH110" s="3">
        <v>1.24636666820373E-11</v>
      </c>
      <c r="AI110" s="3">
        <v>0.98843921641959698</v>
      </c>
      <c r="AJ110" s="3">
        <v>0.98843921641959698</v>
      </c>
      <c r="AK110" s="3">
        <v>5.3305469528318395E-26</v>
      </c>
      <c r="AL110" s="3">
        <v>1.05755742750627E-17</v>
      </c>
      <c r="AM110" s="3">
        <v>0.99882517944200599</v>
      </c>
      <c r="AN110" s="3">
        <v>4.9575549852746304E-16</v>
      </c>
      <c r="AO110" s="3">
        <v>8.1587605429385101E-23</v>
      </c>
      <c r="AP110" s="3">
        <v>1.9848568093324501E-13</v>
      </c>
      <c r="AQ110" s="3">
        <v>0.99741899203395101</v>
      </c>
      <c r="AR110" s="3">
        <v>5.1361669790199104E-7</v>
      </c>
      <c r="AS110" s="3">
        <v>8.3239628338488798E-18</v>
      </c>
      <c r="AT110" s="3">
        <v>4.18623189927412E-10</v>
      </c>
      <c r="AU110" s="3">
        <v>0.98843921641959698</v>
      </c>
      <c r="AV110" s="3">
        <v>0.98843921641959698</v>
      </c>
      <c r="AW110" s="3">
        <v>3.9564366755115899E-26</v>
      </c>
      <c r="AX110" s="3">
        <v>4.3170988927360001E-18</v>
      </c>
    </row>
    <row r="111" spans="3:50" hidden="1" x14ac:dyDescent="0.25">
      <c r="C111" s="3">
        <v>0.99999999999806</v>
      </c>
      <c r="D111" s="3">
        <v>0.26089218158983601</v>
      </c>
      <c r="E111" s="3">
        <v>0.38560950190455401</v>
      </c>
      <c r="F111" s="3">
        <v>0.784946151233194</v>
      </c>
      <c r="G111" s="3">
        <v>0.99999999997285605</v>
      </c>
      <c r="H111" s="3">
        <v>0.56700340770787405</v>
      </c>
      <c r="I111" s="3">
        <v>0.90002229950960699</v>
      </c>
      <c r="J111" s="3">
        <v>0.95209324386456795</v>
      </c>
      <c r="K111" s="3">
        <v>0.99999999998929001</v>
      </c>
      <c r="L111" s="3">
        <v>0.99999999998929001</v>
      </c>
      <c r="M111" s="3">
        <v>6.4362978596559605E-8</v>
      </c>
      <c r="N111" s="3">
        <v>1.28501828208444E-12</v>
      </c>
      <c r="O111" s="3">
        <v>0.99999999999806</v>
      </c>
      <c r="P111" s="3">
        <v>0.45097656619075699</v>
      </c>
      <c r="Q111" s="3">
        <v>0.880224677125796</v>
      </c>
      <c r="R111" s="3">
        <v>0.66099051679768095</v>
      </c>
      <c r="S111" s="3">
        <v>0.99999999997285605</v>
      </c>
      <c r="T111" s="3">
        <v>0.56700340770787405</v>
      </c>
      <c r="U111" s="3">
        <v>0.83576504559494602</v>
      </c>
      <c r="V111" s="3">
        <v>0.85494202574311795</v>
      </c>
      <c r="W111" s="3">
        <v>0.99999999998929001</v>
      </c>
      <c r="X111" s="3">
        <v>0.99999999998929001</v>
      </c>
      <c r="Y111" s="3">
        <v>2.8881133084399098E-10</v>
      </c>
      <c r="Z111" s="3">
        <v>4.0555490518042701E-14</v>
      </c>
      <c r="AA111" s="3">
        <v>0.99999999999806</v>
      </c>
      <c r="AB111" s="3">
        <v>0.74756974437860801</v>
      </c>
      <c r="AC111" s="3">
        <v>0.305033783856337</v>
      </c>
      <c r="AD111" s="3">
        <v>0.24581129756147599</v>
      </c>
      <c r="AE111" s="3">
        <v>0.99999999997285605</v>
      </c>
      <c r="AF111" s="3">
        <v>0.56700340770787405</v>
      </c>
      <c r="AG111" s="3">
        <v>0.69350247726401804</v>
      </c>
      <c r="AH111" s="3">
        <v>0.85997663074707698</v>
      </c>
      <c r="AI111" s="3">
        <v>0.99999999998929001</v>
      </c>
      <c r="AJ111" s="3">
        <v>0.99999999998929001</v>
      </c>
      <c r="AK111" s="3">
        <v>1.24295699637778E-12</v>
      </c>
      <c r="AL111" s="3">
        <v>2.01680710476093E-15</v>
      </c>
      <c r="AM111" s="3">
        <v>0.99999999999806</v>
      </c>
      <c r="AN111" s="3">
        <v>0.84691881191707497</v>
      </c>
      <c r="AO111" s="3">
        <v>2.2928260252139499E-2</v>
      </c>
      <c r="AP111" s="3">
        <v>0.10136365994660999</v>
      </c>
      <c r="AQ111" s="3">
        <v>0.99999999997285605</v>
      </c>
      <c r="AR111" s="3">
        <v>0.90798909803212902</v>
      </c>
      <c r="AS111" s="3">
        <v>0.23347899579502601</v>
      </c>
      <c r="AT111" s="3">
        <v>0.60503791143793595</v>
      </c>
      <c r="AU111" s="3">
        <v>0.99999999998929001</v>
      </c>
      <c r="AV111" s="3">
        <v>0.99999999998929001</v>
      </c>
      <c r="AW111" s="3">
        <v>5.4591467494131902E-15</v>
      </c>
      <c r="AX111" s="3">
        <v>4.4661482943624003E-17</v>
      </c>
    </row>
    <row r="112" spans="3:50" hidden="1" x14ac:dyDescent="0.25">
      <c r="C112" s="3" t="s">
        <v>48</v>
      </c>
      <c r="D112" s="3" t="s">
        <v>48</v>
      </c>
      <c r="E112" s="3" t="s">
        <v>48</v>
      </c>
      <c r="F112" s="3" t="s">
        <v>48</v>
      </c>
      <c r="G112" s="3" t="s">
        <v>48</v>
      </c>
      <c r="H112" s="3" t="s">
        <v>48</v>
      </c>
      <c r="I112" s="3" t="s">
        <v>48</v>
      </c>
      <c r="J112" s="3" t="s">
        <v>48</v>
      </c>
      <c r="K112" s="3" t="s">
        <v>48</v>
      </c>
      <c r="L112" s="3" t="s">
        <v>48</v>
      </c>
      <c r="M112" s="3" t="s">
        <v>48</v>
      </c>
      <c r="N112" s="3" t="s">
        <v>48</v>
      </c>
      <c r="O112" s="3" t="s">
        <v>48</v>
      </c>
      <c r="P112" s="3" t="s">
        <v>48</v>
      </c>
      <c r="Q112" s="3" t="s">
        <v>48</v>
      </c>
      <c r="R112" s="3" t="s">
        <v>48</v>
      </c>
      <c r="S112" s="3" t="s">
        <v>48</v>
      </c>
      <c r="T112" s="3" t="s">
        <v>48</v>
      </c>
      <c r="U112" s="3" t="s">
        <v>48</v>
      </c>
      <c r="V112" s="3" t="s">
        <v>48</v>
      </c>
      <c r="W112" s="3" t="s">
        <v>48</v>
      </c>
      <c r="X112" s="3" t="s">
        <v>48</v>
      </c>
      <c r="Y112" s="3" t="s">
        <v>48</v>
      </c>
      <c r="Z112" s="3" t="s">
        <v>48</v>
      </c>
      <c r="AA112" s="3" t="s">
        <v>48</v>
      </c>
      <c r="AB112" s="3" t="s">
        <v>48</v>
      </c>
      <c r="AC112" s="3" t="s">
        <v>48</v>
      </c>
      <c r="AD112" s="3" t="s">
        <v>48</v>
      </c>
      <c r="AE112" s="3" t="s">
        <v>48</v>
      </c>
      <c r="AF112" s="3" t="s">
        <v>48</v>
      </c>
      <c r="AG112" s="3" t="s">
        <v>48</v>
      </c>
      <c r="AH112" s="3" t="s">
        <v>48</v>
      </c>
      <c r="AI112" s="3" t="s">
        <v>48</v>
      </c>
      <c r="AJ112" s="3" t="s">
        <v>48</v>
      </c>
      <c r="AK112" s="3" t="s">
        <v>48</v>
      </c>
      <c r="AL112" s="3" t="s">
        <v>48</v>
      </c>
      <c r="AM112" s="3" t="s">
        <v>48</v>
      </c>
      <c r="AN112" s="3" t="s">
        <v>48</v>
      </c>
      <c r="AO112" s="3" t="s">
        <v>48</v>
      </c>
      <c r="AP112" s="3" t="s">
        <v>48</v>
      </c>
      <c r="AQ112" s="3" t="s">
        <v>48</v>
      </c>
      <c r="AR112" s="3" t="s">
        <v>48</v>
      </c>
      <c r="AS112" s="3" t="s">
        <v>48</v>
      </c>
      <c r="AT112" s="3" t="s">
        <v>48</v>
      </c>
      <c r="AU112" s="3" t="s">
        <v>48</v>
      </c>
      <c r="AV112" s="3" t="s">
        <v>48</v>
      </c>
      <c r="AW112" s="3" t="s">
        <v>48</v>
      </c>
      <c r="AX112" s="3" t="s">
        <v>48</v>
      </c>
    </row>
    <row r="113" spans="3:50" hidden="1" x14ac:dyDescent="0.25">
      <c r="C113" s="3">
        <v>0.98735375624977895</v>
      </c>
      <c r="D113" s="3">
        <v>0.98735375624977895</v>
      </c>
      <c r="E113" s="3">
        <v>0.98735375624977895</v>
      </c>
      <c r="F113" s="3">
        <v>0.98735375624977895</v>
      </c>
      <c r="G113" s="3">
        <v>0.98735495858965605</v>
      </c>
      <c r="H113" s="3">
        <v>0.98735495858965605</v>
      </c>
      <c r="I113" s="3">
        <v>0.98735495858965605</v>
      </c>
      <c r="J113" s="3">
        <v>0.98735495858965605</v>
      </c>
      <c r="K113" s="3">
        <v>0.99882280186737604</v>
      </c>
      <c r="L113" s="3">
        <v>0.99882280186737604</v>
      </c>
      <c r="M113" s="3">
        <v>0.99882280186737604</v>
      </c>
      <c r="N113" s="3">
        <v>0.99882280186737604</v>
      </c>
      <c r="O113" s="3">
        <v>0.98735375624977895</v>
      </c>
      <c r="P113" s="3">
        <v>0.98735375624977895</v>
      </c>
      <c r="Q113" s="3">
        <v>0.98735375624977895</v>
      </c>
      <c r="R113" s="3">
        <v>0.98735375624977895</v>
      </c>
      <c r="S113" s="3">
        <v>0.98735495858965605</v>
      </c>
      <c r="T113" s="3">
        <v>0.98735495858965605</v>
      </c>
      <c r="U113" s="3">
        <v>0.98735495858965605</v>
      </c>
      <c r="V113" s="3">
        <v>0.98735495858965605</v>
      </c>
      <c r="W113" s="3">
        <v>0.99882280186737604</v>
      </c>
      <c r="X113" s="3">
        <v>0.99882280186737604</v>
      </c>
      <c r="Y113" s="3">
        <v>0.99882280186737604</v>
      </c>
      <c r="Z113" s="3">
        <v>0.99882280186737604</v>
      </c>
      <c r="AA113" s="3">
        <v>0.98735375624977895</v>
      </c>
      <c r="AB113" s="3">
        <v>0.98735375624977895</v>
      </c>
      <c r="AC113" s="3">
        <v>0.98735375624977895</v>
      </c>
      <c r="AD113" s="3">
        <v>0.98735375624977895</v>
      </c>
      <c r="AE113" s="3">
        <v>0.98735495858965605</v>
      </c>
      <c r="AF113" s="3">
        <v>0.98735495858965605</v>
      </c>
      <c r="AG113" s="3">
        <v>0.98735495858965605</v>
      </c>
      <c r="AH113" s="3">
        <v>0.98735495858965605</v>
      </c>
      <c r="AI113" s="3">
        <v>0.99882280186737604</v>
      </c>
      <c r="AJ113" s="3">
        <v>0.99882280186737604</v>
      </c>
      <c r="AK113" s="3">
        <v>0.99882280186737604</v>
      </c>
      <c r="AL113" s="3">
        <v>0.99882280186737604</v>
      </c>
      <c r="AM113" s="3">
        <v>0.98735375624977895</v>
      </c>
      <c r="AN113" s="3">
        <v>0.98735375624977895</v>
      </c>
      <c r="AO113" s="3">
        <v>0.98735375624977895</v>
      </c>
      <c r="AP113" s="3">
        <v>0.98735375624977895</v>
      </c>
      <c r="AQ113" s="3">
        <v>0.98735495858965605</v>
      </c>
      <c r="AR113" s="3">
        <v>0.98735495858965605</v>
      </c>
      <c r="AS113" s="3">
        <v>0.98735495858965605</v>
      </c>
      <c r="AT113" s="3">
        <v>0.98735495858965605</v>
      </c>
      <c r="AU113" s="3">
        <v>0.99882280186737604</v>
      </c>
      <c r="AV113" s="3">
        <v>0.99882280186737604</v>
      </c>
      <c r="AW113" s="3">
        <v>0.99882280186737604</v>
      </c>
      <c r="AX113" s="3">
        <v>0.99882280186737604</v>
      </c>
    </row>
    <row r="114" spans="3:50" hidden="1" x14ac:dyDescent="0.25">
      <c r="C114" s="3">
        <v>0.99999999999669498</v>
      </c>
      <c r="D114" s="3">
        <v>0.99999999999669498</v>
      </c>
      <c r="E114" s="3">
        <v>0.99999999999669498</v>
      </c>
      <c r="F114" s="3">
        <v>0.99999999999669498</v>
      </c>
      <c r="G114" s="3">
        <v>0.999999999996523</v>
      </c>
      <c r="H114" s="3">
        <v>0.999999999996523</v>
      </c>
      <c r="I114" s="3">
        <v>0.999999999996523</v>
      </c>
      <c r="J114" s="3">
        <v>0.999999999996523</v>
      </c>
      <c r="K114" s="3">
        <v>0.99999999999109102</v>
      </c>
      <c r="L114" s="3">
        <v>0.99999999999109102</v>
      </c>
      <c r="M114" s="3">
        <v>0.99999999999109102</v>
      </c>
      <c r="N114" s="3">
        <v>0.99999999999109102</v>
      </c>
      <c r="O114" s="3">
        <v>0.99999999999669498</v>
      </c>
      <c r="P114" s="3">
        <v>0.99999999999669498</v>
      </c>
      <c r="Q114" s="3">
        <v>0.99999999999669498</v>
      </c>
      <c r="R114" s="3">
        <v>0.99999999999669498</v>
      </c>
      <c r="S114" s="3">
        <v>0.999999999996523</v>
      </c>
      <c r="T114" s="3">
        <v>0.999999999996523</v>
      </c>
      <c r="U114" s="3">
        <v>0.999999999996523</v>
      </c>
      <c r="V114" s="3">
        <v>0.999999999996523</v>
      </c>
      <c r="W114" s="3">
        <v>0.99999999999109102</v>
      </c>
      <c r="X114" s="3">
        <v>0.99999999999109102</v>
      </c>
      <c r="Y114" s="3">
        <v>0.99999999999109102</v>
      </c>
      <c r="Z114" s="3">
        <v>0.99999999999109102</v>
      </c>
      <c r="AA114" s="3">
        <v>0.99999999999669498</v>
      </c>
      <c r="AB114" s="3">
        <v>0.99999999999669498</v>
      </c>
      <c r="AC114" s="3">
        <v>0.99999999999669498</v>
      </c>
      <c r="AD114" s="3">
        <v>0.99999999999669498</v>
      </c>
      <c r="AE114" s="3">
        <v>0.999999999996523</v>
      </c>
      <c r="AF114" s="3">
        <v>0.999999999996523</v>
      </c>
      <c r="AG114" s="3">
        <v>0.999999999996523</v>
      </c>
      <c r="AH114" s="3">
        <v>0.999999999996523</v>
      </c>
      <c r="AI114" s="3">
        <v>0.99999999999109102</v>
      </c>
      <c r="AJ114" s="3">
        <v>0.99999999999109102</v>
      </c>
      <c r="AK114" s="3">
        <v>0.99999999999109102</v>
      </c>
      <c r="AL114" s="3">
        <v>0.99999999999109102</v>
      </c>
      <c r="AM114" s="3">
        <v>0.99999999999669498</v>
      </c>
      <c r="AN114" s="3">
        <v>0.99999999999669498</v>
      </c>
      <c r="AO114" s="3">
        <v>0.99999999999669498</v>
      </c>
      <c r="AP114" s="3">
        <v>0.99999999999669498</v>
      </c>
      <c r="AQ114" s="3">
        <v>0.999999999996523</v>
      </c>
      <c r="AR114" s="3">
        <v>0.999999999996523</v>
      </c>
      <c r="AS114" s="3">
        <v>0.999999999996523</v>
      </c>
      <c r="AT114" s="3">
        <v>0.999999999996523</v>
      </c>
      <c r="AU114" s="3">
        <v>0.99999999999109102</v>
      </c>
      <c r="AV114" s="3">
        <v>0.99999999999109102</v>
      </c>
      <c r="AW114" s="3">
        <v>0.99999999999109102</v>
      </c>
      <c r="AX114" s="3">
        <v>0.99999999999109102</v>
      </c>
    </row>
    <row r="115" spans="3:50" hidden="1" x14ac:dyDescent="0.25">
      <c r="C115" s="3" t="s">
        <v>48</v>
      </c>
      <c r="D115" s="3" t="s">
        <v>48</v>
      </c>
      <c r="E115" s="3" t="s">
        <v>48</v>
      </c>
      <c r="F115" s="3" t="s">
        <v>48</v>
      </c>
      <c r="G115" s="3" t="s">
        <v>48</v>
      </c>
      <c r="H115" s="3" t="s">
        <v>48</v>
      </c>
      <c r="I115" s="3" t="s">
        <v>48</v>
      </c>
      <c r="J115" s="3" t="s">
        <v>48</v>
      </c>
      <c r="K115" s="3" t="s">
        <v>48</v>
      </c>
      <c r="L115" s="3" t="s">
        <v>48</v>
      </c>
      <c r="M115" s="3" t="s">
        <v>48</v>
      </c>
      <c r="N115" s="3" t="s">
        <v>48</v>
      </c>
      <c r="O115" s="3" t="s">
        <v>48</v>
      </c>
      <c r="P115" s="3" t="s">
        <v>48</v>
      </c>
      <c r="Q115" s="3" t="s">
        <v>48</v>
      </c>
      <c r="R115" s="3" t="s">
        <v>48</v>
      </c>
      <c r="S115" s="3" t="s">
        <v>48</v>
      </c>
      <c r="T115" s="3" t="s">
        <v>48</v>
      </c>
      <c r="U115" s="3" t="s">
        <v>48</v>
      </c>
      <c r="V115" s="3" t="s">
        <v>48</v>
      </c>
      <c r="W115" s="3" t="s">
        <v>48</v>
      </c>
      <c r="X115" s="3" t="s">
        <v>48</v>
      </c>
      <c r="Y115" s="3" t="s">
        <v>48</v>
      </c>
      <c r="Z115" s="3" t="s">
        <v>48</v>
      </c>
      <c r="AA115" s="3" t="s">
        <v>48</v>
      </c>
      <c r="AB115" s="3" t="s">
        <v>48</v>
      </c>
      <c r="AC115" s="3" t="s">
        <v>48</v>
      </c>
      <c r="AD115" s="3" t="s">
        <v>48</v>
      </c>
      <c r="AE115" s="3" t="s">
        <v>48</v>
      </c>
      <c r="AF115" s="3" t="s">
        <v>48</v>
      </c>
      <c r="AG115" s="3" t="s">
        <v>48</v>
      </c>
      <c r="AH115" s="3" t="s">
        <v>48</v>
      </c>
      <c r="AI115" s="3" t="s">
        <v>48</v>
      </c>
      <c r="AJ115" s="3" t="s">
        <v>48</v>
      </c>
      <c r="AK115" s="3" t="s">
        <v>48</v>
      </c>
      <c r="AL115" s="3" t="s">
        <v>48</v>
      </c>
      <c r="AM115" s="3" t="s">
        <v>48</v>
      </c>
      <c r="AN115" s="3" t="s">
        <v>48</v>
      </c>
      <c r="AO115" s="3" t="s">
        <v>48</v>
      </c>
      <c r="AP115" s="3" t="s">
        <v>48</v>
      </c>
      <c r="AQ115" s="3" t="s">
        <v>48</v>
      </c>
      <c r="AR115" s="3" t="s">
        <v>48</v>
      </c>
      <c r="AS115" s="3" t="s">
        <v>48</v>
      </c>
      <c r="AT115" s="3" t="s">
        <v>48</v>
      </c>
      <c r="AU115" s="3" t="s">
        <v>48</v>
      </c>
      <c r="AV115" s="3" t="s">
        <v>48</v>
      </c>
      <c r="AW115" s="3" t="s">
        <v>48</v>
      </c>
      <c r="AX115" s="3" t="s">
        <v>48</v>
      </c>
    </row>
    <row r="116" spans="3:50" hidden="1" x14ac:dyDescent="0.25">
      <c r="C116" s="3">
        <v>3.35372942758601E-123</v>
      </c>
      <c r="D116" s="3">
        <v>9.8424686357295698E-188</v>
      </c>
      <c r="E116" s="3">
        <v>1.70581353317066E-284</v>
      </c>
      <c r="F116" s="3">
        <v>0</v>
      </c>
      <c r="G116" s="3">
        <v>8.9217415862036608E-118</v>
      </c>
      <c r="H116" s="3">
        <v>1.62126748867358E-205</v>
      </c>
      <c r="I116" s="3">
        <v>3.6646968503072403E-282</v>
      </c>
      <c r="J116" s="3">
        <v>0</v>
      </c>
      <c r="K116" s="3">
        <v>7.0413521703183401E-114</v>
      </c>
      <c r="L116" s="3">
        <v>8.9442779070121793E-180</v>
      </c>
      <c r="M116" s="3">
        <v>1.5274466994212201E-258</v>
      </c>
      <c r="N116" s="3">
        <v>0</v>
      </c>
      <c r="O116" s="3">
        <v>1.4659739723408499E-94</v>
      </c>
      <c r="P116" s="3">
        <v>1.05235285745609E-149</v>
      </c>
      <c r="Q116" s="3">
        <v>3.0022395346174902E-229</v>
      </c>
      <c r="R116" s="3">
        <v>9.6169609210277695E-303</v>
      </c>
      <c r="S116" s="3">
        <v>4.8721735850892098E-95</v>
      </c>
      <c r="T116" s="3">
        <v>1.5432691686351499E-169</v>
      </c>
      <c r="U116" s="3">
        <v>1.4973164259632099E-237</v>
      </c>
      <c r="V116" s="3">
        <v>0</v>
      </c>
      <c r="W116" s="3">
        <v>2.6020684963455901E-92</v>
      </c>
      <c r="X116" s="3">
        <v>2.0329010189210799E-146</v>
      </c>
      <c r="Y116" s="3">
        <v>3.59174247819669E-212</v>
      </c>
      <c r="Z116" s="3">
        <v>1.71750419277386E-274</v>
      </c>
      <c r="AA116" s="3">
        <v>5.41602311268451E-95</v>
      </c>
      <c r="AB116" s="3">
        <v>7.6182862465214301E-146</v>
      </c>
      <c r="AC116" s="3">
        <v>1.66406848775627E-223</v>
      </c>
      <c r="AD116" s="3">
        <v>4.4194957725506799E-295</v>
      </c>
      <c r="AE116" s="3">
        <v>8.7399526563791905E-91</v>
      </c>
      <c r="AF116" s="3">
        <v>1.06103428705962E-162</v>
      </c>
      <c r="AG116" s="3">
        <v>2.8583772797404498E-228</v>
      </c>
      <c r="AH116" s="3">
        <v>2.03116808978489E-299</v>
      </c>
      <c r="AI116" s="3">
        <v>3.3651167883592702E-92</v>
      </c>
      <c r="AJ116" s="3">
        <v>1.7560454992638299E-141</v>
      </c>
      <c r="AK116" s="3">
        <v>1.7414026855230299E-209</v>
      </c>
      <c r="AL116" s="3">
        <v>3.7878826949856001E-265</v>
      </c>
      <c r="AM116" s="3">
        <v>8.2506485803039606E-93</v>
      </c>
      <c r="AN116" s="3">
        <v>1.8859665885464501E-145</v>
      </c>
      <c r="AO116" s="3">
        <v>3.7557321394851298E-221</v>
      </c>
      <c r="AP116" s="3">
        <v>1.20458375127012E-287</v>
      </c>
      <c r="AQ116" s="3">
        <v>6.9707119456109798E-87</v>
      </c>
      <c r="AR116" s="3">
        <v>2.87629464969101E-157</v>
      </c>
      <c r="AS116" s="3">
        <v>3.9367548104091303E-216</v>
      </c>
      <c r="AT116" s="3">
        <v>1.20444854718519E-287</v>
      </c>
      <c r="AU116" s="3">
        <v>6.0090177635185197E-88</v>
      </c>
      <c r="AV116" s="3">
        <v>2.1924553040196599E-136</v>
      </c>
      <c r="AW116" s="3">
        <v>4.3206305358864298E-199</v>
      </c>
      <c r="AX116" s="3">
        <v>4.9068765590772103E-252</v>
      </c>
    </row>
    <row r="117" spans="3:50" hidden="1" x14ac:dyDescent="0.25">
      <c r="C117" s="3">
        <v>0.38883454591945799</v>
      </c>
      <c r="D117" s="3">
        <v>0.78179868790555795</v>
      </c>
      <c r="E117" s="3">
        <v>0.99552125830098503</v>
      </c>
      <c r="F117" s="3">
        <v>0.57261866019215601</v>
      </c>
      <c r="G117" s="3">
        <v>0.19540151059678201</v>
      </c>
      <c r="H117" s="3">
        <v>0.92713723567553397</v>
      </c>
      <c r="I117" s="3">
        <v>0.38621525369877902</v>
      </c>
      <c r="J117" s="3">
        <v>0.57261867669658395</v>
      </c>
      <c r="K117" s="3">
        <v>3.7380538925557399E-2</v>
      </c>
      <c r="L117" s="3">
        <v>0.33323868274738699</v>
      </c>
      <c r="M117" s="3">
        <v>0.170211547961506</v>
      </c>
      <c r="N117" s="3">
        <v>0.59093543798444403</v>
      </c>
      <c r="O117" s="3">
        <v>0.51537476146532502</v>
      </c>
      <c r="P117" s="3">
        <v>0.610602613964496</v>
      </c>
      <c r="Q117" s="3">
        <v>0.79210771673353797</v>
      </c>
      <c r="R117" s="3">
        <v>0.82241875093124905</v>
      </c>
      <c r="S117" s="3">
        <v>0.154692105882134</v>
      </c>
      <c r="T117" s="3">
        <v>0.77766197678783899</v>
      </c>
      <c r="U117" s="3">
        <v>0.51545758551408105</v>
      </c>
      <c r="V117" s="3">
        <v>0.76524188547983296</v>
      </c>
      <c r="W117" s="3">
        <v>5.1124507266124199E-2</v>
      </c>
      <c r="X117" s="3">
        <v>0.40686844503782299</v>
      </c>
      <c r="Y117" s="3">
        <v>0.18414928859118199</v>
      </c>
      <c r="Z117" s="3">
        <v>0.65732275650369598</v>
      </c>
      <c r="AA117" s="3">
        <v>0.40872322018802598</v>
      </c>
      <c r="AB117" s="3">
        <v>0.76320222907831503</v>
      </c>
      <c r="AC117" s="3">
        <v>0.95119162664172896</v>
      </c>
      <c r="AD117" s="3">
        <v>0.69547441727349202</v>
      </c>
      <c r="AE117" s="3">
        <v>0.22209610068198199</v>
      </c>
      <c r="AF117" s="3">
        <v>0.90722146262205605</v>
      </c>
      <c r="AG117" s="3">
        <v>0.43456030895723402</v>
      </c>
      <c r="AH117" s="3">
        <v>0.67005610014426997</v>
      </c>
      <c r="AI117" s="3">
        <v>0.19955823446723001</v>
      </c>
      <c r="AJ117" s="3">
        <v>0.78834555773455794</v>
      </c>
      <c r="AK117" s="3">
        <v>0.73014071366511801</v>
      </c>
      <c r="AL117" s="3">
        <v>0.96722314649108498</v>
      </c>
      <c r="AM117" s="3">
        <v>0.23142803908228801</v>
      </c>
      <c r="AN117" s="3">
        <v>0.75305030208214396</v>
      </c>
      <c r="AO117" s="3">
        <v>0.86006238221733899</v>
      </c>
      <c r="AP117" s="3">
        <v>0.57224309142352203</v>
      </c>
      <c r="AQ117" s="3">
        <v>0.85493087618159103</v>
      </c>
      <c r="AR117" s="3">
        <v>0.67229369004194595</v>
      </c>
      <c r="AS117" s="3">
        <v>0.37248350610791398</v>
      </c>
      <c r="AT117" s="3">
        <v>0.57224313379269198</v>
      </c>
      <c r="AU117" s="3">
        <v>0.693608375460528</v>
      </c>
      <c r="AV117" s="3">
        <v>0.85051195477789798</v>
      </c>
      <c r="AW117" s="3">
        <v>0.94436197417059098</v>
      </c>
      <c r="AX117" s="3">
        <v>0.68859249606734096</v>
      </c>
    </row>
    <row r="118" spans="3:50" hidden="1" x14ac:dyDescent="0.25">
      <c r="C118" s="3" t="s">
        <v>48</v>
      </c>
      <c r="D118" s="3" t="s">
        <v>48</v>
      </c>
      <c r="E118" s="3" t="s">
        <v>48</v>
      </c>
      <c r="F118" s="3" t="s">
        <v>48</v>
      </c>
      <c r="G118" s="3" t="s">
        <v>48</v>
      </c>
      <c r="H118" s="3" t="s">
        <v>48</v>
      </c>
      <c r="I118" s="3" t="s">
        <v>48</v>
      </c>
      <c r="J118" s="3" t="s">
        <v>48</v>
      </c>
      <c r="K118" s="3" t="s">
        <v>48</v>
      </c>
      <c r="L118" s="3" t="s">
        <v>48</v>
      </c>
      <c r="M118" s="3" t="s">
        <v>48</v>
      </c>
      <c r="N118" s="3" t="s">
        <v>48</v>
      </c>
      <c r="O118" s="3" t="s">
        <v>48</v>
      </c>
      <c r="P118" s="3" t="s">
        <v>48</v>
      </c>
      <c r="Q118" s="3" t="s">
        <v>48</v>
      </c>
      <c r="R118" s="3" t="s">
        <v>48</v>
      </c>
      <c r="S118" s="3" t="s">
        <v>48</v>
      </c>
      <c r="T118" s="3" t="s">
        <v>48</v>
      </c>
      <c r="U118" s="3" t="s">
        <v>48</v>
      </c>
      <c r="V118" s="3" t="s">
        <v>48</v>
      </c>
      <c r="W118" s="3" t="s">
        <v>48</v>
      </c>
      <c r="X118" s="3" t="s">
        <v>48</v>
      </c>
      <c r="Y118" s="3" t="s">
        <v>48</v>
      </c>
      <c r="Z118" s="3" t="s">
        <v>48</v>
      </c>
      <c r="AA118" s="3" t="s">
        <v>48</v>
      </c>
      <c r="AB118" s="3" t="s">
        <v>48</v>
      </c>
      <c r="AC118" s="3" t="s">
        <v>48</v>
      </c>
      <c r="AD118" s="3" t="s">
        <v>48</v>
      </c>
      <c r="AE118" s="3" t="s">
        <v>48</v>
      </c>
      <c r="AF118" s="3" t="s">
        <v>48</v>
      </c>
      <c r="AG118" s="3" t="s">
        <v>48</v>
      </c>
      <c r="AH118" s="3" t="s">
        <v>48</v>
      </c>
      <c r="AI118" s="3" t="s">
        <v>48</v>
      </c>
      <c r="AJ118" s="3" t="s">
        <v>48</v>
      </c>
      <c r="AK118" s="3" t="s">
        <v>48</v>
      </c>
      <c r="AL118" s="3" t="s">
        <v>48</v>
      </c>
      <c r="AM118" s="3" t="s">
        <v>48</v>
      </c>
      <c r="AN118" s="3" t="s">
        <v>48</v>
      </c>
      <c r="AO118" s="3" t="s">
        <v>48</v>
      </c>
      <c r="AP118" s="3" t="s">
        <v>48</v>
      </c>
      <c r="AQ118" s="3" t="s">
        <v>48</v>
      </c>
      <c r="AR118" s="3" t="s">
        <v>48</v>
      </c>
      <c r="AS118" s="3" t="s">
        <v>48</v>
      </c>
      <c r="AT118" s="3" t="s">
        <v>48</v>
      </c>
      <c r="AU118" s="3" t="s">
        <v>48</v>
      </c>
      <c r="AV118" s="3" t="s">
        <v>48</v>
      </c>
      <c r="AW118" s="3" t="s">
        <v>48</v>
      </c>
      <c r="AX118" s="3" t="s">
        <v>48</v>
      </c>
    </row>
    <row r="119" spans="3:50" hidden="1" x14ac:dyDescent="0.25">
      <c r="C119" s="3">
        <v>0.989433171158137</v>
      </c>
      <c r="D119" s="3">
        <v>0.989433171158137</v>
      </c>
      <c r="E119" s="3">
        <v>0.989433171158137</v>
      </c>
      <c r="F119" s="3">
        <v>0.989433171158137</v>
      </c>
      <c r="G119" s="3">
        <v>0.98185854475686896</v>
      </c>
      <c r="H119" s="3">
        <v>0.98185854475686896</v>
      </c>
      <c r="I119" s="3">
        <v>0.98185854475686896</v>
      </c>
      <c r="J119" s="3">
        <v>0.98185854475686896</v>
      </c>
      <c r="K119" s="3">
        <v>0.99719154136700106</v>
      </c>
      <c r="L119" s="3">
        <v>0.99719154136700106</v>
      </c>
      <c r="M119" s="3">
        <v>0.99719154136700106</v>
      </c>
      <c r="N119" s="3">
        <v>0.99719154136700106</v>
      </c>
      <c r="O119" s="3">
        <v>0.989433171158137</v>
      </c>
      <c r="P119" s="3">
        <v>0.989433171158137</v>
      </c>
      <c r="Q119" s="3">
        <v>0.989433171158137</v>
      </c>
      <c r="R119" s="3">
        <v>0.989433171158137</v>
      </c>
      <c r="S119" s="3">
        <v>0.98185854475686896</v>
      </c>
      <c r="T119" s="3">
        <v>0.98185854475686896</v>
      </c>
      <c r="U119" s="3">
        <v>0.98185854475686896</v>
      </c>
      <c r="V119" s="3">
        <v>0.98185854475686896</v>
      </c>
      <c r="W119" s="3">
        <v>0.99719154136700106</v>
      </c>
      <c r="X119" s="3">
        <v>0.99719154136700106</v>
      </c>
      <c r="Y119" s="3">
        <v>0.99719154136700106</v>
      </c>
      <c r="Z119" s="3">
        <v>0.99719154136700106</v>
      </c>
      <c r="AA119" s="3">
        <v>0.989433171158137</v>
      </c>
      <c r="AB119" s="3">
        <v>0.989433171158137</v>
      </c>
      <c r="AC119" s="3">
        <v>0.989433171158137</v>
      </c>
      <c r="AD119" s="3">
        <v>0.989433171158137</v>
      </c>
      <c r="AE119" s="3">
        <v>0.98185854475686896</v>
      </c>
      <c r="AF119" s="3">
        <v>0.98185854475686896</v>
      </c>
      <c r="AG119" s="3">
        <v>0.98185854475686896</v>
      </c>
      <c r="AH119" s="3">
        <v>0.98185854475686896</v>
      </c>
      <c r="AI119" s="3">
        <v>0.99719154136700106</v>
      </c>
      <c r="AJ119" s="3">
        <v>0.99719154136700106</v>
      </c>
      <c r="AK119" s="3">
        <v>0.99719154136700106</v>
      </c>
      <c r="AL119" s="3">
        <v>0.99719154136700106</v>
      </c>
      <c r="AM119" s="3">
        <v>0.989433171158137</v>
      </c>
      <c r="AN119" s="3">
        <v>0.989433171158137</v>
      </c>
      <c r="AO119" s="3">
        <v>0.989433171158137</v>
      </c>
      <c r="AP119" s="3">
        <v>0.989433171158137</v>
      </c>
      <c r="AQ119" s="3">
        <v>0.98185854475686896</v>
      </c>
      <c r="AR119" s="3">
        <v>0.98185854475686896</v>
      </c>
      <c r="AS119" s="3">
        <v>0.98185854475686896</v>
      </c>
      <c r="AT119" s="3">
        <v>0.98185854475686896</v>
      </c>
      <c r="AU119" s="3">
        <v>0.99719154136700106</v>
      </c>
      <c r="AV119" s="3">
        <v>0.99719154136700106</v>
      </c>
      <c r="AW119" s="3">
        <v>0.99719154136700106</v>
      </c>
      <c r="AX119" s="3">
        <v>0.99719154136700106</v>
      </c>
    </row>
    <row r="120" spans="3:50" hidden="1" x14ac:dyDescent="0.25">
      <c r="C120" s="3">
        <v>0.99999999999919498</v>
      </c>
      <c r="D120" s="3">
        <v>0.99999999999919498</v>
      </c>
      <c r="E120" s="3">
        <v>0.99999999999919498</v>
      </c>
      <c r="F120" s="3">
        <v>0.99999999999919498</v>
      </c>
      <c r="G120" s="3">
        <v>0.99999999999982203</v>
      </c>
      <c r="H120" s="3">
        <v>0.99999999999982203</v>
      </c>
      <c r="I120" s="3">
        <v>0.99999999999982203</v>
      </c>
      <c r="J120" s="3">
        <v>0.99999999999982203</v>
      </c>
      <c r="K120" s="3">
        <v>0.99999999998618605</v>
      </c>
      <c r="L120" s="3">
        <v>0.99999999998618605</v>
      </c>
      <c r="M120" s="3">
        <v>0.99999999998618605</v>
      </c>
      <c r="N120" s="3">
        <v>0.99999999998618605</v>
      </c>
      <c r="O120" s="3">
        <v>0.99999999999919498</v>
      </c>
      <c r="P120" s="3">
        <v>0.99999999999919498</v>
      </c>
      <c r="Q120" s="3">
        <v>0.99999999999919498</v>
      </c>
      <c r="R120" s="3">
        <v>0.99999999999919498</v>
      </c>
      <c r="S120" s="3">
        <v>0.99999999999982203</v>
      </c>
      <c r="T120" s="3">
        <v>0.99999999999982203</v>
      </c>
      <c r="U120" s="3">
        <v>0.99999999999982203</v>
      </c>
      <c r="V120" s="3">
        <v>0.99999999999982203</v>
      </c>
      <c r="W120" s="3">
        <v>0.99999999998618605</v>
      </c>
      <c r="X120" s="3">
        <v>0.99999999998618605</v>
      </c>
      <c r="Y120" s="3">
        <v>0.99999999998618605</v>
      </c>
      <c r="Z120" s="3">
        <v>0.99999999998618605</v>
      </c>
      <c r="AA120" s="3">
        <v>0.99999999999919498</v>
      </c>
      <c r="AB120" s="3">
        <v>0.99999999999919498</v>
      </c>
      <c r="AC120" s="3">
        <v>0.99999999999919498</v>
      </c>
      <c r="AD120" s="3">
        <v>0.99999999999919498</v>
      </c>
      <c r="AE120" s="3">
        <v>0.99999999999982203</v>
      </c>
      <c r="AF120" s="3">
        <v>0.99999999999982203</v>
      </c>
      <c r="AG120" s="3">
        <v>0.99999999999982203</v>
      </c>
      <c r="AH120" s="3">
        <v>0.99999999999982203</v>
      </c>
      <c r="AI120" s="3">
        <v>0.99999999998618605</v>
      </c>
      <c r="AJ120" s="3">
        <v>0.99999999998618605</v>
      </c>
      <c r="AK120" s="3">
        <v>0.99999999998618605</v>
      </c>
      <c r="AL120" s="3">
        <v>0.99999999998618605</v>
      </c>
      <c r="AM120" s="3">
        <v>0.99999999999919498</v>
      </c>
      <c r="AN120" s="3">
        <v>0.99999999999919498</v>
      </c>
      <c r="AO120" s="3">
        <v>0.99999999999919498</v>
      </c>
      <c r="AP120" s="3">
        <v>0.99999999999919498</v>
      </c>
      <c r="AQ120" s="3">
        <v>0.99999999999982203</v>
      </c>
      <c r="AR120" s="3">
        <v>0.99999999999982203</v>
      </c>
      <c r="AS120" s="3">
        <v>0.99999999999982203</v>
      </c>
      <c r="AT120" s="3">
        <v>0.99999999999982203</v>
      </c>
      <c r="AU120" s="3">
        <v>0.99999999998618605</v>
      </c>
      <c r="AV120" s="3">
        <v>0.99999999998618605</v>
      </c>
      <c r="AW120" s="3">
        <v>0.99999999998618605</v>
      </c>
      <c r="AX120" s="3">
        <v>0.99999999998618605</v>
      </c>
    </row>
    <row r="121" spans="3:50" hidden="1" x14ac:dyDescent="0.25">
      <c r="C121" s="3" t="s">
        <v>48</v>
      </c>
      <c r="D121" s="3" t="s">
        <v>48</v>
      </c>
      <c r="E121" s="3" t="s">
        <v>48</v>
      </c>
      <c r="F121" s="3" t="s">
        <v>48</v>
      </c>
      <c r="G121" s="3" t="s">
        <v>48</v>
      </c>
      <c r="H121" s="3" t="s">
        <v>48</v>
      </c>
      <c r="I121" s="3" t="s">
        <v>48</v>
      </c>
      <c r="J121" s="3" t="s">
        <v>48</v>
      </c>
      <c r="K121" s="3" t="s">
        <v>48</v>
      </c>
      <c r="L121" s="3" t="s">
        <v>48</v>
      </c>
      <c r="M121" s="3" t="s">
        <v>48</v>
      </c>
      <c r="N121" s="3" t="s">
        <v>48</v>
      </c>
      <c r="O121" s="3" t="s">
        <v>48</v>
      </c>
      <c r="P121" s="3" t="s">
        <v>48</v>
      </c>
      <c r="Q121" s="3" t="s">
        <v>48</v>
      </c>
      <c r="R121" s="3" t="s">
        <v>48</v>
      </c>
      <c r="S121" s="3" t="s">
        <v>48</v>
      </c>
      <c r="T121" s="3" t="s">
        <v>48</v>
      </c>
      <c r="U121" s="3" t="s">
        <v>48</v>
      </c>
      <c r="V121" s="3" t="s">
        <v>48</v>
      </c>
      <c r="W121" s="3" t="s">
        <v>48</v>
      </c>
      <c r="X121" s="3" t="s">
        <v>48</v>
      </c>
      <c r="Y121" s="3" t="s">
        <v>48</v>
      </c>
      <c r="Z121" s="3" t="s">
        <v>48</v>
      </c>
      <c r="AA121" s="3" t="s">
        <v>48</v>
      </c>
      <c r="AB121" s="3" t="s">
        <v>48</v>
      </c>
      <c r="AC121" s="3" t="s">
        <v>48</v>
      </c>
      <c r="AD121" s="3" t="s">
        <v>48</v>
      </c>
      <c r="AE121" s="3" t="s">
        <v>48</v>
      </c>
      <c r="AF121" s="3" t="s">
        <v>48</v>
      </c>
      <c r="AG121" s="3" t="s">
        <v>48</v>
      </c>
      <c r="AH121" s="3" t="s">
        <v>48</v>
      </c>
      <c r="AI121" s="3" t="s">
        <v>48</v>
      </c>
      <c r="AJ121" s="3" t="s">
        <v>48</v>
      </c>
      <c r="AK121" s="3" t="s">
        <v>48</v>
      </c>
      <c r="AL121" s="3" t="s">
        <v>48</v>
      </c>
      <c r="AM121" s="3" t="s">
        <v>48</v>
      </c>
      <c r="AN121" s="3" t="s">
        <v>48</v>
      </c>
      <c r="AO121" s="3" t="s">
        <v>48</v>
      </c>
      <c r="AP121" s="3" t="s">
        <v>48</v>
      </c>
      <c r="AQ121" s="3" t="s">
        <v>48</v>
      </c>
      <c r="AR121" s="3" t="s">
        <v>48</v>
      </c>
      <c r="AS121" s="3" t="s">
        <v>48</v>
      </c>
      <c r="AT121" s="3" t="s">
        <v>48</v>
      </c>
      <c r="AU121" s="3" t="s">
        <v>48</v>
      </c>
      <c r="AV121" s="3" t="s">
        <v>48</v>
      </c>
      <c r="AW121" s="3" t="s">
        <v>48</v>
      </c>
      <c r="AX121" s="3" t="s">
        <v>48</v>
      </c>
    </row>
    <row r="122" spans="3:50" hidden="1" x14ac:dyDescent="0.25">
      <c r="C122" s="3">
        <v>5.5053594802087595E-13</v>
      </c>
      <c r="D122" s="3">
        <v>1.97114153404254E-37</v>
      </c>
      <c r="E122" s="3">
        <v>1.3821655101181199E-78</v>
      </c>
      <c r="F122" s="3">
        <v>6.3399924336382303E-145</v>
      </c>
      <c r="G122" s="3">
        <v>9.0225141351155994E-12</v>
      </c>
      <c r="H122" s="3">
        <v>8.05020919284235E-23</v>
      </c>
      <c r="I122" s="3">
        <v>4.5863488575196097E-58</v>
      </c>
      <c r="J122" s="3">
        <v>8.7940478887857697E-124</v>
      </c>
      <c r="K122" s="3">
        <v>2.5731781512919298E-13</v>
      </c>
      <c r="L122" s="3">
        <v>4.7599280491015803E-34</v>
      </c>
      <c r="M122" s="3">
        <v>5.7378670650622698E-70</v>
      </c>
      <c r="N122" s="3">
        <v>1.7351852313478801E-134</v>
      </c>
      <c r="O122" s="3">
        <v>2.3537720607233099E-11</v>
      </c>
      <c r="P122" s="3">
        <v>1.16727866034187E-34</v>
      </c>
      <c r="Q122" s="3">
        <v>6.1497548579972298E-77</v>
      </c>
      <c r="R122" s="3">
        <v>2.7803360433434801E-148</v>
      </c>
      <c r="S122" s="3">
        <v>1.05680570940965E-9</v>
      </c>
      <c r="T122" s="3">
        <v>4.2332741240847902E-21</v>
      </c>
      <c r="U122" s="3">
        <v>6.5735934787587697E-56</v>
      </c>
      <c r="V122" s="3">
        <v>2.72094892358149E-128</v>
      </c>
      <c r="W122" s="3">
        <v>5.92485722891678E-12</v>
      </c>
      <c r="X122" s="3">
        <v>2.1143043627433601E-30</v>
      </c>
      <c r="Y122" s="3">
        <v>4.0622050429750903E-67</v>
      </c>
      <c r="Z122" s="3">
        <v>3.10622522126189E-137</v>
      </c>
      <c r="AA122" s="3">
        <v>2.7178927569920701E-10</v>
      </c>
      <c r="AB122" s="3">
        <v>8.44010230827182E-33</v>
      </c>
      <c r="AC122" s="3">
        <v>1.71723966741264E-74</v>
      </c>
      <c r="AD122" s="3">
        <v>7.3292027355861697E-147</v>
      </c>
      <c r="AE122" s="3">
        <v>1.75447110629683E-8</v>
      </c>
      <c r="AF122" s="3">
        <v>9.3041619439313404E-20</v>
      </c>
      <c r="AG122" s="3">
        <v>1.60755080116507E-53</v>
      </c>
      <c r="AH122" s="3">
        <v>6.6336199299884705E-125</v>
      </c>
      <c r="AI122" s="3">
        <v>3.9310375173428297E-11</v>
      </c>
      <c r="AJ122" s="3">
        <v>1.4469611526620599E-29</v>
      </c>
      <c r="AK122" s="3">
        <v>1.4695739782372E-64</v>
      </c>
      <c r="AL122" s="3">
        <v>1.8892515089586001E-132</v>
      </c>
      <c r="AM122" s="3">
        <v>2.03662028546638E-9</v>
      </c>
      <c r="AN122" s="3">
        <v>2.41373831789558E-31</v>
      </c>
      <c r="AO122" s="3">
        <v>1.08123962926017E-72</v>
      </c>
      <c r="AP122" s="3">
        <v>1.57084208233576E-139</v>
      </c>
      <c r="AQ122" s="3">
        <v>6.9320738508478198E-8</v>
      </c>
      <c r="AR122" s="3">
        <v>1.0607407728834301E-18</v>
      </c>
      <c r="AS122" s="3">
        <v>1.08911887293536E-51</v>
      </c>
      <c r="AT122" s="3">
        <v>4.52978050778551E-120</v>
      </c>
      <c r="AU122" s="3">
        <v>7.0608012362922604E-11</v>
      </c>
      <c r="AV122" s="3">
        <v>9.6256458643528205E-30</v>
      </c>
      <c r="AW122" s="3">
        <v>5.4079777832094701E-63</v>
      </c>
      <c r="AX122" s="3">
        <v>5.9947574336009302E-131</v>
      </c>
    </row>
    <row r="123" spans="3:50" hidden="1" x14ac:dyDescent="0.25">
      <c r="C123" s="3">
        <v>1.3074711460583E-5</v>
      </c>
      <c r="D123" s="3">
        <v>4.0408076278928398E-6</v>
      </c>
      <c r="E123" s="3">
        <v>6.9846888342748497E-6</v>
      </c>
      <c r="F123" s="3">
        <v>8.7412231459219003E-7</v>
      </c>
      <c r="G123" s="3">
        <v>1.6381269468694901E-5</v>
      </c>
      <c r="H123" s="3">
        <v>6.6403731701308803E-5</v>
      </c>
      <c r="I123" s="3">
        <v>2.4715960369082802E-5</v>
      </c>
      <c r="J123" s="3">
        <v>1.2447745189268999E-6</v>
      </c>
      <c r="K123" s="3">
        <v>4.6287323090609501E-4</v>
      </c>
      <c r="L123" s="3">
        <v>3.2101676211639403E-2</v>
      </c>
      <c r="M123" s="3">
        <v>2.1527015624500001E-3</v>
      </c>
      <c r="N123" s="3">
        <v>9.1570015210786805E-4</v>
      </c>
      <c r="O123" s="3">
        <v>3.8792421254800503E-5</v>
      </c>
      <c r="P123" s="3">
        <v>2.0898089956003399E-5</v>
      </c>
      <c r="Q123" s="3">
        <v>3.11127670897245E-5</v>
      </c>
      <c r="R123" s="3">
        <v>1.08684177841689E-6</v>
      </c>
      <c r="S123" s="3">
        <v>8.2764260015526805E-5</v>
      </c>
      <c r="T123" s="3">
        <v>6.5987928845578296E-4</v>
      </c>
      <c r="U123" s="3">
        <v>1.8186009700816701E-4</v>
      </c>
      <c r="V123" s="3">
        <v>3.4710125379481199E-6</v>
      </c>
      <c r="W123" s="3">
        <v>3.0495471528274001E-3</v>
      </c>
      <c r="X123" s="3">
        <v>0.28501387763853597</v>
      </c>
      <c r="Y123" s="3">
        <v>1.8180549706406101E-2</v>
      </c>
      <c r="Z123" s="3">
        <v>2.9458954788167901E-3</v>
      </c>
      <c r="AA123" s="3">
        <v>1.31056847407231E-4</v>
      </c>
      <c r="AB123" s="3">
        <v>8.2921867965389098E-5</v>
      </c>
      <c r="AC123" s="3">
        <v>1.16670501132694E-4</v>
      </c>
      <c r="AD123" s="3">
        <v>1.83287171988826E-6</v>
      </c>
      <c r="AE123" s="3">
        <v>4.52191569478263E-4</v>
      </c>
      <c r="AF123" s="3">
        <v>2.7585344264366698E-3</v>
      </c>
      <c r="AG123" s="3">
        <v>8.4424040039357995E-4</v>
      </c>
      <c r="AH123" s="3">
        <v>1.386879443891E-5</v>
      </c>
      <c r="AI123" s="3">
        <v>9.8179106057027007E-3</v>
      </c>
      <c r="AJ123" s="3">
        <v>0.42343465132143698</v>
      </c>
      <c r="AK123" s="3">
        <v>5.89020274577709E-2</v>
      </c>
      <c r="AL123" s="3">
        <v>8.5432724363127405E-3</v>
      </c>
      <c r="AM123" s="3">
        <v>4.6211124086554801E-4</v>
      </c>
      <c r="AN123" s="3">
        <v>2.7412742214359697E-4</v>
      </c>
      <c r="AO123" s="3">
        <v>3.18123994495588E-4</v>
      </c>
      <c r="AP123" s="3">
        <v>6.4144724442927504E-6</v>
      </c>
      <c r="AQ123" s="3">
        <v>1.2251197053070001E-3</v>
      </c>
      <c r="AR123" s="3">
        <v>8.5741754257680491E-3</v>
      </c>
      <c r="AS123" s="3">
        <v>2.74832962864982E-3</v>
      </c>
      <c r="AT123" s="3">
        <v>5.04522867403462E-5</v>
      </c>
      <c r="AU123" s="3">
        <v>1.40687609486415E-2</v>
      </c>
      <c r="AV123" s="3">
        <v>0.390826383316211</v>
      </c>
      <c r="AW123" s="3">
        <v>0.112778769795867</v>
      </c>
      <c r="AX123" s="3">
        <v>1.4341921093966301E-2</v>
      </c>
    </row>
    <row r="124" spans="3:50" hidden="1" x14ac:dyDescent="0.25">
      <c r="C124" s="3" t="s">
        <v>48</v>
      </c>
      <c r="D124" s="3" t="s">
        <v>48</v>
      </c>
      <c r="E124" s="3" t="s">
        <v>48</v>
      </c>
      <c r="F124" s="3" t="s">
        <v>48</v>
      </c>
      <c r="G124" s="3" t="s">
        <v>48</v>
      </c>
      <c r="H124" s="3" t="s">
        <v>48</v>
      </c>
      <c r="I124" s="3" t="s">
        <v>48</v>
      </c>
      <c r="J124" s="3" t="s">
        <v>48</v>
      </c>
      <c r="K124" s="3" t="s">
        <v>48</v>
      </c>
      <c r="L124" s="3" t="s">
        <v>48</v>
      </c>
      <c r="M124" s="3" t="s">
        <v>48</v>
      </c>
      <c r="N124" s="3" t="s">
        <v>48</v>
      </c>
      <c r="O124" s="3" t="s">
        <v>48</v>
      </c>
      <c r="P124" s="3" t="s">
        <v>48</v>
      </c>
      <c r="Q124" s="3" t="s">
        <v>48</v>
      </c>
      <c r="R124" s="3" t="s">
        <v>48</v>
      </c>
      <c r="S124" s="3" t="s">
        <v>48</v>
      </c>
      <c r="T124" s="3" t="s">
        <v>48</v>
      </c>
      <c r="U124" s="3" t="s">
        <v>48</v>
      </c>
      <c r="V124" s="3" t="s">
        <v>48</v>
      </c>
      <c r="W124" s="3" t="s">
        <v>48</v>
      </c>
      <c r="X124" s="3" t="s">
        <v>48</v>
      </c>
      <c r="Y124" s="3" t="s">
        <v>48</v>
      </c>
      <c r="Z124" s="3" t="s">
        <v>48</v>
      </c>
      <c r="AA124" s="3" t="s">
        <v>48</v>
      </c>
      <c r="AB124" s="3" t="s">
        <v>48</v>
      </c>
      <c r="AC124" s="3" t="s">
        <v>48</v>
      </c>
      <c r="AD124" s="3" t="s">
        <v>48</v>
      </c>
      <c r="AE124" s="3" t="s">
        <v>48</v>
      </c>
      <c r="AF124" s="3" t="s">
        <v>48</v>
      </c>
      <c r="AG124" s="3" t="s">
        <v>48</v>
      </c>
      <c r="AH124" s="3" t="s">
        <v>48</v>
      </c>
      <c r="AI124" s="3" t="s">
        <v>48</v>
      </c>
      <c r="AJ124" s="3" t="s">
        <v>48</v>
      </c>
      <c r="AK124" s="3" t="s">
        <v>48</v>
      </c>
      <c r="AL124" s="3" t="s">
        <v>48</v>
      </c>
      <c r="AM124" s="3" t="s">
        <v>48</v>
      </c>
      <c r="AN124" s="3" t="s">
        <v>48</v>
      </c>
      <c r="AO124" s="3" t="s">
        <v>48</v>
      </c>
      <c r="AP124" s="3" t="s">
        <v>48</v>
      </c>
      <c r="AQ124" s="3" t="s">
        <v>48</v>
      </c>
      <c r="AR124" s="3" t="s">
        <v>48</v>
      </c>
      <c r="AS124" s="3" t="s">
        <v>48</v>
      </c>
      <c r="AT124" s="3" t="s">
        <v>48</v>
      </c>
      <c r="AU124" s="3" t="s">
        <v>48</v>
      </c>
      <c r="AV124" s="3" t="s">
        <v>48</v>
      </c>
      <c r="AW124" s="3" t="s">
        <v>48</v>
      </c>
      <c r="AX124" s="3" t="s">
        <v>48</v>
      </c>
    </row>
    <row r="125" spans="3:50" hidden="1" x14ac:dyDescent="0.25">
      <c r="C125" s="3">
        <v>0.99040805815944799</v>
      </c>
      <c r="D125" s="3">
        <v>0.99040805815944799</v>
      </c>
      <c r="E125" s="3">
        <v>0.99040805815944799</v>
      </c>
      <c r="F125" s="3">
        <v>0.99040805815944799</v>
      </c>
      <c r="G125" s="3">
        <v>0.99901990569044796</v>
      </c>
      <c r="H125" s="3">
        <v>0.99901990569044796</v>
      </c>
      <c r="I125" s="3">
        <v>0.99901990569044796</v>
      </c>
      <c r="J125" s="3">
        <v>0.99901990569044796</v>
      </c>
      <c r="K125" s="3">
        <v>0.99711246248351804</v>
      </c>
      <c r="L125" s="3">
        <v>0.99711246248351804</v>
      </c>
      <c r="M125" s="3">
        <v>0.99711246248351804</v>
      </c>
      <c r="N125" s="3">
        <v>0.99711246248351804</v>
      </c>
      <c r="O125" s="3">
        <v>0.99040805815944799</v>
      </c>
      <c r="P125" s="3">
        <v>0.99040805815944799</v>
      </c>
      <c r="Q125" s="3">
        <v>0.99040805815944799</v>
      </c>
      <c r="R125" s="3">
        <v>0.99040805815944799</v>
      </c>
      <c r="S125" s="3">
        <v>0.99901990569044796</v>
      </c>
      <c r="T125" s="3">
        <v>0.99901990569044796</v>
      </c>
      <c r="U125" s="3">
        <v>0.99901990569044796</v>
      </c>
      <c r="V125" s="3">
        <v>0.99901990569044796</v>
      </c>
      <c r="W125" s="3">
        <v>0.99711246248351804</v>
      </c>
      <c r="X125" s="3">
        <v>0.99711246248351804</v>
      </c>
      <c r="Y125" s="3">
        <v>0.99711246248351804</v>
      </c>
      <c r="Z125" s="3">
        <v>0.99711246248351804</v>
      </c>
      <c r="AA125" s="3">
        <v>0.99040805815944799</v>
      </c>
      <c r="AB125" s="3">
        <v>0.99040805815944799</v>
      </c>
      <c r="AC125" s="3">
        <v>0.99040805815944799</v>
      </c>
      <c r="AD125" s="3">
        <v>0.99040805815944799</v>
      </c>
      <c r="AE125" s="3">
        <v>0.99901990569044796</v>
      </c>
      <c r="AF125" s="3">
        <v>0.99901990569044796</v>
      </c>
      <c r="AG125" s="3">
        <v>0.99901990569044796</v>
      </c>
      <c r="AH125" s="3">
        <v>0.99901990569044796</v>
      </c>
      <c r="AI125" s="3">
        <v>0.99711246248351804</v>
      </c>
      <c r="AJ125" s="3">
        <v>0.99711246248351804</v>
      </c>
      <c r="AK125" s="3">
        <v>0.99711246248351804</v>
      </c>
      <c r="AL125" s="3">
        <v>0.99711246248351804</v>
      </c>
      <c r="AM125" s="3">
        <v>0.99040805815944799</v>
      </c>
      <c r="AN125" s="3">
        <v>0.99040805815944799</v>
      </c>
      <c r="AO125" s="3">
        <v>0.99040805815944799</v>
      </c>
      <c r="AP125" s="3">
        <v>0.99040805815944799</v>
      </c>
      <c r="AQ125" s="3">
        <v>0.99901990569044796</v>
      </c>
      <c r="AR125" s="3">
        <v>0.99901990569044796</v>
      </c>
      <c r="AS125" s="3">
        <v>0.99901990569044796</v>
      </c>
      <c r="AT125" s="3">
        <v>0.99901990569044796</v>
      </c>
      <c r="AU125" s="3">
        <v>0.99711246248351804</v>
      </c>
      <c r="AV125" s="3">
        <v>0.99711246248351804</v>
      </c>
      <c r="AW125" s="3">
        <v>0.99711246248351804</v>
      </c>
      <c r="AX125" s="3">
        <v>0.99711246248351804</v>
      </c>
    </row>
    <row r="126" spans="3:50" hidden="1" x14ac:dyDescent="0.25">
      <c r="C126" s="3">
        <v>0.99999999999118405</v>
      </c>
      <c r="D126" s="3">
        <v>0.99999999999118405</v>
      </c>
      <c r="E126" s="3">
        <v>0.99999999999118405</v>
      </c>
      <c r="F126" s="3">
        <v>0.99999999999118405</v>
      </c>
      <c r="G126" s="3">
        <v>0.99999999993411104</v>
      </c>
      <c r="H126" s="3">
        <v>0.99999999993411104</v>
      </c>
      <c r="I126" s="3">
        <v>0.99999999993411104</v>
      </c>
      <c r="J126" s="3">
        <v>0.99999999993411104</v>
      </c>
      <c r="K126" s="3">
        <v>0.99999999999154598</v>
      </c>
      <c r="L126" s="3">
        <v>0.99999999999154598</v>
      </c>
      <c r="M126" s="3">
        <v>0.99999999999154598</v>
      </c>
      <c r="N126" s="3">
        <v>0.99999999999154598</v>
      </c>
      <c r="O126" s="3">
        <v>0.99999999999118405</v>
      </c>
      <c r="P126" s="3">
        <v>0.99999999999118405</v>
      </c>
      <c r="Q126" s="3">
        <v>0.99999999999118405</v>
      </c>
      <c r="R126" s="3">
        <v>0.99999999999118405</v>
      </c>
      <c r="S126" s="3">
        <v>0.99999999993411104</v>
      </c>
      <c r="T126" s="3">
        <v>0.99999999993411104</v>
      </c>
      <c r="U126" s="3">
        <v>0.99999999993411104</v>
      </c>
      <c r="V126" s="3">
        <v>0.99999999993411104</v>
      </c>
      <c r="W126" s="3">
        <v>0.99999999999154598</v>
      </c>
      <c r="X126" s="3">
        <v>0.99999999999154598</v>
      </c>
      <c r="Y126" s="3">
        <v>0.99999999999154598</v>
      </c>
      <c r="Z126" s="3">
        <v>0.99999999999154598</v>
      </c>
      <c r="AA126" s="3">
        <v>0.99999999999118405</v>
      </c>
      <c r="AB126" s="3">
        <v>0.99999999999118405</v>
      </c>
      <c r="AC126" s="3">
        <v>0.99999999999118405</v>
      </c>
      <c r="AD126" s="3">
        <v>0.99999999999118405</v>
      </c>
      <c r="AE126" s="3">
        <v>0.99999999993411104</v>
      </c>
      <c r="AF126" s="3">
        <v>0.99999999993411104</v>
      </c>
      <c r="AG126" s="3">
        <v>0.99999999993411104</v>
      </c>
      <c r="AH126" s="3">
        <v>0.99999999993411104</v>
      </c>
      <c r="AI126" s="3">
        <v>0.99999999999154598</v>
      </c>
      <c r="AJ126" s="3">
        <v>0.99999999999154598</v>
      </c>
      <c r="AK126" s="3">
        <v>0.99999999999154598</v>
      </c>
      <c r="AL126" s="3">
        <v>0.99999999999154598</v>
      </c>
      <c r="AM126" s="3">
        <v>0.99999999999118405</v>
      </c>
      <c r="AN126" s="3">
        <v>0.99999999999118405</v>
      </c>
      <c r="AO126" s="3">
        <v>0.99999999999118405</v>
      </c>
      <c r="AP126" s="3">
        <v>0.99999999999118405</v>
      </c>
      <c r="AQ126" s="3">
        <v>0.99999999993411104</v>
      </c>
      <c r="AR126" s="3">
        <v>0.99999999993411104</v>
      </c>
      <c r="AS126" s="3">
        <v>0.99999999993411104</v>
      </c>
      <c r="AT126" s="3">
        <v>0.99999999993411104</v>
      </c>
      <c r="AU126" s="3">
        <v>0.99999999999154598</v>
      </c>
      <c r="AV126" s="3">
        <v>0.99999999999154598</v>
      </c>
      <c r="AW126" s="3">
        <v>0.99999999999154598</v>
      </c>
      <c r="AX126" s="3">
        <v>0.99999999999154598</v>
      </c>
    </row>
    <row r="127" spans="3:50" hidden="1" x14ac:dyDescent="0.25">
      <c r="C127" s="3" t="s">
        <v>48</v>
      </c>
      <c r="D127" s="3" t="s">
        <v>48</v>
      </c>
      <c r="E127" s="3" t="s">
        <v>48</v>
      </c>
      <c r="F127" s="3" t="s">
        <v>48</v>
      </c>
      <c r="G127" s="3" t="s">
        <v>48</v>
      </c>
      <c r="H127" s="3" t="s">
        <v>48</v>
      </c>
      <c r="I127" s="3" t="s">
        <v>48</v>
      </c>
      <c r="J127" s="3" t="s">
        <v>48</v>
      </c>
      <c r="K127" s="3" t="s">
        <v>48</v>
      </c>
      <c r="L127" s="3" t="s">
        <v>48</v>
      </c>
      <c r="M127" s="3" t="s">
        <v>48</v>
      </c>
      <c r="N127" s="3" t="s">
        <v>48</v>
      </c>
      <c r="O127" s="3" t="s">
        <v>48</v>
      </c>
      <c r="P127" s="3" t="s">
        <v>48</v>
      </c>
      <c r="Q127" s="3" t="s">
        <v>48</v>
      </c>
      <c r="R127" s="3" t="s">
        <v>48</v>
      </c>
      <c r="S127" s="3" t="s">
        <v>48</v>
      </c>
      <c r="T127" s="3" t="s">
        <v>48</v>
      </c>
      <c r="U127" s="3" t="s">
        <v>48</v>
      </c>
      <c r="V127" s="3" t="s">
        <v>48</v>
      </c>
      <c r="W127" s="3" t="s">
        <v>48</v>
      </c>
      <c r="X127" s="3" t="s">
        <v>48</v>
      </c>
      <c r="Y127" s="3" t="s">
        <v>48</v>
      </c>
      <c r="Z127" s="3" t="s">
        <v>48</v>
      </c>
      <c r="AA127" s="3" t="s">
        <v>48</v>
      </c>
      <c r="AB127" s="3" t="s">
        <v>48</v>
      </c>
      <c r="AC127" s="3" t="s">
        <v>48</v>
      </c>
      <c r="AD127" s="3" t="s">
        <v>48</v>
      </c>
      <c r="AE127" s="3" t="s">
        <v>48</v>
      </c>
      <c r="AF127" s="3" t="s">
        <v>48</v>
      </c>
      <c r="AG127" s="3" t="s">
        <v>48</v>
      </c>
      <c r="AH127" s="3" t="s">
        <v>48</v>
      </c>
      <c r="AI127" s="3" t="s">
        <v>48</v>
      </c>
      <c r="AJ127" s="3" t="s">
        <v>48</v>
      </c>
      <c r="AK127" s="3" t="s">
        <v>48</v>
      </c>
      <c r="AL127" s="3" t="s">
        <v>48</v>
      </c>
      <c r="AM127" s="3" t="s">
        <v>48</v>
      </c>
      <c r="AN127" s="3" t="s">
        <v>48</v>
      </c>
      <c r="AO127" s="3" t="s">
        <v>48</v>
      </c>
      <c r="AP127" s="3" t="s">
        <v>48</v>
      </c>
      <c r="AQ127" s="3" t="s">
        <v>48</v>
      </c>
      <c r="AR127" s="3" t="s">
        <v>48</v>
      </c>
      <c r="AS127" s="3" t="s">
        <v>48</v>
      </c>
      <c r="AT127" s="3" t="s">
        <v>48</v>
      </c>
      <c r="AU127" s="3" t="s">
        <v>48</v>
      </c>
      <c r="AV127" s="3" t="s">
        <v>48</v>
      </c>
      <c r="AW127" s="3" t="s">
        <v>48</v>
      </c>
      <c r="AX127" s="3" t="s">
        <v>48</v>
      </c>
    </row>
    <row r="128" spans="3:50" hidden="1" x14ac:dyDescent="0.25">
      <c r="C128" s="3">
        <v>5.1819860139874702E-61</v>
      </c>
      <c r="D128" s="3">
        <v>7.49341530993695E-97</v>
      </c>
      <c r="E128" s="3">
        <v>2.76098753895419E-126</v>
      </c>
      <c r="F128" s="3">
        <v>2.0581287428325099E-179</v>
      </c>
      <c r="G128" s="3">
        <v>5.5338108144532203E-62</v>
      </c>
      <c r="H128" s="3">
        <v>1.89072126808465E-93</v>
      </c>
      <c r="I128" s="3">
        <v>6.02349341782842E-124</v>
      </c>
      <c r="J128" s="3">
        <v>8.0638878734798605E-178</v>
      </c>
      <c r="K128" s="3">
        <v>1.4591625932709201E-63</v>
      </c>
      <c r="L128" s="3">
        <v>1.5716810177070699E-98</v>
      </c>
      <c r="M128" s="3">
        <v>1.8423978042549799E-133</v>
      </c>
      <c r="N128" s="3">
        <v>4.5475508196469396E-171</v>
      </c>
      <c r="O128" s="3">
        <v>8.9160771849523897E-61</v>
      </c>
      <c r="P128" s="3">
        <v>2.3933642799111202E-95</v>
      </c>
      <c r="Q128" s="3">
        <v>1.7357274571627902E-123</v>
      </c>
      <c r="R128" s="3">
        <v>2.6263692075714099E-179</v>
      </c>
      <c r="S128" s="3">
        <v>9.2175825387453592E-62</v>
      </c>
      <c r="T128" s="3">
        <v>1.4938976302868499E-92</v>
      </c>
      <c r="U128" s="3">
        <v>2.2966006303004401E-123</v>
      </c>
      <c r="V128" s="3">
        <v>1.35801070426131E-179</v>
      </c>
      <c r="W128" s="3">
        <v>6.0787784591035904E-63</v>
      </c>
      <c r="X128" s="3">
        <v>8.8581718023025095E-97</v>
      </c>
      <c r="Y128" s="3">
        <v>3.2235924490115502E-129</v>
      </c>
      <c r="Z128" s="3">
        <v>4.81904582025439E-176</v>
      </c>
      <c r="AA128" s="3">
        <v>2.20715951274264E-58</v>
      </c>
      <c r="AB128" s="3">
        <v>3.9465026622541301E-90</v>
      </c>
      <c r="AC128" s="3">
        <v>1.8723352598275199E-120</v>
      </c>
      <c r="AD128" s="3">
        <v>2.3354755257590998E-174</v>
      </c>
      <c r="AE128" s="3">
        <v>3.31389318198096E-59</v>
      </c>
      <c r="AF128" s="3">
        <v>1.6956556798509501E-87</v>
      </c>
      <c r="AG128" s="3">
        <v>1.14004973055498E-115</v>
      </c>
      <c r="AH128" s="3">
        <v>5.7250519773270704E-172</v>
      </c>
      <c r="AI128" s="3">
        <v>1.3429895732749599E-61</v>
      </c>
      <c r="AJ128" s="3">
        <v>4.2726833211560103E-93</v>
      </c>
      <c r="AK128" s="3">
        <v>3.2158674173327903E-126</v>
      </c>
      <c r="AL128" s="3">
        <v>6.4703438177602902E-167</v>
      </c>
      <c r="AM128" s="3">
        <v>4.4032908768593202E-56</v>
      </c>
      <c r="AN128" s="3">
        <v>1.12616775567225E-87</v>
      </c>
      <c r="AO128" s="3">
        <v>1.1135085670749399E-112</v>
      </c>
      <c r="AP128" s="3">
        <v>3.2682948412343402E-158</v>
      </c>
      <c r="AQ128" s="3">
        <v>6.6568775270415996E-57</v>
      </c>
      <c r="AR128" s="3">
        <v>1.3972400504115099E-83</v>
      </c>
      <c r="AS128" s="3">
        <v>4.15884555737814E-110</v>
      </c>
      <c r="AT128" s="3">
        <v>3.4577306933822403E-151</v>
      </c>
      <c r="AU128" s="3">
        <v>2.09351402029731E-57</v>
      </c>
      <c r="AV128" s="3">
        <v>6.6724276792599294E-89</v>
      </c>
      <c r="AW128" s="3">
        <v>2.3938166311555901E-124</v>
      </c>
      <c r="AX128" s="3">
        <v>1.9379760604273199E-160</v>
      </c>
    </row>
    <row r="129" spans="3:50" hidden="1" x14ac:dyDescent="0.25">
      <c r="C129" s="3">
        <v>0.105932863621129</v>
      </c>
      <c r="D129" s="3">
        <v>0.62992576054808502</v>
      </c>
      <c r="E129" s="3">
        <v>0.93460241649172704</v>
      </c>
      <c r="F129" s="3">
        <v>3.0608576353054199E-2</v>
      </c>
      <c r="G129" s="3">
        <v>0.121461755073761</v>
      </c>
      <c r="H129" s="3">
        <v>0.479427876813184</v>
      </c>
      <c r="I129" s="3">
        <v>0.82350415191444803</v>
      </c>
      <c r="J129" s="3">
        <v>1.7711697037788299E-2</v>
      </c>
      <c r="K129" s="3">
        <v>9.8606477314730101E-2</v>
      </c>
      <c r="L129" s="3">
        <v>0.40928864788873998</v>
      </c>
      <c r="M129" s="3">
        <v>0.22861053920971999</v>
      </c>
      <c r="N129" s="3">
        <v>0.29400404206068598</v>
      </c>
      <c r="O129" s="3">
        <v>6.8369412774480498E-2</v>
      </c>
      <c r="P129" s="3">
        <v>0.42685640736064701</v>
      </c>
      <c r="Q129" s="3">
        <v>0.95308599934193305</v>
      </c>
      <c r="R129" s="3">
        <v>0.15638136039894299</v>
      </c>
      <c r="S129" s="3">
        <v>7.7974129969818007E-2</v>
      </c>
      <c r="T129" s="3">
        <v>0.40702074931356602</v>
      </c>
      <c r="U129" s="3">
        <v>0.66525006214095805</v>
      </c>
      <c r="V129" s="3">
        <v>8.6370010257811006E-2</v>
      </c>
      <c r="W129" s="3">
        <v>3.8343527266585201E-2</v>
      </c>
      <c r="X129" s="3">
        <v>0.14304892300566999</v>
      </c>
      <c r="Y129" s="3">
        <v>7.1214121873790295E-2</v>
      </c>
      <c r="Z129" s="3">
        <v>0.74492306874765502</v>
      </c>
      <c r="AA129" s="3">
        <v>2.1492323250451899E-2</v>
      </c>
      <c r="AB129" s="3">
        <v>0.192627166232863</v>
      </c>
      <c r="AC129" s="3">
        <v>0.39898073069835599</v>
      </c>
      <c r="AD129" s="3">
        <v>0.366011632397092</v>
      </c>
      <c r="AE129" s="3">
        <v>2.6586815612818299E-2</v>
      </c>
      <c r="AF129" s="3">
        <v>0.17802881252681099</v>
      </c>
      <c r="AG129" s="3">
        <v>0.49597878800323097</v>
      </c>
      <c r="AH129" s="3">
        <v>0.21258429606535101</v>
      </c>
      <c r="AI129" s="3">
        <v>2.3341986664558199E-2</v>
      </c>
      <c r="AJ129" s="3">
        <v>0.105657626046521</v>
      </c>
      <c r="AK129" s="3">
        <v>5.6512116377461001E-2</v>
      </c>
      <c r="AL129" s="3">
        <v>0.74274043661200095</v>
      </c>
      <c r="AM129" s="3">
        <v>2.2555002777728698E-2</v>
      </c>
      <c r="AN129" s="3">
        <v>0.14271287536572899</v>
      </c>
      <c r="AO129" s="3">
        <v>0.415205562259295</v>
      </c>
      <c r="AP129" s="3">
        <v>0.20338543523131</v>
      </c>
      <c r="AQ129" s="3">
        <v>2.7407129841906401E-2</v>
      </c>
      <c r="AR129" s="3">
        <v>0.13979023150776701</v>
      </c>
      <c r="AS129" s="3">
        <v>0.47441301813076298</v>
      </c>
      <c r="AT129" s="3">
        <v>5.5334178719799398E-2</v>
      </c>
      <c r="AU129" s="3">
        <v>9.7206322116581093E-3</v>
      </c>
      <c r="AV129" s="3">
        <v>4.0904219792266702E-2</v>
      </c>
      <c r="AW129" s="3">
        <v>9.9348323221224201E-3</v>
      </c>
      <c r="AX129" s="3">
        <v>0.97150741406525598</v>
      </c>
    </row>
    <row r="130" spans="3:50" hidden="1" x14ac:dyDescent="0.25">
      <c r="C130" s="3" t="s">
        <v>48</v>
      </c>
      <c r="D130" s="3" t="s">
        <v>48</v>
      </c>
      <c r="E130" s="3" t="s">
        <v>48</v>
      </c>
      <c r="F130" s="3" t="s">
        <v>48</v>
      </c>
      <c r="G130" s="3" t="s">
        <v>48</v>
      </c>
      <c r="H130" s="3" t="s">
        <v>48</v>
      </c>
      <c r="I130" s="3" t="s">
        <v>48</v>
      </c>
      <c r="J130" s="3" t="s">
        <v>48</v>
      </c>
      <c r="K130" s="3" t="s">
        <v>48</v>
      </c>
      <c r="L130" s="3" t="s">
        <v>48</v>
      </c>
      <c r="M130" s="3" t="s">
        <v>48</v>
      </c>
      <c r="N130" s="3" t="s">
        <v>48</v>
      </c>
      <c r="O130" s="3" t="s">
        <v>48</v>
      </c>
      <c r="P130" s="3" t="s">
        <v>48</v>
      </c>
      <c r="Q130" s="3" t="s">
        <v>48</v>
      </c>
      <c r="R130" s="3" t="s">
        <v>48</v>
      </c>
      <c r="S130" s="3" t="s">
        <v>48</v>
      </c>
      <c r="T130" s="3" t="s">
        <v>48</v>
      </c>
      <c r="U130" s="3" t="s">
        <v>48</v>
      </c>
      <c r="V130" s="3" t="s">
        <v>48</v>
      </c>
      <c r="W130" s="3" t="s">
        <v>48</v>
      </c>
      <c r="X130" s="3" t="s">
        <v>48</v>
      </c>
      <c r="Y130" s="3" t="s">
        <v>48</v>
      </c>
      <c r="Z130" s="3" t="s">
        <v>48</v>
      </c>
      <c r="AA130" s="3" t="s">
        <v>48</v>
      </c>
      <c r="AB130" s="3" t="s">
        <v>48</v>
      </c>
      <c r="AC130" s="3" t="s">
        <v>48</v>
      </c>
      <c r="AD130" s="3" t="s">
        <v>48</v>
      </c>
      <c r="AE130" s="3" t="s">
        <v>48</v>
      </c>
      <c r="AF130" s="3" t="s">
        <v>48</v>
      </c>
      <c r="AG130" s="3" t="s">
        <v>48</v>
      </c>
      <c r="AH130" s="3" t="s">
        <v>48</v>
      </c>
      <c r="AI130" s="3" t="s">
        <v>48</v>
      </c>
      <c r="AJ130" s="3" t="s">
        <v>48</v>
      </c>
      <c r="AK130" s="3" t="s">
        <v>48</v>
      </c>
      <c r="AL130" s="3" t="s">
        <v>48</v>
      </c>
      <c r="AM130" s="3" t="s">
        <v>48</v>
      </c>
      <c r="AN130" s="3" t="s">
        <v>48</v>
      </c>
      <c r="AO130" s="3" t="s">
        <v>48</v>
      </c>
      <c r="AP130" s="3" t="s">
        <v>48</v>
      </c>
      <c r="AQ130" s="3" t="s">
        <v>48</v>
      </c>
      <c r="AR130" s="3" t="s">
        <v>48</v>
      </c>
      <c r="AS130" s="3" t="s">
        <v>48</v>
      </c>
      <c r="AT130" s="3" t="s">
        <v>48</v>
      </c>
      <c r="AU130" s="3" t="s">
        <v>48</v>
      </c>
      <c r="AV130" s="3" t="s">
        <v>48</v>
      </c>
      <c r="AW130" s="3" t="s">
        <v>48</v>
      </c>
      <c r="AX130" s="3" t="s">
        <v>48</v>
      </c>
    </row>
    <row r="131" spans="3:50" hidden="1" x14ac:dyDescent="0.25">
      <c r="C131" s="3" t="s">
        <v>48</v>
      </c>
      <c r="D131" s="3" t="s">
        <v>48</v>
      </c>
      <c r="E131" s="3" t="s">
        <v>48</v>
      </c>
      <c r="F131" s="3" t="s">
        <v>48</v>
      </c>
      <c r="G131" s="3" t="s">
        <v>48</v>
      </c>
      <c r="H131" s="3" t="s">
        <v>48</v>
      </c>
      <c r="I131" s="3" t="s">
        <v>48</v>
      </c>
      <c r="J131" s="3" t="s">
        <v>48</v>
      </c>
      <c r="K131" s="3" t="s">
        <v>48</v>
      </c>
      <c r="L131" s="3" t="s">
        <v>48</v>
      </c>
      <c r="M131" s="3" t="s">
        <v>48</v>
      </c>
      <c r="N131" s="3" t="s">
        <v>48</v>
      </c>
      <c r="O131" s="3" t="s">
        <v>48</v>
      </c>
      <c r="P131" s="3" t="s">
        <v>48</v>
      </c>
      <c r="Q131" s="3" t="s">
        <v>48</v>
      </c>
      <c r="R131" s="3" t="s">
        <v>48</v>
      </c>
      <c r="S131" s="3" t="s">
        <v>48</v>
      </c>
      <c r="T131" s="3" t="s">
        <v>48</v>
      </c>
      <c r="U131" s="3" t="s">
        <v>48</v>
      </c>
      <c r="V131" s="3" t="s">
        <v>48</v>
      </c>
      <c r="W131" s="3" t="s">
        <v>48</v>
      </c>
      <c r="X131" s="3" t="s">
        <v>48</v>
      </c>
      <c r="Y131" s="3" t="s">
        <v>48</v>
      </c>
      <c r="Z131" s="3" t="s">
        <v>48</v>
      </c>
      <c r="AA131" s="3" t="s">
        <v>48</v>
      </c>
      <c r="AB131" s="3" t="s">
        <v>48</v>
      </c>
      <c r="AC131" s="3" t="s">
        <v>48</v>
      </c>
      <c r="AD131" s="3" t="s">
        <v>48</v>
      </c>
      <c r="AE131" s="3" t="s">
        <v>48</v>
      </c>
      <c r="AF131" s="3" t="s">
        <v>48</v>
      </c>
      <c r="AG131" s="3" t="s">
        <v>48</v>
      </c>
      <c r="AH131" s="3" t="s">
        <v>48</v>
      </c>
      <c r="AI131" s="3" t="s">
        <v>48</v>
      </c>
      <c r="AJ131" s="3" t="s">
        <v>48</v>
      </c>
      <c r="AK131" s="3" t="s">
        <v>48</v>
      </c>
      <c r="AL131" s="3" t="s">
        <v>48</v>
      </c>
      <c r="AM131" s="3" t="s">
        <v>48</v>
      </c>
      <c r="AN131" s="3" t="s">
        <v>48</v>
      </c>
      <c r="AO131" s="3" t="s">
        <v>48</v>
      </c>
      <c r="AP131" s="3" t="s">
        <v>48</v>
      </c>
      <c r="AQ131" s="3" t="s">
        <v>48</v>
      </c>
      <c r="AR131" s="3" t="s">
        <v>48</v>
      </c>
      <c r="AS131" s="3" t="s">
        <v>48</v>
      </c>
      <c r="AT131" s="3" t="s">
        <v>48</v>
      </c>
      <c r="AU131" s="3" t="s">
        <v>48</v>
      </c>
      <c r="AV131" s="3" t="s">
        <v>48</v>
      </c>
      <c r="AW131" s="3" t="s">
        <v>48</v>
      </c>
      <c r="AX131" s="3" t="s">
        <v>48</v>
      </c>
    </row>
    <row r="132" spans="3:50" hidden="1" x14ac:dyDescent="0.25">
      <c r="C132" s="3" t="s">
        <v>48</v>
      </c>
      <c r="D132" s="3" t="s">
        <v>48</v>
      </c>
      <c r="E132" s="3" t="s">
        <v>48</v>
      </c>
      <c r="F132" s="3" t="s">
        <v>48</v>
      </c>
      <c r="G132" s="3" t="s">
        <v>48</v>
      </c>
      <c r="H132" s="3" t="s">
        <v>48</v>
      </c>
      <c r="I132" s="3" t="s">
        <v>48</v>
      </c>
      <c r="J132" s="3" t="s">
        <v>48</v>
      </c>
      <c r="K132" s="3" t="s">
        <v>48</v>
      </c>
      <c r="L132" s="3" t="s">
        <v>48</v>
      </c>
      <c r="M132" s="3" t="s">
        <v>48</v>
      </c>
      <c r="N132" s="3" t="s">
        <v>48</v>
      </c>
      <c r="O132" s="3" t="s">
        <v>48</v>
      </c>
      <c r="P132" s="3" t="s">
        <v>48</v>
      </c>
      <c r="Q132" s="3" t="s">
        <v>48</v>
      </c>
      <c r="R132" s="3" t="s">
        <v>48</v>
      </c>
      <c r="S132" s="3" t="s">
        <v>48</v>
      </c>
      <c r="T132" s="3" t="s">
        <v>48</v>
      </c>
      <c r="U132" s="3" t="s">
        <v>48</v>
      </c>
      <c r="V132" s="3" t="s">
        <v>48</v>
      </c>
      <c r="W132" s="3" t="s">
        <v>48</v>
      </c>
      <c r="X132" s="3" t="s">
        <v>48</v>
      </c>
      <c r="Y132" s="3" t="s">
        <v>48</v>
      </c>
      <c r="Z132" s="3" t="s">
        <v>48</v>
      </c>
      <c r="AA132" s="3" t="s">
        <v>48</v>
      </c>
      <c r="AB132" s="3" t="s">
        <v>48</v>
      </c>
      <c r="AC132" s="3" t="s">
        <v>48</v>
      </c>
      <c r="AD132" s="3" t="s">
        <v>48</v>
      </c>
      <c r="AE132" s="3" t="s">
        <v>48</v>
      </c>
      <c r="AF132" s="3" t="s">
        <v>48</v>
      </c>
      <c r="AG132" s="3" t="s">
        <v>48</v>
      </c>
      <c r="AH132" s="3" t="s">
        <v>48</v>
      </c>
      <c r="AI132" s="3" t="s">
        <v>48</v>
      </c>
      <c r="AJ132" s="3" t="s">
        <v>48</v>
      </c>
      <c r="AK132" s="3" t="s">
        <v>48</v>
      </c>
      <c r="AL132" s="3" t="s">
        <v>48</v>
      </c>
      <c r="AM132" s="3" t="s">
        <v>48</v>
      </c>
      <c r="AN132" s="3" t="s">
        <v>48</v>
      </c>
      <c r="AO132" s="3" t="s">
        <v>48</v>
      </c>
      <c r="AP132" s="3" t="s">
        <v>48</v>
      </c>
      <c r="AQ132" s="3" t="s">
        <v>48</v>
      </c>
      <c r="AR132" s="3" t="s">
        <v>48</v>
      </c>
      <c r="AS132" s="3" t="s">
        <v>48</v>
      </c>
      <c r="AT132" s="3" t="s">
        <v>48</v>
      </c>
      <c r="AU132" s="3" t="s">
        <v>48</v>
      </c>
      <c r="AV132" s="3" t="s">
        <v>48</v>
      </c>
      <c r="AW132" s="3" t="s">
        <v>48</v>
      </c>
      <c r="AX132" s="3" t="s">
        <v>48</v>
      </c>
    </row>
    <row r="133" spans="3:50" hidden="1" x14ac:dyDescent="0.25">
      <c r="C133" s="3" t="s">
        <v>48</v>
      </c>
      <c r="D133" s="3" t="s">
        <v>48</v>
      </c>
      <c r="E133" s="3" t="s">
        <v>48</v>
      </c>
      <c r="F133" s="3" t="s">
        <v>48</v>
      </c>
      <c r="G133" s="3" t="s">
        <v>48</v>
      </c>
      <c r="H133" s="3" t="s">
        <v>48</v>
      </c>
      <c r="I133" s="3" t="s">
        <v>48</v>
      </c>
      <c r="J133" s="3" t="s">
        <v>48</v>
      </c>
      <c r="K133" s="3" t="s">
        <v>48</v>
      </c>
      <c r="L133" s="3" t="s">
        <v>48</v>
      </c>
      <c r="M133" s="3" t="s">
        <v>48</v>
      </c>
      <c r="N133" s="3" t="s">
        <v>48</v>
      </c>
      <c r="O133" s="3" t="s">
        <v>48</v>
      </c>
      <c r="P133" s="3" t="s">
        <v>48</v>
      </c>
      <c r="Q133" s="3" t="s">
        <v>48</v>
      </c>
      <c r="R133" s="3" t="s">
        <v>48</v>
      </c>
      <c r="S133" s="3" t="s">
        <v>48</v>
      </c>
      <c r="T133" s="3" t="s">
        <v>48</v>
      </c>
      <c r="U133" s="3" t="s">
        <v>48</v>
      </c>
      <c r="V133" s="3" t="s">
        <v>48</v>
      </c>
      <c r="W133" s="3" t="s">
        <v>48</v>
      </c>
      <c r="X133" s="3" t="s">
        <v>48</v>
      </c>
      <c r="Y133" s="3" t="s">
        <v>48</v>
      </c>
      <c r="Z133" s="3" t="s">
        <v>48</v>
      </c>
      <c r="AA133" s="3" t="s">
        <v>48</v>
      </c>
      <c r="AB133" s="3" t="s">
        <v>48</v>
      </c>
      <c r="AC133" s="3" t="s">
        <v>48</v>
      </c>
      <c r="AD133" s="3" t="s">
        <v>48</v>
      </c>
      <c r="AE133" s="3" t="s">
        <v>48</v>
      </c>
      <c r="AF133" s="3" t="s">
        <v>48</v>
      </c>
      <c r="AG133" s="3" t="s">
        <v>48</v>
      </c>
      <c r="AH133" s="3" t="s">
        <v>48</v>
      </c>
      <c r="AI133" s="3" t="s">
        <v>48</v>
      </c>
      <c r="AJ133" s="3" t="s">
        <v>48</v>
      </c>
      <c r="AK133" s="3" t="s">
        <v>48</v>
      </c>
      <c r="AL133" s="3" t="s">
        <v>48</v>
      </c>
      <c r="AM133" s="3" t="s">
        <v>48</v>
      </c>
      <c r="AN133" s="3" t="s">
        <v>48</v>
      </c>
      <c r="AO133" s="3" t="s">
        <v>48</v>
      </c>
      <c r="AP133" s="3" t="s">
        <v>48</v>
      </c>
      <c r="AQ133" s="3" t="s">
        <v>48</v>
      </c>
      <c r="AR133" s="3" t="s">
        <v>48</v>
      </c>
      <c r="AS133" s="3" t="s">
        <v>48</v>
      </c>
      <c r="AT133" s="3" t="s">
        <v>48</v>
      </c>
      <c r="AU133" s="3" t="s">
        <v>48</v>
      </c>
      <c r="AV133" s="3" t="s">
        <v>48</v>
      </c>
      <c r="AW133" s="3" t="s">
        <v>48</v>
      </c>
      <c r="AX133" s="3" t="s">
        <v>48</v>
      </c>
    </row>
    <row r="134" spans="3:50" hidden="1" x14ac:dyDescent="0.25">
      <c r="C134" s="3">
        <v>3.65578130971766E-207</v>
      </c>
      <c r="D134" s="3">
        <v>7.4992691189861701E-234</v>
      </c>
      <c r="E134" s="3">
        <v>2.4628145278444399E-269</v>
      </c>
      <c r="F134" s="3">
        <v>0</v>
      </c>
      <c r="G134" s="3">
        <v>1.3399288147160699E-154</v>
      </c>
      <c r="H134" s="3">
        <v>4.6735402656173902E-208</v>
      </c>
      <c r="I134" s="3">
        <v>1.6920090151638201E-209</v>
      </c>
      <c r="J134" s="3">
        <v>6.0353920480139104E-236</v>
      </c>
      <c r="K134" s="3">
        <v>6.4626854971602699E-84</v>
      </c>
      <c r="L134" s="3">
        <v>3.3477780644846302E-122</v>
      </c>
      <c r="M134" s="3">
        <v>5.5896378029060395E-200</v>
      </c>
      <c r="N134" s="3">
        <v>2.0260682063128399E-258</v>
      </c>
      <c r="O134" s="3">
        <v>8.3739930000573803E-182</v>
      </c>
      <c r="P134" s="3">
        <v>3.0723727711938001E-202</v>
      </c>
      <c r="Q134" s="3">
        <v>5.0320298746269703E-233</v>
      </c>
      <c r="R134" s="3">
        <v>1.83292571254836E-273</v>
      </c>
      <c r="S134" s="3">
        <v>1.6683680339741E-133</v>
      </c>
      <c r="T134" s="3">
        <v>1.51202128570525E-179</v>
      </c>
      <c r="U134" s="3">
        <v>1.1783531895948399E-192</v>
      </c>
      <c r="V134" s="3">
        <v>4.92303975011198E-217</v>
      </c>
      <c r="W134" s="3">
        <v>1.5522758763931E-74</v>
      </c>
      <c r="X134" s="3">
        <v>7.6760630083039799E-109</v>
      </c>
      <c r="Y134" s="3">
        <v>7.8850209309209702E-176</v>
      </c>
      <c r="Z134" s="3">
        <v>7.2441386745518901E-222</v>
      </c>
      <c r="AA134" s="3">
        <v>5.2347310776451902E-160</v>
      </c>
      <c r="AB134" s="3">
        <v>5.3840050329199796E-184</v>
      </c>
      <c r="AC134" s="3">
        <v>7.9652894234449798E-214</v>
      </c>
      <c r="AD134" s="3">
        <v>5.5943468046626402E-250</v>
      </c>
      <c r="AE134" s="3">
        <v>1.9424598884149899E-130</v>
      </c>
      <c r="AF134" s="3">
        <v>1.10452571579957E-170</v>
      </c>
      <c r="AG134" s="3">
        <v>3.6877518440855398E-180</v>
      </c>
      <c r="AH134" s="3">
        <v>1.6422799281101399E-200</v>
      </c>
      <c r="AI134" s="3">
        <v>1.12600042027128E-71</v>
      </c>
      <c r="AJ134" s="3">
        <v>2.9158456151131401E-105</v>
      </c>
      <c r="AK134" s="3">
        <v>1.07903893825875E-165</v>
      </c>
      <c r="AL134" s="3">
        <v>1.53785255009591E-212</v>
      </c>
      <c r="AM134" s="3">
        <v>4.3263416892357602E-144</v>
      </c>
      <c r="AN134" s="3">
        <v>6.3792939250337903E-177</v>
      </c>
      <c r="AO134" s="3">
        <v>2.40795511008315E-226</v>
      </c>
      <c r="AP134" s="3">
        <v>2.1178059006249299E-289</v>
      </c>
      <c r="AQ134" s="3">
        <v>2.8721541103830999E-119</v>
      </c>
      <c r="AR134" s="3">
        <v>1.24274094637931E-151</v>
      </c>
      <c r="AS134" s="3">
        <v>1.2320093021220401E-161</v>
      </c>
      <c r="AT134" s="3">
        <v>3.1220776458352001E-182</v>
      </c>
      <c r="AU134" s="3">
        <v>8.6494019652329605E-67</v>
      </c>
      <c r="AV134" s="3">
        <v>3.43798612879566E-99</v>
      </c>
      <c r="AW134" s="3">
        <v>2.7753537454749899E-159</v>
      </c>
      <c r="AX134" s="3">
        <v>4.10643273369219E-206</v>
      </c>
    </row>
    <row r="135" spans="3:50" hidden="1" x14ac:dyDescent="0.25">
      <c r="C135" s="3">
        <v>9.2134093434789402E-5</v>
      </c>
      <c r="D135" s="3">
        <v>2.1354994125348002E-6</v>
      </c>
      <c r="E135" s="3">
        <v>9.9200159469122205E-6</v>
      </c>
      <c r="F135" s="3">
        <v>6.2861088679981994E-8</v>
      </c>
      <c r="G135" s="3">
        <v>3.4818842547881599E-5</v>
      </c>
      <c r="H135" s="3">
        <v>2.6945977823464201E-5</v>
      </c>
      <c r="I135" s="3">
        <v>9.9125057998625298E-12</v>
      </c>
      <c r="J135" s="3">
        <v>1.17751251705397E-11</v>
      </c>
      <c r="K135" s="3">
        <v>5.1523159966583499E-5</v>
      </c>
      <c r="L135" s="3">
        <v>1.3234060655422E-3</v>
      </c>
      <c r="M135" s="3">
        <v>7.4658240774935505E-2</v>
      </c>
      <c r="N135" s="3">
        <v>8.0472019874103795E-2</v>
      </c>
      <c r="O135" s="3">
        <v>2.8504377664359602E-3</v>
      </c>
      <c r="P135" s="3">
        <v>5.0663029007314898E-4</v>
      </c>
      <c r="Q135" s="3">
        <v>2.2767837771226202E-6</v>
      </c>
      <c r="R135" s="3">
        <v>3.7417884900034602E-10</v>
      </c>
      <c r="S135" s="3">
        <v>4.3968997671985603E-5</v>
      </c>
      <c r="T135" s="3">
        <v>2.1126283876582599E-6</v>
      </c>
      <c r="U135" s="3">
        <v>6.7487146834369999E-11</v>
      </c>
      <c r="V135" s="3">
        <v>2.51169908796959E-11</v>
      </c>
      <c r="W135" s="3">
        <v>1.6424778284697601E-5</v>
      </c>
      <c r="X135" s="3">
        <v>5.1169885583852005E-4</v>
      </c>
      <c r="Y135" s="3">
        <v>1.4940603094313601E-2</v>
      </c>
      <c r="Z135" s="3">
        <v>1.0487851109980399E-2</v>
      </c>
      <c r="AA135" s="3">
        <v>0.123854130513432</v>
      </c>
      <c r="AB135" s="3">
        <v>0.104950241532015</v>
      </c>
      <c r="AC135" s="3">
        <v>8.3948631604392797E-4</v>
      </c>
      <c r="AD135" s="3">
        <v>1.13790289139362E-4</v>
      </c>
      <c r="AE135" s="3">
        <v>8.63333046303463E-4</v>
      </c>
      <c r="AF135" s="3">
        <v>6.2861619406143394E-5</v>
      </c>
      <c r="AG135" s="3">
        <v>2.6293976964459102E-6</v>
      </c>
      <c r="AH135" s="3">
        <v>3.7629220655895402E-7</v>
      </c>
      <c r="AI135" s="3">
        <v>5.0439304880381997E-5</v>
      </c>
      <c r="AJ135" s="3">
        <v>1.15458208431526E-3</v>
      </c>
      <c r="AK135" s="3">
        <v>2.0278030204485299E-2</v>
      </c>
      <c r="AL135" s="3">
        <v>3.2008348293962102E-3</v>
      </c>
      <c r="AM135" s="3">
        <v>0.14901567806299501</v>
      </c>
      <c r="AN135" s="3">
        <v>0.120836347654286</v>
      </c>
      <c r="AO135" s="3">
        <v>0.154151533933198</v>
      </c>
      <c r="AP135" s="3">
        <v>2.3856071803285701E-2</v>
      </c>
      <c r="AQ135" s="3">
        <v>1.40483534523764E-3</v>
      </c>
      <c r="AR135" s="3">
        <v>1.9353221965846799E-3</v>
      </c>
      <c r="AS135" s="3">
        <v>1.50203199203292E-3</v>
      </c>
      <c r="AT135" s="3">
        <v>9.4456265398758302E-3</v>
      </c>
      <c r="AU135" s="3">
        <v>1.27217540223973E-4</v>
      </c>
      <c r="AV135" s="3">
        <v>2.3524038639850401E-3</v>
      </c>
      <c r="AW135" s="3">
        <v>4.6740753647739802E-2</v>
      </c>
      <c r="AX135" s="3">
        <v>5.8557041157810602E-2</v>
      </c>
    </row>
    <row r="136" spans="3:50" hidden="1" x14ac:dyDescent="0.25">
      <c r="C136" s="3" t="s">
        <v>48</v>
      </c>
      <c r="D136" s="3" t="s">
        <v>48</v>
      </c>
      <c r="E136" s="3" t="s">
        <v>48</v>
      </c>
      <c r="F136" s="3" t="s">
        <v>48</v>
      </c>
      <c r="G136" s="3" t="s">
        <v>48</v>
      </c>
      <c r="H136" s="3" t="s">
        <v>48</v>
      </c>
      <c r="I136" s="3" t="s">
        <v>48</v>
      </c>
      <c r="J136" s="3" t="s">
        <v>48</v>
      </c>
      <c r="K136" s="3" t="s">
        <v>48</v>
      </c>
      <c r="L136" s="3" t="s">
        <v>48</v>
      </c>
      <c r="M136" s="3" t="s">
        <v>48</v>
      </c>
      <c r="N136" s="3" t="s">
        <v>48</v>
      </c>
      <c r="O136" s="3" t="s">
        <v>48</v>
      </c>
      <c r="P136" s="3" t="s">
        <v>48</v>
      </c>
      <c r="Q136" s="3" t="s">
        <v>48</v>
      </c>
      <c r="R136" s="3" t="s">
        <v>48</v>
      </c>
      <c r="S136" s="3" t="s">
        <v>48</v>
      </c>
      <c r="T136" s="3" t="s">
        <v>48</v>
      </c>
      <c r="U136" s="3" t="s">
        <v>48</v>
      </c>
      <c r="V136" s="3" t="s">
        <v>48</v>
      </c>
      <c r="W136" s="3" t="s">
        <v>48</v>
      </c>
      <c r="X136" s="3" t="s">
        <v>48</v>
      </c>
      <c r="Y136" s="3" t="s">
        <v>48</v>
      </c>
      <c r="Z136" s="3" t="s">
        <v>48</v>
      </c>
      <c r="AA136" s="3" t="s">
        <v>48</v>
      </c>
      <c r="AB136" s="3" t="s">
        <v>48</v>
      </c>
      <c r="AC136" s="3" t="s">
        <v>48</v>
      </c>
      <c r="AD136" s="3" t="s">
        <v>48</v>
      </c>
      <c r="AE136" s="3" t="s">
        <v>48</v>
      </c>
      <c r="AF136" s="3" t="s">
        <v>48</v>
      </c>
      <c r="AG136" s="3" t="s">
        <v>48</v>
      </c>
      <c r="AH136" s="3" t="s">
        <v>48</v>
      </c>
      <c r="AI136" s="3" t="s">
        <v>48</v>
      </c>
      <c r="AJ136" s="3" t="s">
        <v>48</v>
      </c>
      <c r="AK136" s="3" t="s">
        <v>48</v>
      </c>
      <c r="AL136" s="3" t="s">
        <v>48</v>
      </c>
      <c r="AM136" s="3" t="s">
        <v>48</v>
      </c>
      <c r="AN136" s="3" t="s">
        <v>48</v>
      </c>
      <c r="AO136" s="3" t="s">
        <v>48</v>
      </c>
      <c r="AP136" s="3" t="s">
        <v>48</v>
      </c>
      <c r="AQ136" s="3" t="s">
        <v>48</v>
      </c>
      <c r="AR136" s="3" t="s">
        <v>48</v>
      </c>
      <c r="AS136" s="3" t="s">
        <v>48</v>
      </c>
      <c r="AT136" s="3" t="s">
        <v>48</v>
      </c>
      <c r="AU136" s="3" t="s">
        <v>48</v>
      </c>
      <c r="AV136" s="3" t="s">
        <v>48</v>
      </c>
      <c r="AW136" s="3" t="s">
        <v>48</v>
      </c>
      <c r="AX136" s="3" t="s">
        <v>48</v>
      </c>
    </row>
    <row r="137" spans="3:50" hidden="1" x14ac:dyDescent="0.25">
      <c r="C137" s="3">
        <v>6.4854934132088498E-190</v>
      </c>
      <c r="D137" s="3">
        <v>1.35304477513659E-194</v>
      </c>
      <c r="E137" s="3">
        <v>4.5087674611801401E-200</v>
      </c>
      <c r="F137" s="3">
        <v>8.1207426044907E-196</v>
      </c>
      <c r="G137" s="3">
        <v>9.2384449764204905E-200</v>
      </c>
      <c r="H137" s="3">
        <v>5.8794703899054801E-202</v>
      </c>
      <c r="I137" s="3">
        <v>1.89922552874868E-188</v>
      </c>
      <c r="J137" s="3">
        <v>8.1039420799383404E-190</v>
      </c>
      <c r="K137" s="3">
        <v>6.2314947658095198E-251</v>
      </c>
      <c r="L137" s="3">
        <v>1.29543725365883E-257</v>
      </c>
      <c r="M137" s="3">
        <v>3.7000838285223101E-234</v>
      </c>
      <c r="N137" s="3">
        <v>7.0141820604239298E-241</v>
      </c>
      <c r="O137" s="3">
        <v>2.2153955162609001E-123</v>
      </c>
      <c r="P137" s="3">
        <v>4.9541776815073002E-132</v>
      </c>
      <c r="Q137" s="3">
        <v>1.9168311308854999E-141</v>
      </c>
      <c r="R137" s="3">
        <v>6.9202343201918902E-145</v>
      </c>
      <c r="S137" s="3">
        <v>2.00876002079794E-171</v>
      </c>
      <c r="T137" s="3">
        <v>1.1271978208375801E-151</v>
      </c>
      <c r="U137" s="3">
        <v>2.1580304293083301E-139</v>
      </c>
      <c r="V137" s="3">
        <v>2.2422845095954199E-136</v>
      </c>
      <c r="W137" s="3">
        <v>4.0971534264873701E-215</v>
      </c>
      <c r="X137" s="3">
        <v>1.7179161439023299E-197</v>
      </c>
      <c r="Y137" s="3">
        <v>2.0244216246218599E-185</v>
      </c>
      <c r="Z137" s="3">
        <v>5.3842818064107995E-181</v>
      </c>
      <c r="AA137" s="3">
        <v>2.1345848095872999E-67</v>
      </c>
      <c r="AB137" s="3">
        <v>6.4053150459514798E-105</v>
      </c>
      <c r="AC137" s="3">
        <v>5.0764703539816499E-114</v>
      </c>
      <c r="AD137" s="3">
        <v>4.8099310044183404E-112</v>
      </c>
      <c r="AE137" s="3">
        <v>5.5076433260163501E-264</v>
      </c>
      <c r="AF137" s="3">
        <v>1.4693420019644801E-286</v>
      </c>
      <c r="AG137" s="3">
        <v>4.8566625486032204E-229</v>
      </c>
      <c r="AH137" s="3">
        <v>2.4883764063824299E-177</v>
      </c>
      <c r="AI137" s="3">
        <v>0</v>
      </c>
      <c r="AJ137" s="3">
        <v>0</v>
      </c>
      <c r="AK137" s="3">
        <v>8.3440076651381697E-266</v>
      </c>
      <c r="AL137" s="3">
        <v>2.1307755384492802E-247</v>
      </c>
      <c r="AM137" s="3">
        <v>1.33705162213273E-108</v>
      </c>
      <c r="AN137" s="3">
        <v>5.4945373070998301E-149</v>
      </c>
      <c r="AO137" s="3">
        <v>8.3605984466520406E-126</v>
      </c>
      <c r="AP137" s="3">
        <v>1.9865655382582101E-93</v>
      </c>
      <c r="AQ137" s="3">
        <v>0</v>
      </c>
      <c r="AR137" s="3">
        <v>0</v>
      </c>
      <c r="AS137" s="3">
        <v>5.7505734964365506E-256</v>
      </c>
      <c r="AT137" s="3">
        <v>3.6794176407211097E-195</v>
      </c>
      <c r="AU137" s="3">
        <v>2.8747108744805799E-292</v>
      </c>
      <c r="AV137" s="3">
        <v>5.0378808009367499E-283</v>
      </c>
      <c r="AW137" s="3">
        <v>1.18669182278708E-298</v>
      </c>
      <c r="AX137" s="3">
        <v>3.56275098751256E-285</v>
      </c>
    </row>
    <row r="138" spans="3:50" hidden="1" x14ac:dyDescent="0.25">
      <c r="C138" s="3">
        <v>2.9375450834649798E-11</v>
      </c>
      <c r="D138" s="3">
        <v>2.2170234446161001E-14</v>
      </c>
      <c r="E138" s="3">
        <v>4.3610416522934101E-13</v>
      </c>
      <c r="F138" s="3">
        <v>1.2864225511837601E-13</v>
      </c>
      <c r="G138" s="3">
        <v>2.1252731898979301E-13</v>
      </c>
      <c r="H138" s="3">
        <v>4.4810627054554597E-15</v>
      </c>
      <c r="I138" s="3">
        <v>7.7003900670870194E-30</v>
      </c>
      <c r="J138" s="3">
        <v>2.3152875122472401E-32</v>
      </c>
      <c r="K138" s="3">
        <v>2.1896849158305798E-15</v>
      </c>
      <c r="L138" s="3">
        <v>4.94620821509799E-16</v>
      </c>
      <c r="M138" s="3">
        <v>3.5239860642945603E-23</v>
      </c>
      <c r="N138" s="3">
        <v>1.53065241901673E-22</v>
      </c>
      <c r="O138" s="3">
        <v>1.18001794901848E-17</v>
      </c>
      <c r="P138" s="3">
        <v>1.9033335116236701E-18</v>
      </c>
      <c r="Q138" s="3">
        <v>1.04053497709245E-14</v>
      </c>
      <c r="R138" s="3">
        <v>4.1664194771798596E-12</v>
      </c>
      <c r="S138" s="3">
        <v>2.5576298360702999E-14</v>
      </c>
      <c r="T138" s="3">
        <v>6.6126624368886997E-21</v>
      </c>
      <c r="U138" s="3">
        <v>7.0619259066765098E-36</v>
      </c>
      <c r="V138" s="3">
        <v>5.7768997563579898E-37</v>
      </c>
      <c r="W138" s="3">
        <v>1.82443355335054E-16</v>
      </c>
      <c r="X138" s="3">
        <v>1.6388050033227399E-20</v>
      </c>
      <c r="Y138" s="3">
        <v>7.6921353881949802E-25</v>
      </c>
      <c r="Z138" s="3">
        <v>1.1139336362480101E-26</v>
      </c>
      <c r="AA138" s="3">
        <v>2.1167159191009399E-21</v>
      </c>
      <c r="AB138" s="3">
        <v>8.1662892348997403E-14</v>
      </c>
      <c r="AC138" s="3">
        <v>1.64341025943206E-9</v>
      </c>
      <c r="AD138" s="3">
        <v>3.2555975403117102E-10</v>
      </c>
      <c r="AE138" s="3">
        <v>1.6295535350159299E-3</v>
      </c>
      <c r="AF138" s="3">
        <v>2.0548444063817899E-3</v>
      </c>
      <c r="AG138" s="3">
        <v>7.3206770778603901E-27</v>
      </c>
      <c r="AH138" s="3">
        <v>1.7110716189731301E-36</v>
      </c>
      <c r="AI138" s="3">
        <v>4.25362609483682E-5</v>
      </c>
      <c r="AJ138" s="3">
        <v>2.7646092022601899E-4</v>
      </c>
      <c r="AK138" s="3">
        <v>4.9700231167180202E-8</v>
      </c>
      <c r="AL138" s="3">
        <v>6.9450652933144703E-9</v>
      </c>
      <c r="AM138" s="3">
        <v>4.86656773739465E-23</v>
      </c>
      <c r="AN138" s="3">
        <v>1.0427891361833501E-33</v>
      </c>
      <c r="AO138" s="3">
        <v>3.6592905893995197E-36</v>
      </c>
      <c r="AP138" s="3">
        <v>4.6597975740444799E-39</v>
      </c>
      <c r="AQ138" s="3">
        <v>2.2900861063978799E-3</v>
      </c>
      <c r="AR138" s="3">
        <v>1.4546421643839999E-6</v>
      </c>
      <c r="AS138" s="3">
        <v>5.95348006144411E-59</v>
      </c>
      <c r="AT138" s="3">
        <v>3.2573215095070301E-76</v>
      </c>
      <c r="AU138" s="3">
        <v>1.63391577071164E-3</v>
      </c>
      <c r="AV138" s="3">
        <v>8.4892701488582704E-8</v>
      </c>
      <c r="AW138" s="3">
        <v>1.5385151123975898E-5</v>
      </c>
      <c r="AX138" s="3">
        <v>1.19376198646731E-10</v>
      </c>
    </row>
    <row r="139" spans="3:50" hidden="1" x14ac:dyDescent="0.25">
      <c r="C139" s="3" t="s">
        <v>48</v>
      </c>
      <c r="D139" s="3" t="s">
        <v>48</v>
      </c>
      <c r="E139" s="3" t="s">
        <v>48</v>
      </c>
      <c r="F139" s="3" t="s">
        <v>48</v>
      </c>
      <c r="G139" s="3" t="s">
        <v>48</v>
      </c>
      <c r="H139" s="3" t="s">
        <v>48</v>
      </c>
      <c r="I139" s="3" t="s">
        <v>48</v>
      </c>
      <c r="J139" s="3" t="s">
        <v>48</v>
      </c>
      <c r="K139" s="3" t="s">
        <v>48</v>
      </c>
      <c r="L139" s="3" t="s">
        <v>48</v>
      </c>
      <c r="M139" s="3" t="s">
        <v>48</v>
      </c>
      <c r="N139" s="3" t="s">
        <v>48</v>
      </c>
      <c r="O139" s="3" t="s">
        <v>48</v>
      </c>
      <c r="P139" s="3" t="s">
        <v>48</v>
      </c>
      <c r="Q139" s="3" t="s">
        <v>48</v>
      </c>
      <c r="R139" s="3" t="s">
        <v>48</v>
      </c>
      <c r="S139" s="3" t="s">
        <v>48</v>
      </c>
      <c r="T139" s="3" t="s">
        <v>48</v>
      </c>
      <c r="U139" s="3" t="s">
        <v>48</v>
      </c>
      <c r="V139" s="3" t="s">
        <v>48</v>
      </c>
      <c r="W139" s="3" t="s">
        <v>48</v>
      </c>
      <c r="X139" s="3" t="s">
        <v>48</v>
      </c>
      <c r="Y139" s="3" t="s">
        <v>48</v>
      </c>
      <c r="Z139" s="3" t="s">
        <v>48</v>
      </c>
      <c r="AA139" s="3" t="s">
        <v>48</v>
      </c>
      <c r="AB139" s="3" t="s">
        <v>48</v>
      </c>
      <c r="AC139" s="3" t="s">
        <v>48</v>
      </c>
      <c r="AD139" s="3" t="s">
        <v>48</v>
      </c>
      <c r="AE139" s="3" t="s">
        <v>48</v>
      </c>
      <c r="AF139" s="3" t="s">
        <v>48</v>
      </c>
      <c r="AG139" s="3" t="s">
        <v>48</v>
      </c>
      <c r="AH139" s="3" t="s">
        <v>48</v>
      </c>
      <c r="AI139" s="3" t="s">
        <v>48</v>
      </c>
      <c r="AJ139" s="3" t="s">
        <v>48</v>
      </c>
      <c r="AK139" s="3" t="s">
        <v>48</v>
      </c>
      <c r="AL139" s="3" t="s">
        <v>48</v>
      </c>
      <c r="AM139" s="3" t="s">
        <v>48</v>
      </c>
      <c r="AN139" s="3" t="s">
        <v>48</v>
      </c>
      <c r="AO139" s="3" t="s">
        <v>48</v>
      </c>
      <c r="AP139" s="3" t="s">
        <v>48</v>
      </c>
      <c r="AQ139" s="3" t="s">
        <v>48</v>
      </c>
      <c r="AR139" s="3" t="s">
        <v>48</v>
      </c>
      <c r="AS139" s="3" t="s">
        <v>48</v>
      </c>
      <c r="AT139" s="3" t="s">
        <v>48</v>
      </c>
      <c r="AU139" s="3" t="s">
        <v>48</v>
      </c>
      <c r="AV139" s="3" t="s">
        <v>48</v>
      </c>
      <c r="AW139" s="3" t="s">
        <v>48</v>
      </c>
      <c r="AX139" s="3" t="s">
        <v>48</v>
      </c>
    </row>
    <row r="140" spans="3:50" hidden="1" x14ac:dyDescent="0.25">
      <c r="C140" s="3">
        <v>0.99791912147807604</v>
      </c>
      <c r="D140" s="3">
        <v>4.9851082356354001E-19</v>
      </c>
      <c r="E140" s="3">
        <v>1.9868814935567199E-16</v>
      </c>
      <c r="F140" s="3">
        <v>4.3292894294201401E-6</v>
      </c>
      <c r="G140" s="3">
        <v>0.98931638719542503</v>
      </c>
      <c r="H140" s="3">
        <v>0.98931638719542503</v>
      </c>
      <c r="I140" s="3">
        <v>5.3731874090833002E-21</v>
      </c>
      <c r="J140" s="3">
        <v>3.5047526963420902E-14</v>
      </c>
      <c r="K140" s="3">
        <v>0.99697029582586905</v>
      </c>
      <c r="L140" s="3">
        <v>0.99697029582586905</v>
      </c>
      <c r="M140" s="3">
        <v>2.5805179129234598E-19</v>
      </c>
      <c r="N140" s="3">
        <v>7.6661506663817705E-21</v>
      </c>
      <c r="O140" s="3">
        <v>0.99791912147807604</v>
      </c>
      <c r="P140" s="3">
        <v>1.3711982735864301E-20</v>
      </c>
      <c r="Q140" s="3">
        <v>2.5662422482615301E-15</v>
      </c>
      <c r="R140" s="3">
        <v>2.11685892886583E-6</v>
      </c>
      <c r="S140" s="3">
        <v>0.98931638719542503</v>
      </c>
      <c r="T140" s="3">
        <v>0.98931638719542503</v>
      </c>
      <c r="U140" s="3">
        <v>1.5755875321494001E-20</v>
      </c>
      <c r="V140" s="3">
        <v>7.1166388925176494E-14</v>
      </c>
      <c r="W140" s="3">
        <v>0.99697029582586905</v>
      </c>
      <c r="X140" s="3">
        <v>0.99697029582586905</v>
      </c>
      <c r="Y140" s="3">
        <v>1.19112942858395E-18</v>
      </c>
      <c r="Z140" s="3">
        <v>2.3794901933809301E-20</v>
      </c>
      <c r="AA140" s="3">
        <v>0.99791912147807604</v>
      </c>
      <c r="AB140" s="3">
        <v>6.2885879013431097E-21</v>
      </c>
      <c r="AC140" s="3">
        <v>4.2327144661035999E-15</v>
      </c>
      <c r="AD140" s="3">
        <v>8.9010006592157702E-7</v>
      </c>
      <c r="AE140" s="3">
        <v>0.98931638719542503</v>
      </c>
      <c r="AF140" s="3">
        <v>0.98931638719542503</v>
      </c>
      <c r="AG140" s="3">
        <v>7.7102043572979399E-21</v>
      </c>
      <c r="AH140" s="3">
        <v>5.2721515716683903E-15</v>
      </c>
      <c r="AI140" s="3">
        <v>0.99697029582586905</v>
      </c>
      <c r="AJ140" s="3">
        <v>0.99697029582586905</v>
      </c>
      <c r="AK140" s="3">
        <v>8.6384097638951E-19</v>
      </c>
      <c r="AL140" s="3">
        <v>1.2682450833300201E-20</v>
      </c>
      <c r="AM140" s="3">
        <v>0.99791912147807604</v>
      </c>
      <c r="AN140" s="3">
        <v>3.4869868503633402E-21</v>
      </c>
      <c r="AO140" s="3">
        <v>2.3434220524023101E-14</v>
      </c>
      <c r="AP140" s="3">
        <v>4.9692316495841897E-7</v>
      </c>
      <c r="AQ140" s="3">
        <v>0.98931638719542503</v>
      </c>
      <c r="AR140" s="3">
        <v>0.98931638719542503</v>
      </c>
      <c r="AS140" s="3">
        <v>9.0118001373081606E-21</v>
      </c>
      <c r="AT140" s="3">
        <v>6.7351255893884997E-15</v>
      </c>
      <c r="AU140" s="3">
        <v>0.99697029582586905</v>
      </c>
      <c r="AV140" s="3">
        <v>0.99697029582586905</v>
      </c>
      <c r="AW140" s="3">
        <v>1.2547500692429999E-18</v>
      </c>
      <c r="AX140" s="3">
        <v>5.0819779648714198E-21</v>
      </c>
    </row>
    <row r="141" spans="3:50" hidden="1" x14ac:dyDescent="0.25">
      <c r="C141" s="3">
        <v>0.99999999992307698</v>
      </c>
      <c r="D141" s="3">
        <v>0.387552530377414</v>
      </c>
      <c r="E141" s="3">
        <v>8.7482982947513999E-2</v>
      </c>
      <c r="F141" s="3">
        <v>9.61661980489424E-2</v>
      </c>
      <c r="G141" s="3">
        <v>0.99999999999839295</v>
      </c>
      <c r="H141" s="3">
        <v>0.99999999999839295</v>
      </c>
      <c r="I141" s="3">
        <v>0.66953699561138402</v>
      </c>
      <c r="J141" s="3">
        <v>5.3189717942270703E-2</v>
      </c>
      <c r="K141" s="3">
        <v>0.99999999994883504</v>
      </c>
      <c r="L141" s="3">
        <v>0.99999999994883504</v>
      </c>
      <c r="M141" s="3">
        <v>7.3176821252987703E-2</v>
      </c>
      <c r="N141" s="3">
        <v>1.4537237900644701E-8</v>
      </c>
      <c r="O141" s="3">
        <v>0.99999999992307698</v>
      </c>
      <c r="P141" s="3">
        <v>0.45141932127680701</v>
      </c>
      <c r="Q141" s="3">
        <v>0.35503514921005502</v>
      </c>
      <c r="R141" s="3">
        <v>1.7249206231563001E-2</v>
      </c>
      <c r="S141" s="3">
        <v>0.99999999999839295</v>
      </c>
      <c r="T141" s="3">
        <v>0.99999999999839295</v>
      </c>
      <c r="U141" s="3">
        <v>0.39445977533065701</v>
      </c>
      <c r="V141" s="3">
        <v>9.3198228808989703E-2</v>
      </c>
      <c r="W141" s="3">
        <v>0.99999999994883504</v>
      </c>
      <c r="X141" s="3">
        <v>0.99999999994883504</v>
      </c>
      <c r="Y141" s="3">
        <v>0.70613936331979898</v>
      </c>
      <c r="Z141" s="3">
        <v>1.0551673651403299E-7</v>
      </c>
      <c r="AA141" s="3">
        <v>0.99999999992307698</v>
      </c>
      <c r="AB141" s="3">
        <v>0.544912997665017</v>
      </c>
      <c r="AC141" s="3">
        <v>0.81324207197807796</v>
      </c>
      <c r="AD141" s="3">
        <v>9.8466003792566405E-3</v>
      </c>
      <c r="AE141" s="3">
        <v>0.99999999999839295</v>
      </c>
      <c r="AF141" s="3">
        <v>0.99999999999839295</v>
      </c>
      <c r="AG141" s="3">
        <v>0.52871132921425301</v>
      </c>
      <c r="AH141" s="3">
        <v>8.0955273243468004E-2</v>
      </c>
      <c r="AI141" s="3">
        <v>0.99999999994883504</v>
      </c>
      <c r="AJ141" s="3">
        <v>0.99999999994883504</v>
      </c>
      <c r="AK141" s="3">
        <v>0.18422481932186399</v>
      </c>
      <c r="AL141" s="3">
        <v>1.1469525462458101E-8</v>
      </c>
      <c r="AM141" s="3">
        <v>0.99999999992307698</v>
      </c>
      <c r="AN141" s="3">
        <v>0.65304119017976503</v>
      </c>
      <c r="AO141" s="3">
        <v>0.92762714459061402</v>
      </c>
      <c r="AP141" s="3">
        <v>1.28669675127878E-2</v>
      </c>
      <c r="AQ141" s="3">
        <v>0.99999999999839295</v>
      </c>
      <c r="AR141" s="3">
        <v>0.99999999999839295</v>
      </c>
      <c r="AS141" s="3">
        <v>0.47697762143732902</v>
      </c>
      <c r="AT141" s="3">
        <v>0.244036273450085</v>
      </c>
      <c r="AU141" s="3">
        <v>0.99999999994883504</v>
      </c>
      <c r="AV141" s="3">
        <v>0.99999999994883504</v>
      </c>
      <c r="AW141" s="3">
        <v>1.6060927874274801E-2</v>
      </c>
      <c r="AX141" s="3">
        <v>6.9090562026706899E-10</v>
      </c>
    </row>
    <row r="142" spans="3:50" hidden="1" x14ac:dyDescent="0.25">
      <c r="C142" s="3" t="s">
        <v>48</v>
      </c>
      <c r="D142" s="3" t="s">
        <v>48</v>
      </c>
      <c r="E142" s="3" t="s">
        <v>48</v>
      </c>
      <c r="F142" s="3" t="s">
        <v>48</v>
      </c>
      <c r="G142" s="3" t="s">
        <v>48</v>
      </c>
      <c r="H142" s="3" t="s">
        <v>48</v>
      </c>
      <c r="I142" s="3" t="s">
        <v>48</v>
      </c>
      <c r="J142" s="3" t="s">
        <v>48</v>
      </c>
      <c r="K142" s="3" t="s">
        <v>48</v>
      </c>
      <c r="L142" s="3" t="s">
        <v>48</v>
      </c>
      <c r="M142" s="3" t="s">
        <v>48</v>
      </c>
      <c r="N142" s="3" t="s">
        <v>48</v>
      </c>
      <c r="O142" s="3" t="s">
        <v>48</v>
      </c>
      <c r="P142" s="3" t="s">
        <v>48</v>
      </c>
      <c r="Q142" s="3" t="s">
        <v>48</v>
      </c>
      <c r="R142" s="3" t="s">
        <v>48</v>
      </c>
      <c r="S142" s="3" t="s">
        <v>48</v>
      </c>
      <c r="T142" s="3" t="s">
        <v>48</v>
      </c>
      <c r="U142" s="3" t="s">
        <v>48</v>
      </c>
      <c r="V142" s="3" t="s">
        <v>48</v>
      </c>
      <c r="W142" s="3" t="s">
        <v>48</v>
      </c>
      <c r="X142" s="3" t="s">
        <v>48</v>
      </c>
      <c r="Y142" s="3" t="s">
        <v>48</v>
      </c>
      <c r="Z142" s="3" t="s">
        <v>48</v>
      </c>
      <c r="AA142" s="3" t="s">
        <v>48</v>
      </c>
      <c r="AB142" s="3" t="s">
        <v>48</v>
      </c>
      <c r="AC142" s="3" t="s">
        <v>48</v>
      </c>
      <c r="AD142" s="3" t="s">
        <v>48</v>
      </c>
      <c r="AE142" s="3" t="s">
        <v>48</v>
      </c>
      <c r="AF142" s="3" t="s">
        <v>48</v>
      </c>
      <c r="AG142" s="3" t="s">
        <v>48</v>
      </c>
      <c r="AH142" s="3" t="s">
        <v>48</v>
      </c>
      <c r="AI142" s="3" t="s">
        <v>48</v>
      </c>
      <c r="AJ142" s="3" t="s">
        <v>48</v>
      </c>
      <c r="AK142" s="3" t="s">
        <v>48</v>
      </c>
      <c r="AL142" s="3" t="s">
        <v>48</v>
      </c>
      <c r="AM142" s="3" t="s">
        <v>48</v>
      </c>
      <c r="AN142" s="3" t="s">
        <v>48</v>
      </c>
      <c r="AO142" s="3" t="s">
        <v>48</v>
      </c>
      <c r="AP142" s="3" t="s">
        <v>48</v>
      </c>
      <c r="AQ142" s="3" t="s">
        <v>48</v>
      </c>
      <c r="AR142" s="3" t="s">
        <v>48</v>
      </c>
      <c r="AS142" s="3" t="s">
        <v>48</v>
      </c>
      <c r="AT142" s="3" t="s">
        <v>48</v>
      </c>
      <c r="AU142" s="3" t="s">
        <v>48</v>
      </c>
      <c r="AV142" s="3" t="s">
        <v>48</v>
      </c>
      <c r="AW142" s="3" t="s">
        <v>48</v>
      </c>
      <c r="AX142" s="3" t="s">
        <v>48</v>
      </c>
    </row>
    <row r="143" spans="3:50" hidden="1" x14ac:dyDescent="0.25">
      <c r="C143" s="3">
        <v>2.6767535268949799E-295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2.9578339654259098E-197</v>
      </c>
      <c r="L143" s="3">
        <v>4.5958975655942802E-242</v>
      </c>
      <c r="M143" s="3">
        <v>3.4228968535760699E-274</v>
      </c>
      <c r="N143" s="3">
        <v>0</v>
      </c>
      <c r="O143" s="3">
        <v>6.5460498604303901E-223</v>
      </c>
      <c r="P143" s="3">
        <v>3.59656108039992E-260</v>
      </c>
      <c r="Q143" s="3">
        <v>3.7572968629212597E-291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5.5363638265160402E-152</v>
      </c>
      <c r="X143" s="3">
        <v>1.1564654379178199E-188</v>
      </c>
      <c r="Y143" s="3">
        <v>1.2210204600018001E-217</v>
      </c>
      <c r="Z143" s="3">
        <v>1.98377272738819E-238</v>
      </c>
      <c r="AA143" s="3">
        <v>2.6071566099009399E-211</v>
      </c>
      <c r="AB143" s="3">
        <v>7.24728196344896E-218</v>
      </c>
      <c r="AC143" s="3">
        <v>9.6618815925151705E-243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1.89324173566388E-122</v>
      </c>
      <c r="AJ143" s="3">
        <v>7.0566068271405602E-157</v>
      </c>
      <c r="AK143" s="3">
        <v>2.02295671970102E-199</v>
      </c>
      <c r="AL143" s="3">
        <v>2.2534744204494802E-211</v>
      </c>
      <c r="AM143" s="3">
        <v>3.9170430703796399E-177</v>
      </c>
      <c r="AN143" s="3">
        <v>1.2398866557755599E-162</v>
      </c>
      <c r="AO143" s="3">
        <v>1.03499027195231E-162</v>
      </c>
      <c r="AP143" s="3">
        <v>3.5854350683732398E-186</v>
      </c>
      <c r="AQ143" s="3">
        <v>1.23159603227106E-253</v>
      </c>
      <c r="AR143" s="3">
        <v>3.0470986840320801E-279</v>
      </c>
      <c r="AS143" s="3">
        <v>0</v>
      </c>
      <c r="AT143" s="3">
        <v>0</v>
      </c>
      <c r="AU143" s="3">
        <v>1.7737741742898999E-101</v>
      </c>
      <c r="AV143" s="3">
        <v>3.2301660281443202E-132</v>
      </c>
      <c r="AW143" s="3">
        <v>3.4316143102271499E-163</v>
      </c>
      <c r="AX143" s="3">
        <v>4.9911722386074995E-159</v>
      </c>
    </row>
    <row r="144" spans="3:50" hidden="1" x14ac:dyDescent="0.25">
      <c r="C144" s="3">
        <v>0.31913627558291402</v>
      </c>
      <c r="D144" s="3">
        <v>0.80306655606341903</v>
      </c>
      <c r="E144" s="3">
        <v>0.174060286653762</v>
      </c>
      <c r="F144" s="3">
        <v>0.29559914139371901</v>
      </c>
      <c r="G144" s="3">
        <v>0.47769785009806598</v>
      </c>
      <c r="H144" s="3">
        <v>0.50633549687970303</v>
      </c>
      <c r="I144" s="3">
        <v>0.734771020753197</v>
      </c>
      <c r="J144" s="3">
        <v>0.97034138411023396</v>
      </c>
      <c r="K144" s="3">
        <v>0.120734176356196</v>
      </c>
      <c r="L144" s="3">
        <v>0.90950753824552799</v>
      </c>
      <c r="M144" s="3">
        <v>0.39350681682286098</v>
      </c>
      <c r="N144" s="3">
        <v>0.23828569127868801</v>
      </c>
      <c r="O144" s="3">
        <v>0.216965654648511</v>
      </c>
      <c r="P144" s="3">
        <v>0.29045244264431302</v>
      </c>
      <c r="Q144" s="3">
        <v>0.18437156778859701</v>
      </c>
      <c r="R144" s="3">
        <v>6.21805926397574E-2</v>
      </c>
      <c r="S144" s="3">
        <v>1.2866324856874701E-3</v>
      </c>
      <c r="T144" s="3">
        <v>2.16016568442949E-5</v>
      </c>
      <c r="U144" s="3">
        <v>6.7946310920455495E-4</v>
      </c>
      <c r="V144" s="3">
        <v>3.57452378610558E-3</v>
      </c>
      <c r="W144" s="3">
        <v>9.8593464192899105E-2</v>
      </c>
      <c r="X144" s="3">
        <v>8.5595391639658805E-2</v>
      </c>
      <c r="Y144" s="3">
        <v>5.6558852605688201E-2</v>
      </c>
      <c r="Z144" s="3">
        <v>1.3333082222274899E-2</v>
      </c>
      <c r="AA144" s="3">
        <v>8.5578539995133396E-6</v>
      </c>
      <c r="AB144" s="3">
        <v>1.22171772102674E-9</v>
      </c>
      <c r="AC144" s="3">
        <v>8.1738462385777398E-13</v>
      </c>
      <c r="AD144" s="3">
        <v>3.2703185393583499E-13</v>
      </c>
      <c r="AE144" s="3">
        <v>6.9569178806297102E-4</v>
      </c>
      <c r="AF144" s="3">
        <v>3.8021752090601203E-5</v>
      </c>
      <c r="AG144" s="3">
        <v>1.22931822073335E-4</v>
      </c>
      <c r="AH144" s="3">
        <v>3.06966405663138E-4</v>
      </c>
      <c r="AI144" s="3">
        <v>1.7374089380714601E-7</v>
      </c>
      <c r="AJ144" s="3">
        <v>5.8962363778477099E-9</v>
      </c>
      <c r="AK144" s="3">
        <v>5.8981901953043703E-8</v>
      </c>
      <c r="AL144" s="3">
        <v>6.3354232557300602E-13</v>
      </c>
      <c r="AM144" s="3">
        <v>3.51735254846183E-14</v>
      </c>
      <c r="AN144" s="3">
        <v>2.3339487239675598E-25</v>
      </c>
      <c r="AO144" s="3">
        <v>1.5728020209977301E-34</v>
      </c>
      <c r="AP144" s="3">
        <v>1.49727459816393E-43</v>
      </c>
      <c r="AQ144" s="3">
        <v>2.0364661335804999E-8</v>
      </c>
      <c r="AR144" s="3">
        <v>2.8862536957902801E-9</v>
      </c>
      <c r="AS144" s="3">
        <v>2.8897014116866501E-8</v>
      </c>
      <c r="AT144" s="3">
        <v>2.8725135046054501E-6</v>
      </c>
      <c r="AU144" s="3">
        <v>1.35865291527493E-16</v>
      </c>
      <c r="AV144" s="3">
        <v>4.1271325939412199E-20</v>
      </c>
      <c r="AW144" s="3">
        <v>3.0901142262884802E-22</v>
      </c>
      <c r="AX144" s="3">
        <v>2.16099224886554E-38</v>
      </c>
    </row>
    <row r="145" spans="3:50" hidden="1" x14ac:dyDescent="0.25">
      <c r="C145" s="3" t="s">
        <v>48</v>
      </c>
      <c r="D145" s="3" t="s">
        <v>48</v>
      </c>
      <c r="E145" s="3" t="s">
        <v>48</v>
      </c>
      <c r="F145" s="3" t="s">
        <v>48</v>
      </c>
      <c r="G145" s="3" t="s">
        <v>48</v>
      </c>
      <c r="H145" s="3" t="s">
        <v>48</v>
      </c>
      <c r="I145" s="3" t="s">
        <v>48</v>
      </c>
      <c r="J145" s="3" t="s">
        <v>48</v>
      </c>
      <c r="K145" s="3" t="s">
        <v>48</v>
      </c>
      <c r="L145" s="3" t="s">
        <v>48</v>
      </c>
      <c r="M145" s="3" t="s">
        <v>48</v>
      </c>
      <c r="N145" s="3" t="s">
        <v>48</v>
      </c>
      <c r="O145" s="3" t="s">
        <v>48</v>
      </c>
      <c r="P145" s="3" t="s">
        <v>48</v>
      </c>
      <c r="Q145" s="3" t="s">
        <v>48</v>
      </c>
      <c r="R145" s="3" t="s">
        <v>48</v>
      </c>
      <c r="S145" s="3" t="s">
        <v>48</v>
      </c>
      <c r="T145" s="3" t="s">
        <v>48</v>
      </c>
      <c r="U145" s="3" t="s">
        <v>48</v>
      </c>
      <c r="V145" s="3" t="s">
        <v>48</v>
      </c>
      <c r="W145" s="3" t="s">
        <v>48</v>
      </c>
      <c r="X145" s="3" t="s">
        <v>48</v>
      </c>
      <c r="Y145" s="3" t="s">
        <v>48</v>
      </c>
      <c r="Z145" s="3" t="s">
        <v>48</v>
      </c>
      <c r="AA145" s="3" t="s">
        <v>48</v>
      </c>
      <c r="AB145" s="3" t="s">
        <v>48</v>
      </c>
      <c r="AC145" s="3" t="s">
        <v>48</v>
      </c>
      <c r="AD145" s="3" t="s">
        <v>48</v>
      </c>
      <c r="AE145" s="3" t="s">
        <v>48</v>
      </c>
      <c r="AF145" s="3" t="s">
        <v>48</v>
      </c>
      <c r="AG145" s="3" t="s">
        <v>48</v>
      </c>
      <c r="AH145" s="3" t="s">
        <v>48</v>
      </c>
      <c r="AI145" s="3" t="s">
        <v>48</v>
      </c>
      <c r="AJ145" s="3" t="s">
        <v>48</v>
      </c>
      <c r="AK145" s="3" t="s">
        <v>48</v>
      </c>
      <c r="AL145" s="3" t="s">
        <v>48</v>
      </c>
      <c r="AM145" s="3" t="s">
        <v>48</v>
      </c>
      <c r="AN145" s="3" t="s">
        <v>48</v>
      </c>
      <c r="AO145" s="3" t="s">
        <v>48</v>
      </c>
      <c r="AP145" s="3" t="s">
        <v>48</v>
      </c>
      <c r="AQ145" s="3" t="s">
        <v>48</v>
      </c>
      <c r="AR145" s="3" t="s">
        <v>48</v>
      </c>
      <c r="AS145" s="3" t="s">
        <v>48</v>
      </c>
      <c r="AT145" s="3" t="s">
        <v>48</v>
      </c>
      <c r="AU145" s="3" t="s">
        <v>48</v>
      </c>
      <c r="AV145" s="3" t="s">
        <v>48</v>
      </c>
      <c r="AW145" s="3" t="s">
        <v>48</v>
      </c>
      <c r="AX145" s="3" t="s">
        <v>48</v>
      </c>
    </row>
    <row r="146" spans="3:50" hidden="1" x14ac:dyDescent="0.25">
      <c r="C146" s="3">
        <v>0.99900825188563103</v>
      </c>
      <c r="D146" s="3">
        <v>0.99900825188563103</v>
      </c>
      <c r="E146" s="3">
        <v>0.99900825188563103</v>
      </c>
      <c r="F146" s="3">
        <v>0.99900825188563103</v>
      </c>
      <c r="G146" s="3">
        <v>0.98843991223918204</v>
      </c>
      <c r="H146" s="3">
        <v>0.98843991223918204</v>
      </c>
      <c r="I146" s="3">
        <v>0.98843991223918204</v>
      </c>
      <c r="J146" s="3">
        <v>0.98843991223918204</v>
      </c>
      <c r="K146" s="3">
        <v>0.996488094045339</v>
      </c>
      <c r="L146" s="3">
        <v>0.996488094045339</v>
      </c>
      <c r="M146" s="3">
        <v>0.996488094045339</v>
      </c>
      <c r="N146" s="3">
        <v>0.996488094045339</v>
      </c>
      <c r="O146" s="3">
        <v>0.99900825188563103</v>
      </c>
      <c r="P146" s="3">
        <v>0.99900825188563103</v>
      </c>
      <c r="Q146" s="3">
        <v>0.99900825188563103</v>
      </c>
      <c r="R146" s="3">
        <v>0.99900825188563103</v>
      </c>
      <c r="S146" s="3">
        <v>0.98843991223918204</v>
      </c>
      <c r="T146" s="3">
        <v>0.98843991223918204</v>
      </c>
      <c r="U146" s="3">
        <v>0.98843991223918204</v>
      </c>
      <c r="V146" s="3">
        <v>0.98843991223918204</v>
      </c>
      <c r="W146" s="3">
        <v>0.996488094045339</v>
      </c>
      <c r="X146" s="3">
        <v>0.996488094045339</v>
      </c>
      <c r="Y146" s="3">
        <v>0.996488094045339</v>
      </c>
      <c r="Z146" s="3">
        <v>0.996488094045339</v>
      </c>
      <c r="AA146" s="3">
        <v>0.99900825188563103</v>
      </c>
      <c r="AB146" s="3">
        <v>0.99900825188563103</v>
      </c>
      <c r="AC146" s="3">
        <v>0.99900825188563103</v>
      </c>
      <c r="AD146" s="3">
        <v>0.99900825188563103</v>
      </c>
      <c r="AE146" s="3">
        <v>0.98843991223918204</v>
      </c>
      <c r="AF146" s="3">
        <v>0.98843991223918204</v>
      </c>
      <c r="AG146" s="3">
        <v>0.98843991223918204</v>
      </c>
      <c r="AH146" s="3">
        <v>0.98843991223918204</v>
      </c>
      <c r="AI146" s="3">
        <v>0.996488094045339</v>
      </c>
      <c r="AJ146" s="3">
        <v>0.996488094045339</v>
      </c>
      <c r="AK146" s="3">
        <v>0.996488094045339</v>
      </c>
      <c r="AL146" s="3">
        <v>0.996488094045339</v>
      </c>
      <c r="AM146" s="3">
        <v>0.99900825188563103</v>
      </c>
      <c r="AN146" s="3">
        <v>0.99900825188563103</v>
      </c>
      <c r="AO146" s="3">
        <v>0.99900825188563103</v>
      </c>
      <c r="AP146" s="3">
        <v>0.99900825188563103</v>
      </c>
      <c r="AQ146" s="3">
        <v>0.98843991223918204</v>
      </c>
      <c r="AR146" s="3">
        <v>0.98843991223918204</v>
      </c>
      <c r="AS146" s="3">
        <v>0.98843991223918204</v>
      </c>
      <c r="AT146" s="3">
        <v>0.98843991223918204</v>
      </c>
      <c r="AU146" s="3">
        <v>0.996488094045339</v>
      </c>
      <c r="AV146" s="3">
        <v>0.996488094045339</v>
      </c>
      <c r="AW146" s="3">
        <v>0.996488094045339</v>
      </c>
      <c r="AX146" s="3">
        <v>0.996488094045339</v>
      </c>
    </row>
    <row r="147" spans="3:50" hidden="1" x14ac:dyDescent="0.25">
      <c r="C147" s="3">
        <v>0.99999999977106602</v>
      </c>
      <c r="D147" s="3">
        <v>0.99999999977106602</v>
      </c>
      <c r="E147" s="3">
        <v>0.99999999977106602</v>
      </c>
      <c r="F147" s="3">
        <v>0.99999999977106602</v>
      </c>
      <c r="G147" s="3">
        <v>0.99999999999066802</v>
      </c>
      <c r="H147" s="3">
        <v>0.99999999999066802</v>
      </c>
      <c r="I147" s="3">
        <v>0.99999999999066802</v>
      </c>
      <c r="J147" s="3">
        <v>0.99999999999066802</v>
      </c>
      <c r="K147" s="3">
        <v>0.99999999996864797</v>
      </c>
      <c r="L147" s="3">
        <v>0.99999999996864797</v>
      </c>
      <c r="M147" s="3">
        <v>0.99999999996864797</v>
      </c>
      <c r="N147" s="3">
        <v>0.99999999996864797</v>
      </c>
      <c r="O147" s="3">
        <v>0.99999999977106602</v>
      </c>
      <c r="P147" s="3">
        <v>0.99999999977106602</v>
      </c>
      <c r="Q147" s="3">
        <v>0.99999999977106602</v>
      </c>
      <c r="R147" s="3">
        <v>0.99999999977106602</v>
      </c>
      <c r="S147" s="3">
        <v>0.99999999999066802</v>
      </c>
      <c r="T147" s="3">
        <v>0.99999999999066802</v>
      </c>
      <c r="U147" s="3">
        <v>0.99999999999066802</v>
      </c>
      <c r="V147" s="3">
        <v>0.99999999999066802</v>
      </c>
      <c r="W147" s="3">
        <v>0.99999999996864797</v>
      </c>
      <c r="X147" s="3">
        <v>0.99999999996864797</v>
      </c>
      <c r="Y147" s="3">
        <v>0.99999999996864797</v>
      </c>
      <c r="Z147" s="3">
        <v>0.99999999996864797</v>
      </c>
      <c r="AA147" s="3">
        <v>0.99999999977106602</v>
      </c>
      <c r="AB147" s="3">
        <v>0.99999999977106602</v>
      </c>
      <c r="AC147" s="3">
        <v>0.99999999977106602</v>
      </c>
      <c r="AD147" s="3">
        <v>0.99999999977106602</v>
      </c>
      <c r="AE147" s="3">
        <v>0.99999999999066802</v>
      </c>
      <c r="AF147" s="3">
        <v>0.99999999999066802</v>
      </c>
      <c r="AG147" s="3">
        <v>0.99999999999066802</v>
      </c>
      <c r="AH147" s="3">
        <v>0.99999999999066802</v>
      </c>
      <c r="AI147" s="3">
        <v>0.99999999996864797</v>
      </c>
      <c r="AJ147" s="3">
        <v>0.99999999996864797</v>
      </c>
      <c r="AK147" s="3">
        <v>0.99999999996864797</v>
      </c>
      <c r="AL147" s="3">
        <v>0.99999999996864797</v>
      </c>
      <c r="AM147" s="3">
        <v>0.99999999977106602</v>
      </c>
      <c r="AN147" s="3">
        <v>0.99999999977106602</v>
      </c>
      <c r="AO147" s="3">
        <v>0.99999999977106602</v>
      </c>
      <c r="AP147" s="3">
        <v>0.99999999977106602</v>
      </c>
      <c r="AQ147" s="3">
        <v>0.99999999999066802</v>
      </c>
      <c r="AR147" s="3">
        <v>0.99999999999066802</v>
      </c>
      <c r="AS147" s="3">
        <v>0.99999999999066802</v>
      </c>
      <c r="AT147" s="3">
        <v>0.99999999999066802</v>
      </c>
      <c r="AU147" s="3">
        <v>0.99999999996864797</v>
      </c>
      <c r="AV147" s="3">
        <v>0.99999999996864797</v>
      </c>
      <c r="AW147" s="3">
        <v>0.99999999996864797</v>
      </c>
      <c r="AX147" s="3">
        <v>0.99999999996864797</v>
      </c>
    </row>
    <row r="148" spans="3:50" hidden="1" x14ac:dyDescent="0.25">
      <c r="C148" s="3" t="s">
        <v>48</v>
      </c>
      <c r="D148" s="3" t="s">
        <v>48</v>
      </c>
      <c r="E148" s="3" t="s">
        <v>48</v>
      </c>
      <c r="F148" s="3" t="s">
        <v>48</v>
      </c>
      <c r="G148" s="3" t="s">
        <v>48</v>
      </c>
      <c r="H148" s="3" t="s">
        <v>48</v>
      </c>
      <c r="I148" s="3" t="s">
        <v>48</v>
      </c>
      <c r="J148" s="3" t="s">
        <v>48</v>
      </c>
      <c r="K148" s="3" t="s">
        <v>48</v>
      </c>
      <c r="L148" s="3" t="s">
        <v>48</v>
      </c>
      <c r="M148" s="3" t="s">
        <v>48</v>
      </c>
      <c r="N148" s="3" t="s">
        <v>48</v>
      </c>
      <c r="O148" s="3" t="s">
        <v>48</v>
      </c>
      <c r="P148" s="3" t="s">
        <v>48</v>
      </c>
      <c r="Q148" s="3" t="s">
        <v>48</v>
      </c>
      <c r="R148" s="3" t="s">
        <v>48</v>
      </c>
      <c r="S148" s="3" t="s">
        <v>48</v>
      </c>
      <c r="T148" s="3" t="s">
        <v>48</v>
      </c>
      <c r="U148" s="3" t="s">
        <v>48</v>
      </c>
      <c r="V148" s="3" t="s">
        <v>48</v>
      </c>
      <c r="W148" s="3" t="s">
        <v>48</v>
      </c>
      <c r="X148" s="3" t="s">
        <v>48</v>
      </c>
      <c r="Y148" s="3" t="s">
        <v>48</v>
      </c>
      <c r="Z148" s="3" t="s">
        <v>48</v>
      </c>
      <c r="AA148" s="3" t="s">
        <v>48</v>
      </c>
      <c r="AB148" s="3" t="s">
        <v>48</v>
      </c>
      <c r="AC148" s="3" t="s">
        <v>48</v>
      </c>
      <c r="AD148" s="3" t="s">
        <v>48</v>
      </c>
      <c r="AE148" s="3" t="s">
        <v>48</v>
      </c>
      <c r="AF148" s="3" t="s">
        <v>48</v>
      </c>
      <c r="AG148" s="3" t="s">
        <v>48</v>
      </c>
      <c r="AH148" s="3" t="s">
        <v>48</v>
      </c>
      <c r="AI148" s="3" t="s">
        <v>48</v>
      </c>
      <c r="AJ148" s="3" t="s">
        <v>48</v>
      </c>
      <c r="AK148" s="3" t="s">
        <v>48</v>
      </c>
      <c r="AL148" s="3" t="s">
        <v>48</v>
      </c>
      <c r="AM148" s="3" t="s">
        <v>48</v>
      </c>
      <c r="AN148" s="3" t="s">
        <v>48</v>
      </c>
      <c r="AO148" s="3" t="s">
        <v>48</v>
      </c>
      <c r="AP148" s="3" t="s">
        <v>48</v>
      </c>
      <c r="AQ148" s="3" t="s">
        <v>48</v>
      </c>
      <c r="AR148" s="3" t="s">
        <v>48</v>
      </c>
      <c r="AS148" s="3" t="s">
        <v>48</v>
      </c>
      <c r="AT148" s="3" t="s">
        <v>48</v>
      </c>
      <c r="AU148" s="3" t="s">
        <v>48</v>
      </c>
      <c r="AV148" s="3" t="s">
        <v>48</v>
      </c>
      <c r="AW148" s="3" t="s">
        <v>48</v>
      </c>
      <c r="AX148" s="3" t="s">
        <v>48</v>
      </c>
    </row>
    <row r="149" spans="3:50" hidden="1" x14ac:dyDescent="0.25">
      <c r="C149" s="3">
        <v>0.98920846362155301</v>
      </c>
      <c r="D149" s="3">
        <v>0.98920846362155301</v>
      </c>
      <c r="E149" s="3">
        <v>0.98920846362155301</v>
      </c>
      <c r="F149" s="3">
        <v>0.98920846362155301</v>
      </c>
      <c r="G149" s="3">
        <v>0.99936174352636897</v>
      </c>
      <c r="H149" s="3">
        <v>0.99936174352636897</v>
      </c>
      <c r="I149" s="3">
        <v>0.99944752052936403</v>
      </c>
      <c r="J149" s="3">
        <v>0.99944752052936403</v>
      </c>
      <c r="K149" s="3">
        <v>0.98794987814125101</v>
      </c>
      <c r="L149" s="3">
        <v>0.98794987814125101</v>
      </c>
      <c r="M149" s="3">
        <v>0.99754044173897904</v>
      </c>
      <c r="N149" s="3">
        <v>0.99754044173897904</v>
      </c>
      <c r="O149" s="3">
        <v>0.98920846362155301</v>
      </c>
      <c r="P149" s="3">
        <v>0.98920846362155301</v>
      </c>
      <c r="Q149" s="3">
        <v>0.98920846362155301</v>
      </c>
      <c r="R149" s="3">
        <v>0.98920846362155301</v>
      </c>
      <c r="S149" s="3">
        <v>0.99936174352636897</v>
      </c>
      <c r="T149" s="3">
        <v>0.99936174352636897</v>
      </c>
      <c r="U149" s="3">
        <v>0.99944752052936403</v>
      </c>
      <c r="V149" s="3">
        <v>0.99944752052936403</v>
      </c>
      <c r="W149" s="3">
        <v>0.98794987814125101</v>
      </c>
      <c r="X149" s="3">
        <v>0.98794987814125101</v>
      </c>
      <c r="Y149" s="3">
        <v>0.99754044173897904</v>
      </c>
      <c r="Z149" s="3">
        <v>0.99754044173897904</v>
      </c>
      <c r="AA149" s="3">
        <v>0.98920846362155301</v>
      </c>
      <c r="AB149" s="3">
        <v>0.98920846362155301</v>
      </c>
      <c r="AC149" s="3">
        <v>0.98920846362155301</v>
      </c>
      <c r="AD149" s="3">
        <v>0.98920846362155301</v>
      </c>
      <c r="AE149" s="3">
        <v>0.99936174352636897</v>
      </c>
      <c r="AF149" s="3">
        <v>0.99936174352636897</v>
      </c>
      <c r="AG149" s="3">
        <v>0.99944752052936403</v>
      </c>
      <c r="AH149" s="3">
        <v>0.99944752052936403</v>
      </c>
      <c r="AI149" s="3">
        <v>0.98794987814125101</v>
      </c>
      <c r="AJ149" s="3">
        <v>0.98794987814125101</v>
      </c>
      <c r="AK149" s="3">
        <v>0.99754044173897904</v>
      </c>
      <c r="AL149" s="3">
        <v>0.99754044173897904</v>
      </c>
      <c r="AM149" s="3">
        <v>0.98920846362155301</v>
      </c>
      <c r="AN149" s="3">
        <v>0.98920846362155301</v>
      </c>
      <c r="AO149" s="3">
        <v>0.98920846362155301</v>
      </c>
      <c r="AP149" s="3">
        <v>0.98920846362155301</v>
      </c>
      <c r="AQ149" s="3">
        <v>0.99936174352636897</v>
      </c>
      <c r="AR149" s="3">
        <v>0.99936174352636897</v>
      </c>
      <c r="AS149" s="3">
        <v>0.99944752052936403</v>
      </c>
      <c r="AT149" s="3">
        <v>0.99944752052936403</v>
      </c>
      <c r="AU149" s="3">
        <v>0.98794987814125101</v>
      </c>
      <c r="AV149" s="3">
        <v>0.98794987814125101</v>
      </c>
      <c r="AW149" s="3">
        <v>0.99754044173897904</v>
      </c>
      <c r="AX149" s="3">
        <v>0.99754044173897904</v>
      </c>
    </row>
    <row r="150" spans="3:50" hidden="1" x14ac:dyDescent="0.25">
      <c r="C150" s="3">
        <v>0.99999999999796296</v>
      </c>
      <c r="D150" s="3">
        <v>0.99999999999796296</v>
      </c>
      <c r="E150" s="3">
        <v>0.99999999999796296</v>
      </c>
      <c r="F150" s="3">
        <v>0.99999999999796296</v>
      </c>
      <c r="G150" s="3">
        <v>0.99999999991480004</v>
      </c>
      <c r="H150" s="3">
        <v>0.99999999991480004</v>
      </c>
      <c r="I150" s="3">
        <v>0.99999999984983101</v>
      </c>
      <c r="J150" s="3">
        <v>0.99999999984983101</v>
      </c>
      <c r="K150" s="3">
        <v>0.99999999999359102</v>
      </c>
      <c r="L150" s="3">
        <v>0.99999999999359102</v>
      </c>
      <c r="M150" s="3">
        <v>0.99999999996798905</v>
      </c>
      <c r="N150" s="3">
        <v>0.99999999996798905</v>
      </c>
      <c r="O150" s="3">
        <v>0.99999999999796296</v>
      </c>
      <c r="P150" s="3">
        <v>0.99999999999796296</v>
      </c>
      <c r="Q150" s="3">
        <v>0.99999999999796296</v>
      </c>
      <c r="R150" s="3">
        <v>0.99999999999796296</v>
      </c>
      <c r="S150" s="3">
        <v>0.99999999991480004</v>
      </c>
      <c r="T150" s="3">
        <v>0.99999999991480004</v>
      </c>
      <c r="U150" s="3">
        <v>0.99999999984983101</v>
      </c>
      <c r="V150" s="3">
        <v>0.99999999984983101</v>
      </c>
      <c r="W150" s="3">
        <v>0.99999999999359102</v>
      </c>
      <c r="X150" s="3">
        <v>0.99999999999359102</v>
      </c>
      <c r="Y150" s="3">
        <v>0.99999999996798905</v>
      </c>
      <c r="Z150" s="3">
        <v>0.99999999996798905</v>
      </c>
      <c r="AA150" s="3">
        <v>0.99999999999796296</v>
      </c>
      <c r="AB150" s="3">
        <v>0.99999999999796296</v>
      </c>
      <c r="AC150" s="3">
        <v>0.99999999999796296</v>
      </c>
      <c r="AD150" s="3">
        <v>0.99999999999796296</v>
      </c>
      <c r="AE150" s="3">
        <v>0.99999999991480004</v>
      </c>
      <c r="AF150" s="3">
        <v>0.99999999991480004</v>
      </c>
      <c r="AG150" s="3">
        <v>0.99999999984983101</v>
      </c>
      <c r="AH150" s="3">
        <v>0.99999999984983101</v>
      </c>
      <c r="AI150" s="3">
        <v>0.99999999999359102</v>
      </c>
      <c r="AJ150" s="3">
        <v>0.99999999999359102</v>
      </c>
      <c r="AK150" s="3">
        <v>0.99999999996798905</v>
      </c>
      <c r="AL150" s="3">
        <v>0.99999999996798905</v>
      </c>
      <c r="AM150" s="3">
        <v>0.99999999999796296</v>
      </c>
      <c r="AN150" s="3">
        <v>0.99999999999796296</v>
      </c>
      <c r="AO150" s="3">
        <v>0.99999999999796296</v>
      </c>
      <c r="AP150" s="3">
        <v>0.99999999999796296</v>
      </c>
      <c r="AQ150" s="3">
        <v>0.99999999991480004</v>
      </c>
      <c r="AR150" s="3">
        <v>0.99999999991480004</v>
      </c>
      <c r="AS150" s="3">
        <v>0.99999999984983101</v>
      </c>
      <c r="AT150" s="3">
        <v>0.99999999984983101</v>
      </c>
      <c r="AU150" s="3">
        <v>0.99999999999359102</v>
      </c>
      <c r="AV150" s="3">
        <v>0.99999999999359102</v>
      </c>
      <c r="AW150" s="3">
        <v>0.99999999996798905</v>
      </c>
      <c r="AX150" s="3">
        <v>0.99999999996798905</v>
      </c>
    </row>
    <row r="151" spans="3:50" hidden="1" x14ac:dyDescent="0.25">
      <c r="C151" s="3" t="s">
        <v>48</v>
      </c>
      <c r="D151" s="3" t="s">
        <v>48</v>
      </c>
      <c r="E151" s="3" t="s">
        <v>48</v>
      </c>
      <c r="F151" s="3" t="s">
        <v>48</v>
      </c>
      <c r="G151" s="3" t="s">
        <v>48</v>
      </c>
      <c r="H151" s="3" t="s">
        <v>48</v>
      </c>
      <c r="I151" s="3" t="s">
        <v>48</v>
      </c>
      <c r="J151" s="3" t="s">
        <v>48</v>
      </c>
      <c r="K151" s="3" t="s">
        <v>48</v>
      </c>
      <c r="L151" s="3" t="s">
        <v>48</v>
      </c>
      <c r="M151" s="3" t="s">
        <v>48</v>
      </c>
      <c r="N151" s="3" t="s">
        <v>48</v>
      </c>
      <c r="O151" s="3" t="s">
        <v>48</v>
      </c>
      <c r="P151" s="3" t="s">
        <v>48</v>
      </c>
      <c r="Q151" s="3" t="s">
        <v>48</v>
      </c>
      <c r="R151" s="3" t="s">
        <v>48</v>
      </c>
      <c r="S151" s="3" t="s">
        <v>48</v>
      </c>
      <c r="T151" s="3" t="s">
        <v>48</v>
      </c>
      <c r="U151" s="3" t="s">
        <v>48</v>
      </c>
      <c r="V151" s="3" t="s">
        <v>48</v>
      </c>
      <c r="W151" s="3" t="s">
        <v>48</v>
      </c>
      <c r="X151" s="3" t="s">
        <v>48</v>
      </c>
      <c r="Y151" s="3" t="s">
        <v>48</v>
      </c>
      <c r="Z151" s="3" t="s">
        <v>48</v>
      </c>
      <c r="AA151" s="3" t="s">
        <v>48</v>
      </c>
      <c r="AB151" s="3" t="s">
        <v>48</v>
      </c>
      <c r="AC151" s="3" t="s">
        <v>48</v>
      </c>
      <c r="AD151" s="3" t="s">
        <v>48</v>
      </c>
      <c r="AE151" s="3" t="s">
        <v>48</v>
      </c>
      <c r="AF151" s="3" t="s">
        <v>48</v>
      </c>
      <c r="AG151" s="3" t="s">
        <v>48</v>
      </c>
      <c r="AH151" s="3" t="s">
        <v>48</v>
      </c>
      <c r="AI151" s="3" t="s">
        <v>48</v>
      </c>
      <c r="AJ151" s="3" t="s">
        <v>48</v>
      </c>
      <c r="AK151" s="3" t="s">
        <v>48</v>
      </c>
      <c r="AL151" s="3" t="s">
        <v>48</v>
      </c>
      <c r="AM151" s="3" t="s">
        <v>48</v>
      </c>
      <c r="AN151" s="3" t="s">
        <v>48</v>
      </c>
      <c r="AO151" s="3" t="s">
        <v>48</v>
      </c>
      <c r="AP151" s="3" t="s">
        <v>48</v>
      </c>
      <c r="AQ151" s="3" t="s">
        <v>48</v>
      </c>
      <c r="AR151" s="3" t="s">
        <v>48</v>
      </c>
      <c r="AS151" s="3" t="s">
        <v>48</v>
      </c>
      <c r="AT151" s="3" t="s">
        <v>48</v>
      </c>
      <c r="AU151" s="3" t="s">
        <v>48</v>
      </c>
      <c r="AV151" s="3" t="s">
        <v>48</v>
      </c>
      <c r="AW151" s="3" t="s">
        <v>48</v>
      </c>
      <c r="AX151" s="3" t="s">
        <v>48</v>
      </c>
    </row>
    <row r="152" spans="3:50" hidden="1" x14ac:dyDescent="0.25">
      <c r="C152" s="3">
        <v>0</v>
      </c>
      <c r="D152" s="3">
        <v>0</v>
      </c>
      <c r="E152" s="3">
        <v>2.2511581628115898E-295</v>
      </c>
      <c r="F152" s="3">
        <v>0</v>
      </c>
      <c r="G152" s="3">
        <v>3.6138167403637701E-267</v>
      </c>
      <c r="H152" s="3">
        <v>3.2299368371555001E-295</v>
      </c>
      <c r="I152" s="3">
        <v>0</v>
      </c>
      <c r="J152" s="3">
        <v>0</v>
      </c>
      <c r="K152" s="3">
        <v>2.1520967898355401E-203</v>
      </c>
      <c r="L152" s="3">
        <v>9.2906655491881598E-243</v>
      </c>
      <c r="M152" s="3">
        <v>1.1977019976125701E-230</v>
      </c>
      <c r="N152" s="3">
        <v>7.4549334139943001E-280</v>
      </c>
      <c r="O152" s="3">
        <v>0</v>
      </c>
      <c r="P152" s="3">
        <v>0</v>
      </c>
      <c r="Q152" s="3">
        <v>0</v>
      </c>
      <c r="R152" s="3">
        <v>9.7692162684955993E-297</v>
      </c>
      <c r="S152" s="3">
        <v>0</v>
      </c>
      <c r="T152" s="3">
        <v>0</v>
      </c>
      <c r="U152" s="3">
        <v>0</v>
      </c>
      <c r="V152" s="3">
        <v>0</v>
      </c>
      <c r="W152" s="3">
        <v>1.7112282887032401E-257</v>
      </c>
      <c r="X152" s="3">
        <v>4.0111294615998402E-299</v>
      </c>
      <c r="Y152" s="3">
        <v>2.52893203096706E-304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</row>
    <row r="153" spans="3:50" hidden="1" x14ac:dyDescent="0.25">
      <c r="C153" s="3">
        <v>4.6378577453331502E-2</v>
      </c>
      <c r="D153" s="3">
        <v>7.6869187171706793E-2</v>
      </c>
      <c r="E153" s="3">
        <v>0.72057496891770001</v>
      </c>
      <c r="F153" s="3">
        <v>0.37594329106471203</v>
      </c>
      <c r="G153" s="3">
        <v>0.99760958557746804</v>
      </c>
      <c r="H153" s="3">
        <v>0.36622388301993097</v>
      </c>
      <c r="I153" s="3">
        <v>3.2811786887704801E-2</v>
      </c>
      <c r="J153" s="3">
        <v>7.8250490789822898E-4</v>
      </c>
      <c r="K153" s="3">
        <v>0.15714269805136799</v>
      </c>
      <c r="L153" s="3">
        <v>0.33959430110779798</v>
      </c>
      <c r="M153" s="3">
        <v>0.16147343630879801</v>
      </c>
      <c r="N153" s="3">
        <v>0.22856132576866001</v>
      </c>
      <c r="O153" s="3">
        <v>2.7052145342860399E-3</v>
      </c>
      <c r="P153" s="3">
        <v>5.7803114573587002E-3</v>
      </c>
      <c r="Q153" s="3">
        <v>0.117694595318661</v>
      </c>
      <c r="R153" s="3">
        <v>0.47084428401462503</v>
      </c>
      <c r="S153" s="3">
        <v>0.123237142290577</v>
      </c>
      <c r="T153" s="3">
        <v>0.199110119248877</v>
      </c>
      <c r="U153" s="3">
        <v>8.2259743266334201E-2</v>
      </c>
      <c r="V153" s="3">
        <v>1.25525080648957E-2</v>
      </c>
      <c r="W153" s="3">
        <v>0.52907642152283196</v>
      </c>
      <c r="X153" s="3">
        <v>0.64898846842326996</v>
      </c>
      <c r="Y153" s="3">
        <v>0.78770242250287104</v>
      </c>
      <c r="Z153" s="3">
        <v>0.75218163688732498</v>
      </c>
      <c r="AA153" s="3">
        <v>6.6800702805212395E-7</v>
      </c>
      <c r="AB153" s="3">
        <v>4.9810370062299603E-5</v>
      </c>
      <c r="AC153" s="3">
        <v>8.2855287796754998E-4</v>
      </c>
      <c r="AD153" s="3">
        <v>5.8268610873320604E-4</v>
      </c>
      <c r="AE153" s="3">
        <v>5.9365811236950004E-4</v>
      </c>
      <c r="AF153" s="3">
        <v>6.4147562995834002E-5</v>
      </c>
      <c r="AG153" s="3">
        <v>4.6914240619619097E-6</v>
      </c>
      <c r="AH153" s="3">
        <v>6.47142944899406E-9</v>
      </c>
      <c r="AI153" s="3">
        <v>0.189498405054909</v>
      </c>
      <c r="AJ153" s="3">
        <v>0.72280465527779003</v>
      </c>
      <c r="AK153" s="3">
        <v>8.4117138202916303E-2</v>
      </c>
      <c r="AL153" s="3">
        <v>6.4234929171285698E-5</v>
      </c>
      <c r="AM153" s="3">
        <v>1.5519329517653E-21</v>
      </c>
      <c r="AN153" s="3">
        <v>9.8080589631728493E-18</v>
      </c>
      <c r="AO153" s="3">
        <v>2.28735724231542E-17</v>
      </c>
      <c r="AP153" s="3">
        <v>8.4472025831677096E-22</v>
      </c>
      <c r="AQ153" s="3">
        <v>4.1014465002199398E-10</v>
      </c>
      <c r="AR153" s="3">
        <v>1.4157942281264802E-17</v>
      </c>
      <c r="AS153" s="3">
        <v>1.7888326121834698E-18</v>
      </c>
      <c r="AT153" s="3">
        <v>9.5215319066052893E-22</v>
      </c>
      <c r="AU153" s="3">
        <v>3.9355281213558399E-2</v>
      </c>
      <c r="AV153" s="3">
        <v>0.53872102324827298</v>
      </c>
      <c r="AW153" s="3">
        <v>6.0252513217980898E-2</v>
      </c>
      <c r="AX153" s="3">
        <v>2.5497897822473099E-8</v>
      </c>
    </row>
    <row r="154" spans="3:50" hidden="1" x14ac:dyDescent="0.25">
      <c r="C154" s="3" t="s">
        <v>48</v>
      </c>
      <c r="D154" s="3" t="s">
        <v>48</v>
      </c>
      <c r="E154" s="3" t="s">
        <v>48</v>
      </c>
      <c r="F154" s="3" t="s">
        <v>48</v>
      </c>
      <c r="G154" s="3" t="s">
        <v>48</v>
      </c>
      <c r="H154" s="3" t="s">
        <v>48</v>
      </c>
      <c r="I154" s="3" t="s">
        <v>48</v>
      </c>
      <c r="J154" s="3" t="s">
        <v>48</v>
      </c>
      <c r="K154" s="3" t="s">
        <v>48</v>
      </c>
      <c r="L154" s="3" t="s">
        <v>48</v>
      </c>
      <c r="M154" s="3" t="s">
        <v>48</v>
      </c>
      <c r="N154" s="3" t="s">
        <v>48</v>
      </c>
      <c r="O154" s="3" t="s">
        <v>48</v>
      </c>
      <c r="P154" s="3" t="s">
        <v>48</v>
      </c>
      <c r="Q154" s="3" t="s">
        <v>48</v>
      </c>
      <c r="R154" s="3" t="s">
        <v>48</v>
      </c>
      <c r="S154" s="3" t="s">
        <v>48</v>
      </c>
      <c r="T154" s="3" t="s">
        <v>48</v>
      </c>
      <c r="U154" s="3" t="s">
        <v>48</v>
      </c>
      <c r="V154" s="3" t="s">
        <v>48</v>
      </c>
      <c r="W154" s="3" t="s">
        <v>48</v>
      </c>
      <c r="X154" s="3" t="s">
        <v>48</v>
      </c>
      <c r="Y154" s="3" t="s">
        <v>48</v>
      </c>
      <c r="Z154" s="3" t="s">
        <v>48</v>
      </c>
      <c r="AA154" s="3" t="s">
        <v>48</v>
      </c>
      <c r="AB154" s="3" t="s">
        <v>48</v>
      </c>
      <c r="AC154" s="3" t="s">
        <v>48</v>
      </c>
      <c r="AD154" s="3" t="s">
        <v>48</v>
      </c>
      <c r="AE154" s="3" t="s">
        <v>48</v>
      </c>
      <c r="AF154" s="3" t="s">
        <v>48</v>
      </c>
      <c r="AG154" s="3" t="s">
        <v>48</v>
      </c>
      <c r="AH154" s="3" t="s">
        <v>48</v>
      </c>
      <c r="AI154" s="3" t="s">
        <v>48</v>
      </c>
      <c r="AJ154" s="3" t="s">
        <v>48</v>
      </c>
      <c r="AK154" s="3" t="s">
        <v>48</v>
      </c>
      <c r="AL154" s="3" t="s">
        <v>48</v>
      </c>
      <c r="AM154" s="3" t="s">
        <v>48</v>
      </c>
      <c r="AN154" s="3" t="s">
        <v>48</v>
      </c>
      <c r="AO154" s="3" t="s">
        <v>48</v>
      </c>
      <c r="AP154" s="3" t="s">
        <v>48</v>
      </c>
      <c r="AQ154" s="3" t="s">
        <v>48</v>
      </c>
      <c r="AR154" s="3" t="s">
        <v>48</v>
      </c>
      <c r="AS154" s="3" t="s">
        <v>48</v>
      </c>
      <c r="AT154" s="3" t="s">
        <v>48</v>
      </c>
      <c r="AU154" s="3" t="s">
        <v>48</v>
      </c>
      <c r="AV154" s="3" t="s">
        <v>48</v>
      </c>
      <c r="AW154" s="3" t="s">
        <v>48</v>
      </c>
      <c r="AX154" s="3" t="s">
        <v>48</v>
      </c>
    </row>
    <row r="155" spans="3:50" hidden="1" x14ac:dyDescent="0.25">
      <c r="C155" s="3">
        <v>0.34933003887036101</v>
      </c>
      <c r="D155" s="3">
        <v>1.4180517530061899E-4</v>
      </c>
      <c r="E155" s="3">
        <v>9.3922480172419899E-12</v>
      </c>
      <c r="F155" s="3">
        <v>1.23928217839045E-32</v>
      </c>
      <c r="G155" s="3">
        <v>0.45467771586764499</v>
      </c>
      <c r="H155" s="3">
        <v>4.5456086520133197E-3</v>
      </c>
      <c r="I155" s="3">
        <v>1.43474139667449E-8</v>
      </c>
      <c r="J155" s="3">
        <v>1.42568800206239E-27</v>
      </c>
      <c r="K155" s="3">
        <v>0.60903875269504404</v>
      </c>
      <c r="L155" s="3">
        <v>1.24392717969814E-3</v>
      </c>
      <c r="M155" s="3">
        <v>3.5238365168321E-9</v>
      </c>
      <c r="N155" s="3">
        <v>7.7214731377531502E-30</v>
      </c>
      <c r="O155" s="3">
        <v>0.387294157744696</v>
      </c>
      <c r="P155" s="3">
        <v>8.3574982957151705E-5</v>
      </c>
      <c r="Q155" s="3">
        <v>1.70801238205565E-12</v>
      </c>
      <c r="R155" s="3">
        <v>4.6270177805599501E-34</v>
      </c>
      <c r="S155" s="3">
        <v>0.36475366870828202</v>
      </c>
      <c r="T155" s="3">
        <v>4.08298343677241E-3</v>
      </c>
      <c r="U155" s="3">
        <v>3.5804282089215301E-9</v>
      </c>
      <c r="V155" s="3">
        <v>1.3450635767564899E-29</v>
      </c>
      <c r="W155" s="3">
        <v>0.50955766707697803</v>
      </c>
      <c r="X155" s="3">
        <v>1.7173456395422101E-3</v>
      </c>
      <c r="Y155" s="3">
        <v>1.54745320889975E-9</v>
      </c>
      <c r="Z155" s="3">
        <v>2.8720542473186602E-31</v>
      </c>
      <c r="AA155" s="3">
        <v>0.36047213498168001</v>
      </c>
      <c r="AB155" s="3">
        <v>6.8364499251676795E-5</v>
      </c>
      <c r="AC155" s="3">
        <v>5.9452517609549903E-12</v>
      </c>
      <c r="AD155" s="3">
        <v>5.4417725896957997E-33</v>
      </c>
      <c r="AE155" s="3">
        <v>0.39937578168301402</v>
      </c>
      <c r="AF155" s="3">
        <v>3.69361096612322E-3</v>
      </c>
      <c r="AG155" s="3">
        <v>7.7046833948119796E-9</v>
      </c>
      <c r="AH155" s="3">
        <v>4.4970663652495696E-28</v>
      </c>
      <c r="AI155" s="3">
        <v>0.55646793525841998</v>
      </c>
      <c r="AJ155" s="3">
        <v>1.44845259456496E-3</v>
      </c>
      <c r="AK155" s="3">
        <v>1.6584925447629801E-9</v>
      </c>
      <c r="AL155" s="3">
        <v>1.63992033880156E-30</v>
      </c>
      <c r="AM155" s="3">
        <v>0.28275250064565899</v>
      </c>
      <c r="AN155" s="3">
        <v>6.1452229071444194E-5</v>
      </c>
      <c r="AO155" s="3">
        <v>1.7626215527255202E-11</v>
      </c>
      <c r="AP155" s="3">
        <v>4.1206368701379202E-32</v>
      </c>
      <c r="AQ155" s="3">
        <v>0.389248730038668</v>
      </c>
      <c r="AR155" s="3">
        <v>2.1778537532608699E-3</v>
      </c>
      <c r="AS155" s="3">
        <v>2.8461902776332399E-9</v>
      </c>
      <c r="AT155" s="3">
        <v>1.09340276904411E-28</v>
      </c>
      <c r="AU155" s="3">
        <v>0.55660213153452798</v>
      </c>
      <c r="AV155" s="3">
        <v>7.7286951029684095E-4</v>
      </c>
      <c r="AW155" s="3">
        <v>3.33503927101424E-9</v>
      </c>
      <c r="AX155" s="3">
        <v>6.3196577064060603E-30</v>
      </c>
    </row>
    <row r="156" spans="3:50" hidden="1" x14ac:dyDescent="0.25">
      <c r="C156" s="3">
        <v>3.5816206326980599E-2</v>
      </c>
      <c r="D156" s="3">
        <v>4.2488084192137697E-2</v>
      </c>
      <c r="E156" s="3">
        <v>1.7776092465551601E-2</v>
      </c>
      <c r="F156" s="3">
        <v>3.9397198573797101E-3</v>
      </c>
      <c r="G156" s="3">
        <v>2.13250708933297E-2</v>
      </c>
      <c r="H156" s="3">
        <v>3.8906653127173001E-2</v>
      </c>
      <c r="I156" s="3">
        <v>2.4224081881100399E-2</v>
      </c>
      <c r="J156" s="3">
        <v>1.08156974284559E-2</v>
      </c>
      <c r="K156" s="3">
        <v>2.4270487995757699E-2</v>
      </c>
      <c r="L156" s="3">
        <v>2.9165318909046001E-2</v>
      </c>
      <c r="M156" s="3">
        <v>2.4159542366772799E-2</v>
      </c>
      <c r="N156" s="3">
        <v>4.2116024243705596E-3</v>
      </c>
      <c r="O156" s="3">
        <v>4.6385111735933203E-2</v>
      </c>
      <c r="P156" s="3">
        <v>3.9599131715810698E-2</v>
      </c>
      <c r="Q156" s="3">
        <v>1.7844798283954699E-2</v>
      </c>
      <c r="R156" s="3">
        <v>4.0496454266395398E-3</v>
      </c>
      <c r="S156" s="3">
        <v>3.52636442612283E-2</v>
      </c>
      <c r="T156" s="3">
        <v>5.1519838611853198E-2</v>
      </c>
      <c r="U156" s="3">
        <v>2.43453838820138E-2</v>
      </c>
      <c r="V156" s="3">
        <v>1.0341856498717999E-2</v>
      </c>
      <c r="W156" s="3">
        <v>3.9249232808319899E-2</v>
      </c>
      <c r="X156" s="3">
        <v>4.19266859811816E-2</v>
      </c>
      <c r="Y156" s="3">
        <v>2.2598432881271099E-2</v>
      </c>
      <c r="Z156" s="3">
        <v>4.01702243934103E-3</v>
      </c>
      <c r="AA156" s="3">
        <v>3.8703517585880899E-2</v>
      </c>
      <c r="AB156" s="3">
        <v>3.2763387859729397E-2</v>
      </c>
      <c r="AC156" s="3">
        <v>2.2339573149469601E-2</v>
      </c>
      <c r="AD156" s="3">
        <v>5.3671550908666104E-3</v>
      </c>
      <c r="AE156" s="3">
        <v>2.87779491852686E-2</v>
      </c>
      <c r="AF156" s="3">
        <v>4.5616384027860203E-2</v>
      </c>
      <c r="AG156" s="3">
        <v>2.53709762370487E-2</v>
      </c>
      <c r="AH156" s="3">
        <v>1.2443430210798001E-2</v>
      </c>
      <c r="AI156" s="3">
        <v>3.10630262972456E-2</v>
      </c>
      <c r="AJ156" s="3">
        <v>3.4548840361103103E-2</v>
      </c>
      <c r="AK156" s="3">
        <v>2.3656143718707501E-2</v>
      </c>
      <c r="AL156" s="3">
        <v>4.2552460023397003E-3</v>
      </c>
      <c r="AM156" s="3">
        <v>2.2087882089074501E-2</v>
      </c>
      <c r="AN156" s="3">
        <v>2.9670675611693401E-2</v>
      </c>
      <c r="AO156" s="3">
        <v>1.5580030153446099E-2</v>
      </c>
      <c r="AP156" s="3">
        <v>3.5227750156806301E-3</v>
      </c>
      <c r="AQ156" s="3">
        <v>3.0497256114014899E-2</v>
      </c>
      <c r="AR156" s="3">
        <v>2.4711532946308502E-2</v>
      </c>
      <c r="AS156" s="3">
        <v>1.30498948919786E-2</v>
      </c>
      <c r="AT156" s="3">
        <v>7.1858903446995904E-3</v>
      </c>
      <c r="AU156" s="3">
        <v>3.10428635160831E-2</v>
      </c>
      <c r="AV156" s="3">
        <v>1.76643519651512E-2</v>
      </c>
      <c r="AW156" s="3">
        <v>2.3283789214426899E-2</v>
      </c>
      <c r="AX156" s="3">
        <v>3.90486638213834E-3</v>
      </c>
    </row>
    <row r="157" spans="3:50" hidden="1" x14ac:dyDescent="0.25">
      <c r="C157" s="3" t="s">
        <v>48</v>
      </c>
      <c r="D157" s="3" t="s">
        <v>48</v>
      </c>
      <c r="E157" s="3" t="s">
        <v>48</v>
      </c>
      <c r="F157" s="3" t="s">
        <v>48</v>
      </c>
      <c r="G157" s="3" t="s">
        <v>48</v>
      </c>
      <c r="H157" s="3" t="s">
        <v>48</v>
      </c>
      <c r="I157" s="3" t="s">
        <v>48</v>
      </c>
      <c r="J157" s="3" t="s">
        <v>48</v>
      </c>
      <c r="K157" s="3" t="s">
        <v>48</v>
      </c>
      <c r="L157" s="3" t="s">
        <v>48</v>
      </c>
      <c r="M157" s="3" t="s">
        <v>48</v>
      </c>
      <c r="N157" s="3" t="s">
        <v>48</v>
      </c>
      <c r="O157" s="3" t="s">
        <v>48</v>
      </c>
      <c r="P157" s="3" t="s">
        <v>48</v>
      </c>
      <c r="Q157" s="3" t="s">
        <v>48</v>
      </c>
      <c r="R157" s="3" t="s">
        <v>48</v>
      </c>
      <c r="S157" s="3" t="s">
        <v>48</v>
      </c>
      <c r="T157" s="3" t="s">
        <v>48</v>
      </c>
      <c r="U157" s="3" t="s">
        <v>48</v>
      </c>
      <c r="V157" s="3" t="s">
        <v>48</v>
      </c>
      <c r="W157" s="3" t="s">
        <v>48</v>
      </c>
      <c r="X157" s="3" t="s">
        <v>48</v>
      </c>
      <c r="Y157" s="3" t="s">
        <v>48</v>
      </c>
      <c r="Z157" s="3" t="s">
        <v>48</v>
      </c>
      <c r="AA157" s="3" t="s">
        <v>48</v>
      </c>
      <c r="AB157" s="3" t="s">
        <v>48</v>
      </c>
      <c r="AC157" s="3" t="s">
        <v>48</v>
      </c>
      <c r="AD157" s="3" t="s">
        <v>48</v>
      </c>
      <c r="AE157" s="3" t="s">
        <v>48</v>
      </c>
      <c r="AF157" s="3" t="s">
        <v>48</v>
      </c>
      <c r="AG157" s="3" t="s">
        <v>48</v>
      </c>
      <c r="AH157" s="3" t="s">
        <v>48</v>
      </c>
      <c r="AI157" s="3" t="s">
        <v>48</v>
      </c>
      <c r="AJ157" s="3" t="s">
        <v>48</v>
      </c>
      <c r="AK157" s="3" t="s">
        <v>48</v>
      </c>
      <c r="AL157" s="3" t="s">
        <v>48</v>
      </c>
      <c r="AM157" s="3" t="s">
        <v>48</v>
      </c>
      <c r="AN157" s="3" t="s">
        <v>48</v>
      </c>
      <c r="AO157" s="3" t="s">
        <v>48</v>
      </c>
      <c r="AP157" s="3" t="s">
        <v>48</v>
      </c>
      <c r="AQ157" s="3" t="s">
        <v>48</v>
      </c>
      <c r="AR157" s="3" t="s">
        <v>48</v>
      </c>
      <c r="AS157" s="3" t="s">
        <v>48</v>
      </c>
      <c r="AT157" s="3" t="s">
        <v>48</v>
      </c>
      <c r="AU157" s="3" t="s">
        <v>48</v>
      </c>
      <c r="AV157" s="3" t="s">
        <v>48</v>
      </c>
      <c r="AW157" s="3" t="s">
        <v>48</v>
      </c>
      <c r="AX157" s="3" t="s">
        <v>48</v>
      </c>
    </row>
    <row r="158" spans="3:50" hidden="1" x14ac:dyDescent="0.25">
      <c r="C158" s="3">
        <v>0.26336411300926199</v>
      </c>
      <c r="D158" s="3">
        <v>6.1669947731064002E-18</v>
      </c>
      <c r="E158" s="3">
        <v>7.6997564737342503E-69</v>
      </c>
      <c r="F158" s="3">
        <v>1.4234421221295401E-133</v>
      </c>
      <c r="G158" s="3">
        <v>1.83357550988805E-10</v>
      </c>
      <c r="H158" s="3">
        <v>2.1083866719080698E-24</v>
      </c>
      <c r="I158" s="3">
        <v>2.5348416557803399E-34</v>
      </c>
      <c r="J158" s="3">
        <v>1.9174860018002199E-70</v>
      </c>
      <c r="K158" s="3">
        <v>4.0141657049603297E-11</v>
      </c>
      <c r="L158" s="3">
        <v>5.3973393874177696E-28</v>
      </c>
      <c r="M158" s="3">
        <v>5.5729179528745499E-46</v>
      </c>
      <c r="N158" s="3">
        <v>2.5293111553610399E-55</v>
      </c>
      <c r="O158" s="3">
        <v>3.6261472011058601E-2</v>
      </c>
      <c r="P158" s="3">
        <v>1.34515634462317E-16</v>
      </c>
      <c r="Q158" s="3">
        <v>9.4232033962367608E-72</v>
      </c>
      <c r="R158" s="3">
        <v>1.63218246505656E-127</v>
      </c>
      <c r="S158" s="3">
        <v>3.11018913923333E-9</v>
      </c>
      <c r="T158" s="3">
        <v>7.6513881196479607E-18</v>
      </c>
      <c r="U158" s="3">
        <v>2.6224879650419101E-24</v>
      </c>
      <c r="V158" s="3">
        <v>6.2666716673148003E-59</v>
      </c>
      <c r="W158" s="3">
        <v>4.12324411008137E-12</v>
      </c>
      <c r="X158" s="3">
        <v>1.3215720980846499E-25</v>
      </c>
      <c r="Y158" s="3">
        <v>3.3118668893826398E-40</v>
      </c>
      <c r="Z158" s="3">
        <v>3.2922786948207401E-49</v>
      </c>
      <c r="AA158" s="3">
        <v>1.30463044109632E-3</v>
      </c>
      <c r="AB158" s="3">
        <v>1.32381716971327E-23</v>
      </c>
      <c r="AC158" s="3">
        <v>6.4070603365071804E-78</v>
      </c>
      <c r="AD158" s="3">
        <v>1.4201427788535E-153</v>
      </c>
      <c r="AE158" s="3">
        <v>5.7654837846292496E-13</v>
      </c>
      <c r="AF158" s="3">
        <v>1.3612831666075501E-28</v>
      </c>
      <c r="AG158" s="3">
        <v>1.08563252097666E-32</v>
      </c>
      <c r="AH158" s="3">
        <v>1.2811367473680201E-67</v>
      </c>
      <c r="AI158" s="3">
        <v>1.8297448767971801E-15</v>
      </c>
      <c r="AJ158" s="3">
        <v>1.78209118282316E-27</v>
      </c>
      <c r="AK158" s="3">
        <v>5.0636469484815298E-44</v>
      </c>
      <c r="AL158" s="3">
        <v>6.7399615325606495E-52</v>
      </c>
      <c r="AM158" s="3">
        <v>7.9194398099838705E-10</v>
      </c>
      <c r="AN158" s="3">
        <v>1.2754919737803101E-42</v>
      </c>
      <c r="AO158" s="3">
        <v>1.38884555545041E-129</v>
      </c>
      <c r="AP158" s="3">
        <v>1.7054644245166301E-236</v>
      </c>
      <c r="AQ158" s="3">
        <v>2.0429509392163801E-20</v>
      </c>
      <c r="AR158" s="3">
        <v>2.2092480605739201E-44</v>
      </c>
      <c r="AS158" s="3">
        <v>7.2973080454464801E-63</v>
      </c>
      <c r="AT158" s="3">
        <v>3.4209235900016901E-117</v>
      </c>
      <c r="AU158" s="3">
        <v>1.2481373265457001E-17</v>
      </c>
      <c r="AV158" s="3">
        <v>9.1394412828145605E-33</v>
      </c>
      <c r="AW158" s="3">
        <v>1.0829769849608599E-46</v>
      </c>
      <c r="AX158" s="3">
        <v>2.3841133535459399E-62</v>
      </c>
    </row>
    <row r="159" spans="3:50" hidden="1" x14ac:dyDescent="0.25">
      <c r="C159" s="3">
        <v>7.5469395818259902E-24</v>
      </c>
      <c r="D159" s="3">
        <v>6.7257274000942697E-13</v>
      </c>
      <c r="E159" s="3">
        <v>1.0647525493991401E-3</v>
      </c>
      <c r="F159" s="3">
        <v>0.62435426717670395</v>
      </c>
      <c r="G159" s="3">
        <v>5.8131176874841497E-5</v>
      </c>
      <c r="H159" s="3">
        <v>1.0970552472131601E-4</v>
      </c>
      <c r="I159" s="3">
        <v>1.63040556443135E-5</v>
      </c>
      <c r="J159" s="3">
        <v>2.7638511953543901E-3</v>
      </c>
      <c r="K159" s="3">
        <v>1.02205068313872E-9</v>
      </c>
      <c r="L159" s="3">
        <v>4.8741450203459197E-6</v>
      </c>
      <c r="M159" s="3">
        <v>4.4669733686337999E-4</v>
      </c>
      <c r="N159" s="3">
        <v>1.4493116956501601E-3</v>
      </c>
      <c r="O159" s="3">
        <v>5.1171460548324095E-16</v>
      </c>
      <c r="P159" s="3">
        <v>5.3460219811506702E-11</v>
      </c>
      <c r="Q159" s="3">
        <v>1.54190130896396E-2</v>
      </c>
      <c r="R159" s="3">
        <v>0.44714195790082101</v>
      </c>
      <c r="S159" s="3">
        <v>2.69366258280034E-6</v>
      </c>
      <c r="T159" s="3">
        <v>2.9152138683739599E-8</v>
      </c>
      <c r="U159" s="3">
        <v>1.3983928449251901E-10</v>
      </c>
      <c r="V159" s="3">
        <v>3.77382496632356E-7</v>
      </c>
      <c r="W159" s="3">
        <v>1.5779474975029599E-8</v>
      </c>
      <c r="X159" s="3">
        <v>8.71854519866835E-6</v>
      </c>
      <c r="Y159" s="3">
        <v>8.90947654403543E-5</v>
      </c>
      <c r="Z159" s="3">
        <v>4.61160050988596E-4</v>
      </c>
      <c r="AA159" s="3">
        <v>2.54800597957507E-12</v>
      </c>
      <c r="AB159" s="3">
        <v>3.0078332708853002E-11</v>
      </c>
      <c r="AC159" s="3">
        <v>1.5549190414609001E-4</v>
      </c>
      <c r="AD159" s="3">
        <v>0.35898210767146399</v>
      </c>
      <c r="AE159" s="3">
        <v>3.3630412788847899E-4</v>
      </c>
      <c r="AF159" s="3">
        <v>2.1938812871408499E-5</v>
      </c>
      <c r="AG159" s="3">
        <v>6.3888212543840704E-8</v>
      </c>
      <c r="AH159" s="3">
        <v>2.3269583881677699E-6</v>
      </c>
      <c r="AI159" s="3">
        <v>1.1244494025029401E-3</v>
      </c>
      <c r="AJ159" s="3">
        <v>2.0693179643122599E-2</v>
      </c>
      <c r="AK159" s="3">
        <v>6.2004744126173801E-2</v>
      </c>
      <c r="AL159" s="3">
        <v>6.4217595620961701E-2</v>
      </c>
      <c r="AM159" s="3">
        <v>4.7054805635023E-7</v>
      </c>
      <c r="AN159" s="3">
        <v>3.0212534644115998E-8</v>
      </c>
      <c r="AO159" s="3">
        <v>1.5137197322015201E-3</v>
      </c>
      <c r="AP159" s="3">
        <v>0.402893952481791</v>
      </c>
      <c r="AQ159" s="3">
        <v>8.8600631432724495E-4</v>
      </c>
      <c r="AR159" s="3">
        <v>1.74102136578685E-4</v>
      </c>
      <c r="AS159" s="3">
        <v>6.5227717959521198E-5</v>
      </c>
      <c r="AT159" s="3">
        <v>9.0865317202623693E-6</v>
      </c>
      <c r="AU159" s="3">
        <v>8.0858555334237204E-4</v>
      </c>
      <c r="AV159" s="3">
        <v>2.85685067662934E-3</v>
      </c>
      <c r="AW159" s="3">
        <v>3.3311490039803601E-3</v>
      </c>
      <c r="AX159" s="3">
        <v>1.77430892205735E-3</v>
      </c>
    </row>
    <row r="160" spans="3:50" hidden="1" x14ac:dyDescent="0.25">
      <c r="C160" s="3" t="s">
        <v>48</v>
      </c>
      <c r="D160" s="3" t="s">
        <v>48</v>
      </c>
      <c r="E160" s="3" t="s">
        <v>48</v>
      </c>
      <c r="F160" s="3" t="s">
        <v>48</v>
      </c>
      <c r="G160" s="3" t="s">
        <v>48</v>
      </c>
      <c r="H160" s="3" t="s">
        <v>48</v>
      </c>
      <c r="I160" s="3" t="s">
        <v>48</v>
      </c>
      <c r="J160" s="3" t="s">
        <v>48</v>
      </c>
      <c r="K160" s="3" t="s">
        <v>48</v>
      </c>
      <c r="L160" s="3" t="s">
        <v>48</v>
      </c>
      <c r="M160" s="3" t="s">
        <v>48</v>
      </c>
      <c r="N160" s="3" t="s">
        <v>48</v>
      </c>
      <c r="O160" s="3" t="s">
        <v>48</v>
      </c>
      <c r="P160" s="3" t="s">
        <v>48</v>
      </c>
      <c r="Q160" s="3" t="s">
        <v>48</v>
      </c>
      <c r="R160" s="3" t="s">
        <v>48</v>
      </c>
      <c r="S160" s="3" t="s">
        <v>48</v>
      </c>
      <c r="T160" s="3" t="s">
        <v>48</v>
      </c>
      <c r="U160" s="3" t="s">
        <v>48</v>
      </c>
      <c r="V160" s="3" t="s">
        <v>48</v>
      </c>
      <c r="W160" s="3" t="s">
        <v>48</v>
      </c>
      <c r="X160" s="3" t="s">
        <v>48</v>
      </c>
      <c r="Y160" s="3" t="s">
        <v>48</v>
      </c>
      <c r="Z160" s="3" t="s">
        <v>48</v>
      </c>
      <c r="AA160" s="3" t="s">
        <v>48</v>
      </c>
      <c r="AB160" s="3" t="s">
        <v>48</v>
      </c>
      <c r="AC160" s="3" t="s">
        <v>48</v>
      </c>
      <c r="AD160" s="3" t="s">
        <v>48</v>
      </c>
      <c r="AE160" s="3" t="s">
        <v>48</v>
      </c>
      <c r="AF160" s="3" t="s">
        <v>48</v>
      </c>
      <c r="AG160" s="3" t="s">
        <v>48</v>
      </c>
      <c r="AH160" s="3" t="s">
        <v>48</v>
      </c>
      <c r="AI160" s="3" t="s">
        <v>48</v>
      </c>
      <c r="AJ160" s="3" t="s">
        <v>48</v>
      </c>
      <c r="AK160" s="3" t="s">
        <v>48</v>
      </c>
      <c r="AL160" s="3" t="s">
        <v>48</v>
      </c>
      <c r="AM160" s="3" t="s">
        <v>48</v>
      </c>
      <c r="AN160" s="3" t="s">
        <v>48</v>
      </c>
      <c r="AO160" s="3" t="s">
        <v>48</v>
      </c>
      <c r="AP160" s="3" t="s">
        <v>48</v>
      </c>
      <c r="AQ160" s="3" t="s">
        <v>48</v>
      </c>
      <c r="AR160" s="3" t="s">
        <v>48</v>
      </c>
      <c r="AS160" s="3" t="s">
        <v>48</v>
      </c>
      <c r="AT160" s="3" t="s">
        <v>48</v>
      </c>
      <c r="AU160" s="3" t="s">
        <v>48</v>
      </c>
      <c r="AV160" s="3" t="s">
        <v>48</v>
      </c>
      <c r="AW160" s="3" t="s">
        <v>48</v>
      </c>
      <c r="AX160" s="3" t="s">
        <v>48</v>
      </c>
    </row>
    <row r="161" spans="3:50" hidden="1" x14ac:dyDescent="0.25">
      <c r="C161" s="3">
        <v>0.99912421344879698</v>
      </c>
      <c r="D161" s="3">
        <v>0.99912421344879698</v>
      </c>
      <c r="E161" s="3">
        <v>0.99912421344879698</v>
      </c>
      <c r="F161" s="3">
        <v>0.99912421344879698</v>
      </c>
      <c r="G161" s="3">
        <v>0.99803802776372197</v>
      </c>
      <c r="H161" s="3">
        <v>0.99803802776372197</v>
      </c>
      <c r="I161" s="3">
        <v>0.99803802776372197</v>
      </c>
      <c r="J161" s="3">
        <v>0.99803802776372197</v>
      </c>
      <c r="K161" s="3">
        <v>0.99811294721812105</v>
      </c>
      <c r="L161" s="3">
        <v>0.99811294721812105</v>
      </c>
      <c r="M161" s="3">
        <v>0.99811294721812105</v>
      </c>
      <c r="N161" s="3">
        <v>0.99811294721812105</v>
      </c>
      <c r="O161" s="3">
        <v>0.99912421344879698</v>
      </c>
      <c r="P161" s="3">
        <v>0.99912421344879698</v>
      </c>
      <c r="Q161" s="3">
        <v>0.99912421344879698</v>
      </c>
      <c r="R161" s="3">
        <v>0.99912421344879698</v>
      </c>
      <c r="S161" s="3">
        <v>0.99803802776372197</v>
      </c>
      <c r="T161" s="3">
        <v>0.99803802776372197</v>
      </c>
      <c r="U161" s="3">
        <v>0.99803802776372197</v>
      </c>
      <c r="V161" s="3">
        <v>0.99803802776372197</v>
      </c>
      <c r="W161" s="3">
        <v>0.99811294721812105</v>
      </c>
      <c r="X161" s="3">
        <v>0.99811294721812105</v>
      </c>
      <c r="Y161" s="3">
        <v>0.99811294721812105</v>
      </c>
      <c r="Z161" s="3">
        <v>0.99811294721812105</v>
      </c>
      <c r="AA161" s="3">
        <v>0.99912421344879698</v>
      </c>
      <c r="AB161" s="3">
        <v>0.99912421344879698</v>
      </c>
      <c r="AC161" s="3">
        <v>0.99912421344879698</v>
      </c>
      <c r="AD161" s="3">
        <v>0.99912421344879698</v>
      </c>
      <c r="AE161" s="3">
        <v>0.99803802776372197</v>
      </c>
      <c r="AF161" s="3">
        <v>0.99803802776372197</v>
      </c>
      <c r="AG161" s="3">
        <v>0.99803802776372197</v>
      </c>
      <c r="AH161" s="3">
        <v>0.99803802776372197</v>
      </c>
      <c r="AI161" s="3">
        <v>0.99811294721812105</v>
      </c>
      <c r="AJ161" s="3">
        <v>0.99811294721812105</v>
      </c>
      <c r="AK161" s="3">
        <v>0.99811294721812105</v>
      </c>
      <c r="AL161" s="3">
        <v>0.99811294721812105</v>
      </c>
      <c r="AM161" s="3">
        <v>0.99912421344879698</v>
      </c>
      <c r="AN161" s="3">
        <v>0.99912421344879698</v>
      </c>
      <c r="AO161" s="3">
        <v>0.99912421344879698</v>
      </c>
      <c r="AP161" s="3">
        <v>0.99912421344879698</v>
      </c>
      <c r="AQ161" s="3">
        <v>0.99803802776372197</v>
      </c>
      <c r="AR161" s="3">
        <v>0.99803802776372197</v>
      </c>
      <c r="AS161" s="3">
        <v>0.99803802776372197</v>
      </c>
      <c r="AT161" s="3">
        <v>0.99803802776372197</v>
      </c>
      <c r="AU161" s="3">
        <v>0.99811294721812105</v>
      </c>
      <c r="AV161" s="3">
        <v>0.99811294721812105</v>
      </c>
      <c r="AW161" s="3">
        <v>0.99811294721812105</v>
      </c>
      <c r="AX161" s="3">
        <v>0.99811294721812105</v>
      </c>
    </row>
    <row r="162" spans="3:50" hidden="1" x14ac:dyDescent="0.25">
      <c r="C162" s="3">
        <v>0.99999999993443101</v>
      </c>
      <c r="D162" s="3">
        <v>0.99999999993443101</v>
      </c>
      <c r="E162" s="3">
        <v>0.99999999993443101</v>
      </c>
      <c r="F162" s="3">
        <v>0.99999999993443101</v>
      </c>
      <c r="G162" s="3">
        <v>0.99999999995297395</v>
      </c>
      <c r="H162" s="3">
        <v>0.99999999995297395</v>
      </c>
      <c r="I162" s="3">
        <v>0.99999999995297395</v>
      </c>
      <c r="J162" s="3">
        <v>0.99999999995297395</v>
      </c>
      <c r="K162" s="3">
        <v>0.99999999990626898</v>
      </c>
      <c r="L162" s="3">
        <v>0.99999999990626898</v>
      </c>
      <c r="M162" s="3">
        <v>0.99999999990626898</v>
      </c>
      <c r="N162" s="3">
        <v>0.99999999990626898</v>
      </c>
      <c r="O162" s="3">
        <v>0.99999999993443101</v>
      </c>
      <c r="P162" s="3">
        <v>0.99999999993443101</v>
      </c>
      <c r="Q162" s="3">
        <v>0.99999999993443101</v>
      </c>
      <c r="R162" s="3">
        <v>0.99999999993443101</v>
      </c>
      <c r="S162" s="3">
        <v>0.99999999995297395</v>
      </c>
      <c r="T162" s="3">
        <v>0.99999999995297395</v>
      </c>
      <c r="U162" s="3">
        <v>0.99999999995297395</v>
      </c>
      <c r="V162" s="3">
        <v>0.99999999995297395</v>
      </c>
      <c r="W162" s="3">
        <v>0.99999999990626898</v>
      </c>
      <c r="X162" s="3">
        <v>0.99999999990626898</v>
      </c>
      <c r="Y162" s="3">
        <v>0.99999999990626898</v>
      </c>
      <c r="Z162" s="3">
        <v>0.99999999990626898</v>
      </c>
      <c r="AA162" s="3">
        <v>0.99999999993443101</v>
      </c>
      <c r="AB162" s="3">
        <v>0.99999999993443101</v>
      </c>
      <c r="AC162" s="3">
        <v>0.99999999993443101</v>
      </c>
      <c r="AD162" s="3">
        <v>0.99999999993443101</v>
      </c>
      <c r="AE162" s="3">
        <v>0.99999999995297395</v>
      </c>
      <c r="AF162" s="3">
        <v>0.99999999995297395</v>
      </c>
      <c r="AG162" s="3">
        <v>0.99999999995297395</v>
      </c>
      <c r="AH162" s="3">
        <v>0.99999999995297395</v>
      </c>
      <c r="AI162" s="3">
        <v>0.99999999990626898</v>
      </c>
      <c r="AJ162" s="3">
        <v>0.99999999990626898</v>
      </c>
      <c r="AK162" s="3">
        <v>0.99999999990626898</v>
      </c>
      <c r="AL162" s="3">
        <v>0.99999999990626898</v>
      </c>
      <c r="AM162" s="3">
        <v>0.99999999993443101</v>
      </c>
      <c r="AN162" s="3">
        <v>0.99999999993443101</v>
      </c>
      <c r="AO162" s="3">
        <v>0.99999999993443101</v>
      </c>
      <c r="AP162" s="3">
        <v>0.99999999993443101</v>
      </c>
      <c r="AQ162" s="3">
        <v>0.99999999995297395</v>
      </c>
      <c r="AR162" s="3">
        <v>0.99999999995297395</v>
      </c>
      <c r="AS162" s="3">
        <v>0.99999999995297395</v>
      </c>
      <c r="AT162" s="3">
        <v>0.99999999995297395</v>
      </c>
      <c r="AU162" s="3">
        <v>0.99999999990626898</v>
      </c>
      <c r="AV162" s="3">
        <v>0.99999999990626898</v>
      </c>
      <c r="AW162" s="3">
        <v>0.99999999990626898</v>
      </c>
      <c r="AX162" s="3">
        <v>0.99999999990626898</v>
      </c>
    </row>
    <row r="163" spans="3:50" hidden="1" x14ac:dyDescent="0.25">
      <c r="C163" s="3" t="s">
        <v>48</v>
      </c>
      <c r="D163" s="3" t="s">
        <v>48</v>
      </c>
      <c r="E163" s="3" t="s">
        <v>48</v>
      </c>
      <c r="F163" s="3" t="s">
        <v>48</v>
      </c>
      <c r="G163" s="3" t="s">
        <v>48</v>
      </c>
      <c r="H163" s="3" t="s">
        <v>48</v>
      </c>
      <c r="I163" s="3" t="s">
        <v>48</v>
      </c>
      <c r="J163" s="3" t="s">
        <v>48</v>
      </c>
      <c r="K163" s="3" t="s">
        <v>48</v>
      </c>
      <c r="L163" s="3" t="s">
        <v>48</v>
      </c>
      <c r="M163" s="3" t="s">
        <v>48</v>
      </c>
      <c r="N163" s="3" t="s">
        <v>48</v>
      </c>
      <c r="O163" s="3" t="s">
        <v>48</v>
      </c>
      <c r="P163" s="3" t="s">
        <v>48</v>
      </c>
      <c r="Q163" s="3" t="s">
        <v>48</v>
      </c>
      <c r="R163" s="3" t="s">
        <v>48</v>
      </c>
      <c r="S163" s="3" t="s">
        <v>48</v>
      </c>
      <c r="T163" s="3" t="s">
        <v>48</v>
      </c>
      <c r="U163" s="3" t="s">
        <v>48</v>
      </c>
      <c r="V163" s="3" t="s">
        <v>48</v>
      </c>
      <c r="W163" s="3" t="s">
        <v>48</v>
      </c>
      <c r="X163" s="3" t="s">
        <v>48</v>
      </c>
      <c r="Y163" s="3" t="s">
        <v>48</v>
      </c>
      <c r="Z163" s="3" t="s">
        <v>48</v>
      </c>
      <c r="AA163" s="3" t="s">
        <v>48</v>
      </c>
      <c r="AB163" s="3" t="s">
        <v>48</v>
      </c>
      <c r="AC163" s="3" t="s">
        <v>48</v>
      </c>
      <c r="AD163" s="3" t="s">
        <v>48</v>
      </c>
      <c r="AE163" s="3" t="s">
        <v>48</v>
      </c>
      <c r="AF163" s="3" t="s">
        <v>48</v>
      </c>
      <c r="AG163" s="3" t="s">
        <v>48</v>
      </c>
      <c r="AH163" s="3" t="s">
        <v>48</v>
      </c>
      <c r="AI163" s="3" t="s">
        <v>48</v>
      </c>
      <c r="AJ163" s="3" t="s">
        <v>48</v>
      </c>
      <c r="AK163" s="3" t="s">
        <v>48</v>
      </c>
      <c r="AL163" s="3" t="s">
        <v>48</v>
      </c>
      <c r="AM163" s="3" t="s">
        <v>48</v>
      </c>
      <c r="AN163" s="3" t="s">
        <v>48</v>
      </c>
      <c r="AO163" s="3" t="s">
        <v>48</v>
      </c>
      <c r="AP163" s="3" t="s">
        <v>48</v>
      </c>
      <c r="AQ163" s="3" t="s">
        <v>48</v>
      </c>
      <c r="AR163" s="3" t="s">
        <v>48</v>
      </c>
      <c r="AS163" s="3" t="s">
        <v>48</v>
      </c>
      <c r="AT163" s="3" t="s">
        <v>48</v>
      </c>
      <c r="AU163" s="3" t="s">
        <v>48</v>
      </c>
      <c r="AV163" s="3" t="s">
        <v>48</v>
      </c>
      <c r="AW163" s="3" t="s">
        <v>48</v>
      </c>
      <c r="AX163" s="3" t="s">
        <v>48</v>
      </c>
    </row>
    <row r="164" spans="3:50" hidden="1" x14ac:dyDescent="0.25"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 t="s">
        <v>48</v>
      </c>
      <c r="S164" s="3">
        <v>0</v>
      </c>
      <c r="T164" s="3">
        <v>0</v>
      </c>
      <c r="U164" s="3" t="s">
        <v>48</v>
      </c>
      <c r="V164" s="3" t="s">
        <v>48</v>
      </c>
      <c r="W164" s="3">
        <v>0</v>
      </c>
      <c r="X164" s="3">
        <v>0</v>
      </c>
      <c r="Y164" s="3">
        <v>0</v>
      </c>
      <c r="Z164" s="3">
        <v>0</v>
      </c>
      <c r="AA164" s="3" t="s">
        <v>48</v>
      </c>
      <c r="AB164" s="3" t="s">
        <v>48</v>
      </c>
      <c r="AC164" s="3" t="s">
        <v>48</v>
      </c>
      <c r="AD164" s="3" t="s">
        <v>48</v>
      </c>
      <c r="AE164" s="3">
        <v>0</v>
      </c>
      <c r="AF164" s="3">
        <v>0</v>
      </c>
      <c r="AG164" s="3" t="s">
        <v>48</v>
      </c>
      <c r="AH164" s="3" t="s">
        <v>48</v>
      </c>
      <c r="AI164" s="3">
        <v>0</v>
      </c>
      <c r="AJ164" s="3">
        <v>0</v>
      </c>
      <c r="AK164" s="3" t="s">
        <v>48</v>
      </c>
      <c r="AL164" s="3" t="s">
        <v>48</v>
      </c>
      <c r="AM164" s="3" t="s">
        <v>48</v>
      </c>
      <c r="AN164" s="3" t="s">
        <v>48</v>
      </c>
      <c r="AO164" s="3" t="s">
        <v>48</v>
      </c>
      <c r="AP164" s="3" t="s">
        <v>48</v>
      </c>
      <c r="AQ164" s="3">
        <v>0</v>
      </c>
      <c r="AR164" s="3">
        <v>0</v>
      </c>
      <c r="AS164" s="3" t="s">
        <v>48</v>
      </c>
      <c r="AT164" s="3" t="s">
        <v>48</v>
      </c>
      <c r="AU164" s="3">
        <v>0</v>
      </c>
      <c r="AV164" s="3">
        <v>0</v>
      </c>
      <c r="AW164" s="3">
        <v>0</v>
      </c>
      <c r="AX164" s="3">
        <v>0</v>
      </c>
    </row>
    <row r="165" spans="3:50" hidden="1" x14ac:dyDescent="0.25">
      <c r="C165" s="3">
        <v>2.4113839848084E-2</v>
      </c>
      <c r="D165" s="3">
        <v>2.3388580127154699E-2</v>
      </c>
      <c r="E165" s="3">
        <v>3.4337322727867898E-3</v>
      </c>
      <c r="F165" s="3">
        <v>2.4168401411749901E-3</v>
      </c>
      <c r="G165" s="3">
        <v>7.49460589158462E-3</v>
      </c>
      <c r="H165" s="3">
        <v>5.0184917913828099E-3</v>
      </c>
      <c r="I165" s="3">
        <v>2.37059898847194E-3</v>
      </c>
      <c r="J165" s="3">
        <v>1.59291099116868E-3</v>
      </c>
      <c r="K165" s="3">
        <v>1.2826603484027199E-2</v>
      </c>
      <c r="L165" s="3">
        <v>8.1826321697632699E-3</v>
      </c>
      <c r="M165" s="3">
        <v>1.3215572618560699E-2</v>
      </c>
      <c r="N165" s="3">
        <v>1.3954729470225399E-2</v>
      </c>
      <c r="O165" s="3">
        <v>0.87696033314655697</v>
      </c>
      <c r="P165" s="3">
        <v>0.86963971397219497</v>
      </c>
      <c r="Q165" s="3">
        <v>0.96876579943720398</v>
      </c>
      <c r="R165" s="3" t="s">
        <v>48</v>
      </c>
      <c r="S165" s="3">
        <v>6.1019201066760103E-3</v>
      </c>
      <c r="T165" s="3">
        <v>0.96720150412999795</v>
      </c>
      <c r="U165" s="3" t="s">
        <v>48</v>
      </c>
      <c r="V165" s="3" t="s">
        <v>48</v>
      </c>
      <c r="W165" s="3">
        <v>2.56957697806675E-2</v>
      </c>
      <c r="X165" s="3">
        <v>1.1232063035336299E-3</v>
      </c>
      <c r="Y165" s="3">
        <v>0.96801180302245304</v>
      </c>
      <c r="Z165" s="3">
        <v>0.967201504129649</v>
      </c>
      <c r="AA165" s="3" t="s">
        <v>48</v>
      </c>
      <c r="AB165" s="3" t="s">
        <v>48</v>
      </c>
      <c r="AC165" s="3" t="s">
        <v>48</v>
      </c>
      <c r="AD165" s="3" t="s">
        <v>48</v>
      </c>
      <c r="AE165" s="3">
        <v>4.59880094677588E-3</v>
      </c>
      <c r="AF165" s="3">
        <v>0.94664465635212602</v>
      </c>
      <c r="AG165" s="3" t="s">
        <v>48</v>
      </c>
      <c r="AH165" s="3" t="s">
        <v>48</v>
      </c>
      <c r="AI165" s="3">
        <v>0.86923635590792103</v>
      </c>
      <c r="AJ165" s="3">
        <v>7.2444314383500604E-4</v>
      </c>
      <c r="AK165" s="3" t="s">
        <v>48</v>
      </c>
      <c r="AL165" s="3" t="s">
        <v>48</v>
      </c>
      <c r="AM165" s="3" t="s">
        <v>48</v>
      </c>
      <c r="AN165" s="3" t="s">
        <v>48</v>
      </c>
      <c r="AO165" s="3" t="s">
        <v>48</v>
      </c>
      <c r="AP165" s="3" t="s">
        <v>48</v>
      </c>
      <c r="AQ165" s="3">
        <v>1.4355199060703001E-2</v>
      </c>
      <c r="AR165" s="3">
        <v>0.97133083488267302</v>
      </c>
      <c r="AS165" s="3" t="s">
        <v>48</v>
      </c>
      <c r="AT165" s="3" t="s">
        <v>48</v>
      </c>
      <c r="AU165" s="3">
        <v>9.6540832200850309E-3</v>
      </c>
      <c r="AV165" s="3">
        <v>0.87773395734144999</v>
      </c>
      <c r="AW165" s="3">
        <v>0.87233260000088897</v>
      </c>
      <c r="AX165" s="3">
        <v>2.3712689886340999E-2</v>
      </c>
    </row>
    <row r="166" spans="3:50" hidden="1" x14ac:dyDescent="0.25">
      <c r="C166" s="3" t="s">
        <v>48</v>
      </c>
      <c r="D166" s="3" t="s">
        <v>48</v>
      </c>
      <c r="E166" s="3" t="s">
        <v>48</v>
      </c>
      <c r="F166" s="3" t="s">
        <v>48</v>
      </c>
      <c r="G166" s="3" t="s">
        <v>48</v>
      </c>
      <c r="H166" s="3" t="s">
        <v>48</v>
      </c>
      <c r="I166" s="3" t="s">
        <v>48</v>
      </c>
      <c r="J166" s="3" t="s">
        <v>48</v>
      </c>
      <c r="K166" s="3" t="s">
        <v>48</v>
      </c>
      <c r="L166" s="3" t="s">
        <v>48</v>
      </c>
      <c r="M166" s="3" t="s">
        <v>48</v>
      </c>
      <c r="N166" s="3" t="s">
        <v>48</v>
      </c>
      <c r="O166" s="3" t="s">
        <v>48</v>
      </c>
      <c r="P166" s="3" t="s">
        <v>48</v>
      </c>
      <c r="Q166" s="3" t="s">
        <v>48</v>
      </c>
      <c r="R166" s="3" t="s">
        <v>48</v>
      </c>
      <c r="S166" s="3" t="s">
        <v>48</v>
      </c>
      <c r="T166" s="3" t="s">
        <v>48</v>
      </c>
      <c r="U166" s="3" t="s">
        <v>48</v>
      </c>
      <c r="V166" s="3" t="s">
        <v>48</v>
      </c>
      <c r="W166" s="3" t="s">
        <v>48</v>
      </c>
      <c r="X166" s="3" t="s">
        <v>48</v>
      </c>
      <c r="Y166" s="3" t="s">
        <v>48</v>
      </c>
      <c r="Z166" s="3" t="s">
        <v>48</v>
      </c>
      <c r="AA166" s="3" t="s">
        <v>48</v>
      </c>
      <c r="AB166" s="3" t="s">
        <v>48</v>
      </c>
      <c r="AC166" s="3" t="s">
        <v>48</v>
      </c>
      <c r="AD166" s="3" t="s">
        <v>48</v>
      </c>
      <c r="AE166" s="3" t="s">
        <v>48</v>
      </c>
      <c r="AF166" s="3" t="s">
        <v>48</v>
      </c>
      <c r="AG166" s="3" t="s">
        <v>48</v>
      </c>
      <c r="AH166" s="3" t="s">
        <v>48</v>
      </c>
      <c r="AI166" s="3" t="s">
        <v>48</v>
      </c>
      <c r="AJ166" s="3" t="s">
        <v>48</v>
      </c>
      <c r="AK166" s="3" t="s">
        <v>48</v>
      </c>
      <c r="AL166" s="3" t="s">
        <v>48</v>
      </c>
      <c r="AM166" s="3" t="s">
        <v>48</v>
      </c>
      <c r="AN166" s="3" t="s">
        <v>48</v>
      </c>
      <c r="AO166" s="3" t="s">
        <v>48</v>
      </c>
      <c r="AP166" s="3" t="s">
        <v>48</v>
      </c>
      <c r="AQ166" s="3" t="s">
        <v>48</v>
      </c>
      <c r="AR166" s="3" t="s">
        <v>48</v>
      </c>
      <c r="AS166" s="3" t="s">
        <v>48</v>
      </c>
      <c r="AT166" s="3" t="s">
        <v>48</v>
      </c>
      <c r="AU166" s="3" t="s">
        <v>48</v>
      </c>
      <c r="AV166" s="3" t="s">
        <v>48</v>
      </c>
      <c r="AW166" s="3" t="s">
        <v>48</v>
      </c>
      <c r="AX166" s="3" t="s">
        <v>48</v>
      </c>
    </row>
    <row r="167" spans="3:50" hidden="1" x14ac:dyDescent="0.25"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</row>
    <row r="168" spans="3:50" hidden="1" x14ac:dyDescent="0.25">
      <c r="C168" s="3">
        <v>0.34083573920122001</v>
      </c>
      <c r="D168" s="3">
        <v>9.9528909023950703E-21</v>
      </c>
      <c r="E168" s="3">
        <v>2.04797930069337E-29</v>
      </c>
      <c r="F168" s="3">
        <v>2.4670112587884601E-39</v>
      </c>
      <c r="G168" s="3">
        <v>0.13146778313409299</v>
      </c>
      <c r="H168" s="3">
        <v>0.20206804711753901</v>
      </c>
      <c r="I168" s="3">
        <v>0.239489611122461</v>
      </c>
      <c r="J168" s="3">
        <v>0.37755526932756001</v>
      </c>
      <c r="K168" s="3">
        <v>0.58570313069371704</v>
      </c>
      <c r="L168" s="3">
        <v>0.76882857441084795</v>
      </c>
      <c r="M168" s="3">
        <v>0.12989060441981701</v>
      </c>
      <c r="N168" s="3">
        <v>6.8849344887302502E-2</v>
      </c>
      <c r="O168" s="3">
        <v>0.57915070039776095</v>
      </c>
      <c r="P168" s="3">
        <v>9.7032744104720506E-19</v>
      </c>
      <c r="Q168" s="3">
        <v>7.4266728163435904E-25</v>
      </c>
      <c r="R168" s="3">
        <v>4.6015031134667603E-25</v>
      </c>
      <c r="S168" s="3">
        <v>0.99815215956762804</v>
      </c>
      <c r="T168" s="3">
        <v>0.75705715436674903</v>
      </c>
      <c r="U168" s="3">
        <v>0.93436632703900302</v>
      </c>
      <c r="V168" s="3">
        <v>0.803930525051052</v>
      </c>
      <c r="W168" s="3">
        <v>0.84735905786536603</v>
      </c>
      <c r="X168" s="3">
        <v>0.91625193301347496</v>
      </c>
      <c r="Y168" s="3">
        <v>0.73830792553665203</v>
      </c>
      <c r="Z168" s="3">
        <v>0.55970419599227395</v>
      </c>
      <c r="AA168" s="3">
        <v>0.94077518153511797</v>
      </c>
      <c r="AB168" s="3">
        <v>2.8903120647968701E-12</v>
      </c>
      <c r="AC168" s="3">
        <v>1.2992939486901201E-18</v>
      </c>
      <c r="AD168" s="3">
        <v>5.1864536355610204E-15</v>
      </c>
      <c r="AE168" s="3">
        <v>0.25488794225936701</v>
      </c>
      <c r="AF168" s="3">
        <v>2.10380390222734E-5</v>
      </c>
      <c r="AG168" s="3">
        <v>1.2352761916269801E-4</v>
      </c>
      <c r="AH168" s="3">
        <v>1.21801880957237E-4</v>
      </c>
      <c r="AI168" s="3">
        <v>0.339416080832732</v>
      </c>
      <c r="AJ168" s="3">
        <v>2.8019812823260498E-5</v>
      </c>
      <c r="AK168" s="3">
        <v>1.2890214189269701E-5</v>
      </c>
      <c r="AL168" s="3">
        <v>6.1293284889821095E-5</v>
      </c>
      <c r="AM168" s="3">
        <v>0.49306861089102499</v>
      </c>
      <c r="AN168" s="3">
        <v>1.61149598331924E-6</v>
      </c>
      <c r="AO168" s="3">
        <v>1.8186181324770199E-8</v>
      </c>
      <c r="AP168" s="3">
        <v>1.4187214411587999E-7</v>
      </c>
      <c r="AQ168" s="3">
        <v>0.16458509751859801</v>
      </c>
      <c r="AR168" s="3">
        <v>1.71474386399117E-3</v>
      </c>
      <c r="AS168" s="3">
        <v>1.94118450230217E-2</v>
      </c>
      <c r="AT168" s="3">
        <v>3.0871622255362599E-3</v>
      </c>
      <c r="AU168" s="3">
        <v>0.16669381010485501</v>
      </c>
      <c r="AV168" s="3">
        <v>0.107639513417201</v>
      </c>
      <c r="AW168" s="3">
        <v>0.154938302270902</v>
      </c>
      <c r="AX168" s="3">
        <v>0.56976187019156999</v>
      </c>
    </row>
    <row r="169" spans="3:50" hidden="1" x14ac:dyDescent="0.25">
      <c r="C169" s="3" t="s">
        <v>48</v>
      </c>
      <c r="D169" s="3" t="s">
        <v>48</v>
      </c>
      <c r="E169" s="3" t="s">
        <v>48</v>
      </c>
      <c r="F169" s="3" t="s">
        <v>48</v>
      </c>
      <c r="G169" s="3" t="s">
        <v>48</v>
      </c>
      <c r="H169" s="3" t="s">
        <v>48</v>
      </c>
      <c r="I169" s="3" t="s">
        <v>48</v>
      </c>
      <c r="J169" s="3" t="s">
        <v>48</v>
      </c>
      <c r="K169" s="3" t="s">
        <v>48</v>
      </c>
      <c r="L169" s="3" t="s">
        <v>48</v>
      </c>
      <c r="M169" s="3" t="s">
        <v>48</v>
      </c>
      <c r="N169" s="3" t="s">
        <v>48</v>
      </c>
      <c r="O169" s="3" t="s">
        <v>48</v>
      </c>
      <c r="P169" s="3" t="s">
        <v>48</v>
      </c>
      <c r="Q169" s="3" t="s">
        <v>48</v>
      </c>
      <c r="R169" s="3" t="s">
        <v>48</v>
      </c>
      <c r="S169" s="3" t="s">
        <v>48</v>
      </c>
      <c r="T169" s="3" t="s">
        <v>48</v>
      </c>
      <c r="U169" s="3" t="s">
        <v>48</v>
      </c>
      <c r="V169" s="3" t="s">
        <v>48</v>
      </c>
      <c r="W169" s="3" t="s">
        <v>48</v>
      </c>
      <c r="X169" s="3" t="s">
        <v>48</v>
      </c>
      <c r="Y169" s="3" t="s">
        <v>48</v>
      </c>
      <c r="Z169" s="3" t="s">
        <v>48</v>
      </c>
      <c r="AA169" s="3" t="s">
        <v>48</v>
      </c>
      <c r="AB169" s="3" t="s">
        <v>48</v>
      </c>
      <c r="AC169" s="3" t="s">
        <v>48</v>
      </c>
      <c r="AD169" s="3" t="s">
        <v>48</v>
      </c>
      <c r="AE169" s="3" t="s">
        <v>48</v>
      </c>
      <c r="AF169" s="3" t="s">
        <v>48</v>
      </c>
      <c r="AG169" s="3" t="s">
        <v>48</v>
      </c>
      <c r="AH169" s="3" t="s">
        <v>48</v>
      </c>
      <c r="AI169" s="3" t="s">
        <v>48</v>
      </c>
      <c r="AJ169" s="3" t="s">
        <v>48</v>
      </c>
      <c r="AK169" s="3" t="s">
        <v>48</v>
      </c>
      <c r="AL169" s="3" t="s">
        <v>48</v>
      </c>
      <c r="AM169" s="3" t="s">
        <v>48</v>
      </c>
      <c r="AN169" s="3" t="s">
        <v>48</v>
      </c>
      <c r="AO169" s="3" t="s">
        <v>48</v>
      </c>
      <c r="AP169" s="3" t="s">
        <v>48</v>
      </c>
      <c r="AQ169" s="3" t="s">
        <v>48</v>
      </c>
      <c r="AR169" s="3" t="s">
        <v>48</v>
      </c>
      <c r="AS169" s="3" t="s">
        <v>48</v>
      </c>
      <c r="AT169" s="3" t="s">
        <v>48</v>
      </c>
      <c r="AU169" s="3" t="s">
        <v>48</v>
      </c>
      <c r="AV169" s="3" t="s">
        <v>48</v>
      </c>
      <c r="AW169" s="3" t="s">
        <v>48</v>
      </c>
      <c r="AX169" s="3" t="s">
        <v>48</v>
      </c>
    </row>
    <row r="170" spans="3:50" hidden="1" x14ac:dyDescent="0.25"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</row>
    <row r="171" spans="3:50" hidden="1" x14ac:dyDescent="0.25">
      <c r="C171" s="3">
        <v>8.3337058993957405E-3</v>
      </c>
      <c r="D171" s="3">
        <v>2.13306703347032E-4</v>
      </c>
      <c r="E171" s="3">
        <v>1.50089798965089E-5</v>
      </c>
      <c r="F171" s="3">
        <v>2.3169855584299801E-6</v>
      </c>
      <c r="G171" s="3">
        <v>7.8218690858634695E-3</v>
      </c>
      <c r="H171" s="3">
        <v>1.43421912885777E-3</v>
      </c>
      <c r="I171" s="3">
        <v>8.8898558795635999E-5</v>
      </c>
      <c r="J171" s="3">
        <v>1.54014638461061E-5</v>
      </c>
      <c r="K171" s="3">
        <v>9.6616992374019099E-3</v>
      </c>
      <c r="L171" s="3">
        <v>2.7751405160873501E-3</v>
      </c>
      <c r="M171" s="3">
        <v>5.1748318433336699E-5</v>
      </c>
      <c r="N171" s="3">
        <v>2.27771136972818E-4</v>
      </c>
      <c r="O171" s="3">
        <v>1.5830018120950098E-2</v>
      </c>
      <c r="P171" s="3">
        <v>1.0173242164508199E-3</v>
      </c>
      <c r="Q171" s="3">
        <v>3.0862651919637397E-5</v>
      </c>
      <c r="R171" s="3">
        <v>4.8961080050892304E-6</v>
      </c>
      <c r="S171" s="3">
        <v>1.5796276270885899E-2</v>
      </c>
      <c r="T171" s="3">
        <v>1.9303004354623301E-3</v>
      </c>
      <c r="U171" s="3">
        <v>1.62054227183104E-4</v>
      </c>
      <c r="V171" s="3">
        <v>5.9186165459429E-5</v>
      </c>
      <c r="W171" s="3">
        <v>1.8478003395151502E-2</v>
      </c>
      <c r="X171" s="3">
        <v>3.6673428010379201E-3</v>
      </c>
      <c r="Y171" s="3">
        <v>1.00245555550393E-4</v>
      </c>
      <c r="Z171" s="3">
        <v>2.04560363687823E-4</v>
      </c>
      <c r="AA171" s="3">
        <v>2.4273789112927401E-2</v>
      </c>
      <c r="AB171" s="3">
        <v>1.7937148044634699E-2</v>
      </c>
      <c r="AC171" s="3">
        <v>6.3893402143452903E-4</v>
      </c>
      <c r="AD171" s="3">
        <v>3.2909372345374801E-5</v>
      </c>
      <c r="AE171" s="3">
        <v>0.13011707277439299</v>
      </c>
      <c r="AF171" s="3">
        <v>2.50306009646609E-2</v>
      </c>
      <c r="AG171" s="3">
        <v>1.96533559823828E-3</v>
      </c>
      <c r="AH171" s="3">
        <v>8.52722291642776E-4</v>
      </c>
      <c r="AI171" s="3">
        <v>5.6153945328729603E-2</v>
      </c>
      <c r="AJ171" s="3">
        <v>1.2684731662594701E-2</v>
      </c>
      <c r="AK171" s="3">
        <v>7.0971863643465901E-4</v>
      </c>
      <c r="AL171" s="3">
        <v>5.0394003538772803E-5</v>
      </c>
      <c r="AM171" s="3">
        <v>3.36105224309231E-2</v>
      </c>
      <c r="AN171" s="3">
        <v>3.0723027628171501E-2</v>
      </c>
      <c r="AO171" s="3">
        <v>1.17032351317538E-3</v>
      </c>
      <c r="AP171" s="3">
        <v>6.1224875302795502E-6</v>
      </c>
      <c r="AQ171" s="3">
        <v>3.5921509887569397E-2</v>
      </c>
      <c r="AR171" s="3">
        <v>2.0509880779920199E-2</v>
      </c>
      <c r="AS171" s="3">
        <v>5.1844065987330101E-3</v>
      </c>
      <c r="AT171" s="3">
        <v>1.5994572427609799E-4</v>
      </c>
      <c r="AU171" s="3">
        <v>4.2254493792074403E-2</v>
      </c>
      <c r="AV171" s="3">
        <v>2.39485868503715E-2</v>
      </c>
      <c r="AW171" s="3">
        <v>3.18307607152375E-3</v>
      </c>
      <c r="AX171" s="3">
        <v>3.5779313510761701E-4</v>
      </c>
    </row>
    <row r="172" spans="3:50" hidden="1" x14ac:dyDescent="0.25">
      <c r="C172" s="3" t="s">
        <v>48</v>
      </c>
      <c r="D172" s="3" t="s">
        <v>48</v>
      </c>
      <c r="E172" s="3" t="s">
        <v>48</v>
      </c>
      <c r="F172" s="3" t="s">
        <v>48</v>
      </c>
      <c r="G172" s="3" t="s">
        <v>48</v>
      </c>
      <c r="H172" s="3" t="s">
        <v>48</v>
      </c>
      <c r="I172" s="3" t="s">
        <v>48</v>
      </c>
      <c r="J172" s="3" t="s">
        <v>48</v>
      </c>
      <c r="K172" s="3" t="s">
        <v>48</v>
      </c>
      <c r="L172" s="3" t="s">
        <v>48</v>
      </c>
      <c r="M172" s="3" t="s">
        <v>48</v>
      </c>
      <c r="N172" s="3" t="s">
        <v>48</v>
      </c>
      <c r="O172" s="3" t="s">
        <v>48</v>
      </c>
      <c r="P172" s="3" t="s">
        <v>48</v>
      </c>
      <c r="Q172" s="3" t="s">
        <v>48</v>
      </c>
      <c r="R172" s="3" t="s">
        <v>48</v>
      </c>
      <c r="S172" s="3" t="s">
        <v>48</v>
      </c>
      <c r="T172" s="3" t="s">
        <v>48</v>
      </c>
      <c r="U172" s="3" t="s">
        <v>48</v>
      </c>
      <c r="V172" s="3" t="s">
        <v>48</v>
      </c>
      <c r="W172" s="3" t="s">
        <v>48</v>
      </c>
      <c r="X172" s="3" t="s">
        <v>48</v>
      </c>
      <c r="Y172" s="3" t="s">
        <v>48</v>
      </c>
      <c r="Z172" s="3" t="s">
        <v>48</v>
      </c>
      <c r="AA172" s="3" t="s">
        <v>48</v>
      </c>
      <c r="AB172" s="3" t="s">
        <v>48</v>
      </c>
      <c r="AC172" s="3" t="s">
        <v>48</v>
      </c>
      <c r="AD172" s="3" t="s">
        <v>48</v>
      </c>
      <c r="AE172" s="3" t="s">
        <v>48</v>
      </c>
      <c r="AF172" s="3" t="s">
        <v>48</v>
      </c>
      <c r="AG172" s="3" t="s">
        <v>48</v>
      </c>
      <c r="AH172" s="3" t="s">
        <v>48</v>
      </c>
      <c r="AI172" s="3" t="s">
        <v>48</v>
      </c>
      <c r="AJ172" s="3" t="s">
        <v>48</v>
      </c>
      <c r="AK172" s="3" t="s">
        <v>48</v>
      </c>
      <c r="AL172" s="3" t="s">
        <v>48</v>
      </c>
      <c r="AM172" s="3" t="s">
        <v>48</v>
      </c>
      <c r="AN172" s="3" t="s">
        <v>48</v>
      </c>
      <c r="AO172" s="3" t="s">
        <v>48</v>
      </c>
      <c r="AP172" s="3" t="s">
        <v>48</v>
      </c>
      <c r="AQ172" s="3" t="s">
        <v>48</v>
      </c>
      <c r="AR172" s="3" t="s">
        <v>48</v>
      </c>
      <c r="AS172" s="3" t="s">
        <v>48</v>
      </c>
      <c r="AT172" s="3" t="s">
        <v>48</v>
      </c>
      <c r="AU172" s="3" t="s">
        <v>48</v>
      </c>
      <c r="AV172" s="3" t="s">
        <v>48</v>
      </c>
      <c r="AW172" s="3" t="s">
        <v>48</v>
      </c>
      <c r="AX172" s="3" t="s">
        <v>48</v>
      </c>
    </row>
    <row r="173" spans="3:50" hidden="1" x14ac:dyDescent="0.25">
      <c r="C173" s="3">
        <v>0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</row>
    <row r="174" spans="3:50" hidden="1" x14ac:dyDescent="0.25">
      <c r="C174" s="3">
        <v>1.17701621114503E-6</v>
      </c>
      <c r="D174" s="3">
        <v>7.0962586217585899E-6</v>
      </c>
      <c r="E174" s="3">
        <v>1.0742023266507201E-7</v>
      </c>
      <c r="F174" s="3">
        <v>2.7875642024147801E-5</v>
      </c>
      <c r="G174" s="3">
        <v>9.20031983892697E-6</v>
      </c>
      <c r="H174" s="3">
        <v>9.9081748322040698E-7</v>
      </c>
      <c r="I174" s="3">
        <v>5.1603200060017901E-6</v>
      </c>
      <c r="J174" s="3">
        <v>3.29273620739931E-6</v>
      </c>
      <c r="K174" s="3">
        <v>3.7082903919437901E-6</v>
      </c>
      <c r="L174" s="3">
        <v>8.4147484964903396E-6</v>
      </c>
      <c r="M174" s="3">
        <v>5.6425047631914E-6</v>
      </c>
      <c r="N174" s="3">
        <v>8.4682536240762196E-6</v>
      </c>
      <c r="O174" s="3">
        <v>6.9984214636612803E-7</v>
      </c>
      <c r="P174" s="3">
        <v>2.6604728458539001E-6</v>
      </c>
      <c r="Q174" s="3">
        <v>4.0898508529633499E-8</v>
      </c>
      <c r="R174" s="3">
        <v>3.7128108045914698E-5</v>
      </c>
      <c r="S174" s="3">
        <v>4.1617670453406702E-6</v>
      </c>
      <c r="T174" s="3">
        <v>6.7938496628492696E-7</v>
      </c>
      <c r="U174" s="3">
        <v>6.9372551722331899E-6</v>
      </c>
      <c r="V174" s="3">
        <v>2.4311133331672199E-6</v>
      </c>
      <c r="W174" s="3">
        <v>2.7157021096676399E-6</v>
      </c>
      <c r="X174" s="3">
        <v>6.7162910706018597E-6</v>
      </c>
      <c r="Y174" s="3">
        <v>5.1512563026523901E-6</v>
      </c>
      <c r="Z174" s="3">
        <v>4.0767175924779499E-6</v>
      </c>
      <c r="AA174" s="3">
        <v>6.0839769829066204E-8</v>
      </c>
      <c r="AB174" s="3">
        <v>5.3278927622503E-6</v>
      </c>
      <c r="AC174" s="3">
        <v>9.9569352433940196E-8</v>
      </c>
      <c r="AD174" s="3">
        <v>9.8720282977461009E-10</v>
      </c>
      <c r="AE174" s="3">
        <v>6.2483620437830301E-6</v>
      </c>
      <c r="AF174" s="3">
        <v>1.20387733039344E-6</v>
      </c>
      <c r="AG174" s="3">
        <v>6.6975852461516198E-6</v>
      </c>
      <c r="AH174" s="3">
        <v>5.3002894677592101E-7</v>
      </c>
      <c r="AI174" s="3">
        <v>2.2201853935615399E-6</v>
      </c>
      <c r="AJ174" s="3">
        <v>5.3189061610044798E-6</v>
      </c>
      <c r="AK174" s="3">
        <v>2.8157727961927701E-6</v>
      </c>
      <c r="AL174" s="3">
        <v>3.7121779338976098E-6</v>
      </c>
      <c r="AM174" s="3">
        <v>5.1991233344769201E-8</v>
      </c>
      <c r="AN174" s="3">
        <v>1.2574443012923001E-5</v>
      </c>
      <c r="AO174" s="3">
        <v>6.7934577757451795E-8</v>
      </c>
      <c r="AP174" s="3">
        <v>1.06214571653181E-8</v>
      </c>
      <c r="AQ174" s="3">
        <v>8.3504249916527196E-6</v>
      </c>
      <c r="AR174" s="3">
        <v>1.5465048658139501E-6</v>
      </c>
      <c r="AS174" s="3">
        <v>2.00060293687127E-6</v>
      </c>
      <c r="AT174" s="3">
        <v>3.3376210021471797E-8</v>
      </c>
      <c r="AU174" s="3">
        <v>3.9526656788368597E-6</v>
      </c>
      <c r="AV174" s="3">
        <v>9.7729752075483198E-6</v>
      </c>
      <c r="AW174" s="3">
        <v>8.6585909967744502E-6</v>
      </c>
      <c r="AX174" s="3">
        <v>2.3096838119982702E-6</v>
      </c>
    </row>
    <row r="175" spans="3:50" hidden="1" x14ac:dyDescent="0.25">
      <c r="C175" s="3" t="s">
        <v>48</v>
      </c>
      <c r="D175" s="3" t="s">
        <v>48</v>
      </c>
      <c r="E175" s="3" t="s">
        <v>48</v>
      </c>
      <c r="F175" s="3" t="s">
        <v>48</v>
      </c>
      <c r="G175" s="3" t="s">
        <v>48</v>
      </c>
      <c r="H175" s="3" t="s">
        <v>48</v>
      </c>
      <c r="I175" s="3" t="s">
        <v>48</v>
      </c>
      <c r="J175" s="3" t="s">
        <v>48</v>
      </c>
      <c r="K175" s="3" t="s">
        <v>48</v>
      </c>
      <c r="L175" s="3" t="s">
        <v>48</v>
      </c>
      <c r="M175" s="3" t="s">
        <v>48</v>
      </c>
      <c r="N175" s="3" t="s">
        <v>48</v>
      </c>
      <c r="O175" s="3" t="s">
        <v>48</v>
      </c>
      <c r="P175" s="3" t="s">
        <v>48</v>
      </c>
      <c r="Q175" s="3" t="s">
        <v>48</v>
      </c>
      <c r="R175" s="3" t="s">
        <v>48</v>
      </c>
      <c r="S175" s="3" t="s">
        <v>48</v>
      </c>
      <c r="T175" s="3" t="s">
        <v>48</v>
      </c>
      <c r="U175" s="3" t="s">
        <v>48</v>
      </c>
      <c r="V175" s="3" t="s">
        <v>48</v>
      </c>
      <c r="W175" s="3" t="s">
        <v>48</v>
      </c>
      <c r="X175" s="3" t="s">
        <v>48</v>
      </c>
      <c r="Y175" s="3" t="s">
        <v>48</v>
      </c>
      <c r="Z175" s="3" t="s">
        <v>48</v>
      </c>
      <c r="AA175" s="3" t="s">
        <v>48</v>
      </c>
      <c r="AB175" s="3" t="s">
        <v>48</v>
      </c>
      <c r="AC175" s="3" t="s">
        <v>48</v>
      </c>
      <c r="AD175" s="3" t="s">
        <v>48</v>
      </c>
      <c r="AE175" s="3" t="s">
        <v>48</v>
      </c>
      <c r="AF175" s="3" t="s">
        <v>48</v>
      </c>
      <c r="AG175" s="3" t="s">
        <v>48</v>
      </c>
      <c r="AH175" s="3" t="s">
        <v>48</v>
      </c>
      <c r="AI175" s="3" t="s">
        <v>48</v>
      </c>
      <c r="AJ175" s="3" t="s">
        <v>48</v>
      </c>
      <c r="AK175" s="3" t="s">
        <v>48</v>
      </c>
      <c r="AL175" s="3" t="s">
        <v>48</v>
      </c>
      <c r="AM175" s="3" t="s">
        <v>48</v>
      </c>
      <c r="AN175" s="3" t="s">
        <v>48</v>
      </c>
      <c r="AO175" s="3" t="s">
        <v>48</v>
      </c>
      <c r="AP175" s="3" t="s">
        <v>48</v>
      </c>
      <c r="AQ175" s="3" t="s">
        <v>48</v>
      </c>
      <c r="AR175" s="3" t="s">
        <v>48</v>
      </c>
      <c r="AS175" s="3" t="s">
        <v>48</v>
      </c>
      <c r="AT175" s="3" t="s">
        <v>48</v>
      </c>
      <c r="AU175" s="3" t="s">
        <v>48</v>
      </c>
      <c r="AV175" s="3" t="s">
        <v>48</v>
      </c>
      <c r="AW175" s="3" t="s">
        <v>48</v>
      </c>
      <c r="AX175" s="3" t="s">
        <v>48</v>
      </c>
    </row>
    <row r="176" spans="3:50" hidden="1" x14ac:dyDescent="0.25"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</row>
    <row r="177" spans="1:50" hidden="1" x14ac:dyDescent="0.25">
      <c r="C177" s="3">
        <v>4.0921399225363302E-5</v>
      </c>
      <c r="D177" s="3">
        <v>1.5465045076956999E-4</v>
      </c>
      <c r="E177" s="3">
        <v>3.3318805203440402E-4</v>
      </c>
      <c r="F177" s="3">
        <v>3.8898376497407898E-8</v>
      </c>
      <c r="G177" s="3">
        <v>0.24708809455108499</v>
      </c>
      <c r="H177" s="3">
        <v>8.7968153016598202E-2</v>
      </c>
      <c r="I177" s="3">
        <v>4.6653931170141903E-2</v>
      </c>
      <c r="J177" s="3">
        <v>0.27498947538339402</v>
      </c>
      <c r="K177" s="3">
        <v>3.3434354254199502E-4</v>
      </c>
      <c r="L177" s="3">
        <v>1.9315206420140299E-5</v>
      </c>
      <c r="M177" s="3">
        <v>2.8534189341564301E-7</v>
      </c>
      <c r="N177" s="3">
        <v>1.39630319936816E-2</v>
      </c>
      <c r="O177" s="3">
        <v>9.6236769696047598E-10</v>
      </c>
      <c r="P177" s="3">
        <v>4.2067325845807901E-9</v>
      </c>
      <c r="Q177" s="3">
        <v>1.3488859479810199E-7</v>
      </c>
      <c r="R177" s="3">
        <v>9.4710489462527207E-6</v>
      </c>
      <c r="S177" s="3">
        <v>9.1645267351798898E-2</v>
      </c>
      <c r="T177" s="3">
        <v>3.75122333145438E-2</v>
      </c>
      <c r="U177" s="3">
        <v>0.110340578798432</v>
      </c>
      <c r="V177" s="3">
        <v>0.83459089398979303</v>
      </c>
      <c r="W177" s="3">
        <v>1.3188295916317301E-4</v>
      </c>
      <c r="X177" s="3">
        <v>6.0012310962648803E-6</v>
      </c>
      <c r="Y177" s="3">
        <v>5.9364010975626E-8</v>
      </c>
      <c r="Z177" s="3">
        <v>1.1484148396703101E-2</v>
      </c>
      <c r="AA177" s="3">
        <v>2.4501886364271801E-19</v>
      </c>
      <c r="AB177" s="3">
        <v>2.3472028064763302E-18</v>
      </c>
      <c r="AC177" s="3">
        <v>5.4066698386293399E-19</v>
      </c>
      <c r="AD177" s="3">
        <v>3.2025764031144301E-16</v>
      </c>
      <c r="AE177" s="3">
        <v>6.3826266097449299E-12</v>
      </c>
      <c r="AF177" s="3">
        <v>1.7437209815188299E-13</v>
      </c>
      <c r="AG177" s="3">
        <v>2.07832963002582E-13</v>
      </c>
      <c r="AH177" s="3">
        <v>1.6008608944011E-10</v>
      </c>
      <c r="AI177" s="3">
        <v>1.5115089426450201E-8</v>
      </c>
      <c r="AJ177" s="3">
        <v>9.7665952270180304E-12</v>
      </c>
      <c r="AK177" s="3">
        <v>2.4411388842032802E-11</v>
      </c>
      <c r="AL177" s="3">
        <v>1.21195275740217E-7</v>
      </c>
      <c r="AM177" s="3">
        <v>1.1352091408652301E-20</v>
      </c>
      <c r="AN177" s="3">
        <v>1.5032223392214001E-23</v>
      </c>
      <c r="AO177" s="3">
        <v>2.4928475836792501E-22</v>
      </c>
      <c r="AP177" s="3">
        <v>1.5681107821970199E-13</v>
      </c>
      <c r="AQ177" s="3">
        <v>3.02850259857649E-15</v>
      </c>
      <c r="AR177" s="3">
        <v>4.70278372213594E-19</v>
      </c>
      <c r="AS177" s="3">
        <v>4.0516772922253697E-18</v>
      </c>
      <c r="AT177" s="3">
        <v>1.27861101382027E-13</v>
      </c>
      <c r="AU177" s="3">
        <v>5.3865179852158602E-8</v>
      </c>
      <c r="AV177" s="3">
        <v>1.7039307631878801E-9</v>
      </c>
      <c r="AW177" s="3">
        <v>8.1070459846535307E-9</v>
      </c>
      <c r="AX177" s="3">
        <v>1.20616378722759E-4</v>
      </c>
    </row>
    <row r="178" spans="1:50" hidden="1" x14ac:dyDescent="0.25">
      <c r="C178" s="3" t="s">
        <v>48</v>
      </c>
      <c r="D178" s="3" t="s">
        <v>48</v>
      </c>
      <c r="E178" s="3" t="s">
        <v>48</v>
      </c>
      <c r="F178" s="3" t="s">
        <v>48</v>
      </c>
      <c r="G178" s="3" t="s">
        <v>48</v>
      </c>
      <c r="H178" s="3" t="s">
        <v>48</v>
      </c>
      <c r="I178" s="3" t="s">
        <v>48</v>
      </c>
      <c r="J178" s="3" t="s">
        <v>48</v>
      </c>
      <c r="K178" s="3" t="s">
        <v>48</v>
      </c>
      <c r="L178" s="3" t="s">
        <v>48</v>
      </c>
      <c r="M178" s="3" t="s">
        <v>48</v>
      </c>
      <c r="N178" s="3" t="s">
        <v>48</v>
      </c>
      <c r="O178" s="3" t="s">
        <v>48</v>
      </c>
      <c r="P178" s="3" t="s">
        <v>48</v>
      </c>
      <c r="Q178" s="3" t="s">
        <v>48</v>
      </c>
      <c r="R178" s="3" t="s">
        <v>48</v>
      </c>
      <c r="S178" s="3" t="s">
        <v>48</v>
      </c>
      <c r="T178" s="3" t="s">
        <v>48</v>
      </c>
      <c r="U178" s="3" t="s">
        <v>48</v>
      </c>
      <c r="V178" s="3" t="s">
        <v>48</v>
      </c>
      <c r="W178" s="3" t="s">
        <v>48</v>
      </c>
      <c r="X178" s="3" t="s">
        <v>48</v>
      </c>
      <c r="Y178" s="3" t="s">
        <v>48</v>
      </c>
      <c r="Z178" s="3" t="s">
        <v>48</v>
      </c>
      <c r="AA178" s="3" t="s">
        <v>48</v>
      </c>
      <c r="AB178" s="3" t="s">
        <v>48</v>
      </c>
      <c r="AC178" s="3" t="s">
        <v>48</v>
      </c>
      <c r="AD178" s="3" t="s">
        <v>48</v>
      </c>
      <c r="AE178" s="3" t="s">
        <v>48</v>
      </c>
      <c r="AF178" s="3" t="s">
        <v>48</v>
      </c>
      <c r="AG178" s="3" t="s">
        <v>48</v>
      </c>
      <c r="AH178" s="3" t="s">
        <v>48</v>
      </c>
      <c r="AI178" s="3" t="s">
        <v>48</v>
      </c>
      <c r="AJ178" s="3" t="s">
        <v>48</v>
      </c>
      <c r="AK178" s="3" t="s">
        <v>48</v>
      </c>
      <c r="AL178" s="3" t="s">
        <v>48</v>
      </c>
      <c r="AM178" s="3" t="s">
        <v>48</v>
      </c>
      <c r="AN178" s="3" t="s">
        <v>48</v>
      </c>
      <c r="AO178" s="3" t="s">
        <v>48</v>
      </c>
      <c r="AP178" s="3" t="s">
        <v>48</v>
      </c>
      <c r="AQ178" s="3" t="s">
        <v>48</v>
      </c>
      <c r="AR178" s="3" t="s">
        <v>48</v>
      </c>
      <c r="AS178" s="3" t="s">
        <v>48</v>
      </c>
      <c r="AT178" s="3" t="s">
        <v>48</v>
      </c>
      <c r="AU178" s="3" t="s">
        <v>48</v>
      </c>
      <c r="AV178" s="3" t="s">
        <v>48</v>
      </c>
      <c r="AW178" s="3" t="s">
        <v>48</v>
      </c>
      <c r="AX178" s="3" t="s">
        <v>48</v>
      </c>
    </row>
    <row r="179" spans="1:50" hidden="1" x14ac:dyDescent="0.25"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</row>
    <row r="180" spans="1:50" hidden="1" x14ac:dyDescent="0.25">
      <c r="C180" s="3">
        <v>4.96229227042028E-3</v>
      </c>
      <c r="D180" s="3">
        <v>1.9484396257230899E-4</v>
      </c>
      <c r="E180" s="3">
        <v>7.3884558453688105E-5</v>
      </c>
      <c r="F180" s="3">
        <v>1.4350341099865899E-2</v>
      </c>
      <c r="G180" s="3">
        <v>0.13329402876338201</v>
      </c>
      <c r="H180" s="3">
        <v>1.87196136345055E-2</v>
      </c>
      <c r="I180" s="3">
        <v>8.7863933048241895E-5</v>
      </c>
      <c r="J180" s="3">
        <v>3.2556554846093601E-5</v>
      </c>
      <c r="K180" s="3">
        <v>0.84888564368877095</v>
      </c>
      <c r="L180" s="3">
        <v>0.25518607800410598</v>
      </c>
      <c r="M180" s="3">
        <v>3.1974359984932802E-4</v>
      </c>
      <c r="N180" s="3">
        <v>2.07029964857048E-6</v>
      </c>
      <c r="O180" s="3">
        <v>5.96085686928824E-5</v>
      </c>
      <c r="P180" s="3">
        <v>3.7579742123606097E-2</v>
      </c>
      <c r="Q180" s="3">
        <v>6.8800944720889004E-2</v>
      </c>
      <c r="R180" s="3">
        <v>0.43363902448157998</v>
      </c>
      <c r="S180" s="3">
        <v>2.81137430570977E-7</v>
      </c>
      <c r="T180" s="3">
        <v>3.2614191060870699E-4</v>
      </c>
      <c r="U180" s="3">
        <v>0.30377306243893298</v>
      </c>
      <c r="V180" s="3">
        <v>2.18042512178044E-2</v>
      </c>
      <c r="W180" s="3">
        <v>5.6122679449730199E-2</v>
      </c>
      <c r="X180" s="3">
        <v>0.68321528772493101</v>
      </c>
      <c r="Y180" s="3">
        <v>0.143800112243409</v>
      </c>
      <c r="Z180" s="3">
        <v>3.8775220778202099E-2</v>
      </c>
      <c r="AA180" s="3">
        <v>8.4576594430603306E-6</v>
      </c>
      <c r="AB180" s="3">
        <v>0.123885153856371</v>
      </c>
      <c r="AC180" s="3">
        <v>0.92731570196062496</v>
      </c>
      <c r="AD180" s="3">
        <v>0.31037800379580099</v>
      </c>
      <c r="AE180" s="3">
        <v>4.9321026849837801E-2</v>
      </c>
      <c r="AF180" s="3">
        <v>0.42524310895013701</v>
      </c>
      <c r="AG180" s="3">
        <v>2.0896669791606201E-4</v>
      </c>
      <c r="AH180" s="3">
        <v>3.5955670002520699E-13</v>
      </c>
      <c r="AI180" s="3">
        <v>1.4786328992495699E-6</v>
      </c>
      <c r="AJ180" s="3">
        <v>1.11561339440681E-7</v>
      </c>
      <c r="AK180" s="3">
        <v>6.4568784424283996E-4</v>
      </c>
      <c r="AL180" s="3">
        <v>1.5001581281713699E-2</v>
      </c>
      <c r="AM180" s="3">
        <v>8.6858712576341792E-9</v>
      </c>
      <c r="AN180" s="3">
        <v>2.4375903757356001E-3</v>
      </c>
      <c r="AO180" s="3">
        <v>2.1292884255779399E-4</v>
      </c>
      <c r="AP180" s="3">
        <v>1.08011534151146E-2</v>
      </c>
      <c r="AQ180" s="3">
        <v>2.14328606210935E-4</v>
      </c>
      <c r="AR180" s="3">
        <v>2.0333724255100299E-2</v>
      </c>
      <c r="AS180" s="3">
        <v>2.5222607085128702E-10</v>
      </c>
      <c r="AT180" s="3">
        <v>1.51096671285524E-7</v>
      </c>
      <c r="AU180" s="3">
        <v>1.2140561886723099E-14</v>
      </c>
      <c r="AV180" s="3">
        <v>3.7812378185125599E-11</v>
      </c>
      <c r="AW180" s="3">
        <v>1.73322617383911E-7</v>
      </c>
      <c r="AX180" s="3">
        <v>6.2617287291035895E-8</v>
      </c>
    </row>
    <row r="181" spans="1:50" hidden="1" x14ac:dyDescent="0.25">
      <c r="C181" s="3" t="s">
        <v>48</v>
      </c>
      <c r="D181" s="3" t="s">
        <v>48</v>
      </c>
      <c r="E181" s="3" t="s">
        <v>48</v>
      </c>
      <c r="F181" s="3" t="s">
        <v>48</v>
      </c>
      <c r="G181" s="3" t="s">
        <v>48</v>
      </c>
      <c r="H181" s="3" t="s">
        <v>48</v>
      </c>
      <c r="I181" s="3" t="s">
        <v>48</v>
      </c>
      <c r="J181" s="3" t="s">
        <v>48</v>
      </c>
      <c r="K181" s="3" t="s">
        <v>48</v>
      </c>
      <c r="L181" s="3" t="s">
        <v>48</v>
      </c>
      <c r="M181" s="3" t="s">
        <v>48</v>
      </c>
      <c r="N181" s="3" t="s">
        <v>48</v>
      </c>
      <c r="O181" s="3" t="s">
        <v>48</v>
      </c>
      <c r="P181" s="3" t="s">
        <v>48</v>
      </c>
      <c r="Q181" s="3" t="s">
        <v>48</v>
      </c>
      <c r="R181" s="3" t="s">
        <v>48</v>
      </c>
      <c r="S181" s="3" t="s">
        <v>48</v>
      </c>
      <c r="T181" s="3" t="s">
        <v>48</v>
      </c>
      <c r="U181" s="3" t="s">
        <v>48</v>
      </c>
      <c r="V181" s="3" t="s">
        <v>48</v>
      </c>
      <c r="W181" s="3" t="s">
        <v>48</v>
      </c>
      <c r="X181" s="3" t="s">
        <v>48</v>
      </c>
      <c r="Y181" s="3" t="s">
        <v>48</v>
      </c>
      <c r="Z181" s="3" t="s">
        <v>48</v>
      </c>
      <c r="AA181" s="3" t="s">
        <v>48</v>
      </c>
      <c r="AB181" s="3" t="s">
        <v>48</v>
      </c>
      <c r="AC181" s="3" t="s">
        <v>48</v>
      </c>
      <c r="AD181" s="3" t="s">
        <v>48</v>
      </c>
      <c r="AE181" s="3" t="s">
        <v>48</v>
      </c>
      <c r="AF181" s="3" t="s">
        <v>48</v>
      </c>
      <c r="AG181" s="3" t="s">
        <v>48</v>
      </c>
      <c r="AH181" s="3" t="s">
        <v>48</v>
      </c>
      <c r="AI181" s="3" t="s">
        <v>48</v>
      </c>
      <c r="AJ181" s="3" t="s">
        <v>48</v>
      </c>
      <c r="AK181" s="3" t="s">
        <v>48</v>
      </c>
      <c r="AL181" s="3" t="s">
        <v>48</v>
      </c>
      <c r="AM181" s="3" t="s">
        <v>48</v>
      </c>
      <c r="AN181" s="3" t="s">
        <v>48</v>
      </c>
      <c r="AO181" s="3" t="s">
        <v>48</v>
      </c>
      <c r="AP181" s="3" t="s">
        <v>48</v>
      </c>
      <c r="AQ181" s="3" t="s">
        <v>48</v>
      </c>
      <c r="AR181" s="3" t="s">
        <v>48</v>
      </c>
      <c r="AS181" s="3" t="s">
        <v>48</v>
      </c>
      <c r="AT181" s="3" t="s">
        <v>48</v>
      </c>
      <c r="AU181" s="3" t="s">
        <v>48</v>
      </c>
      <c r="AV181" s="3" t="s">
        <v>48</v>
      </c>
      <c r="AW181" s="3" t="s">
        <v>48</v>
      </c>
      <c r="AX181" s="3" t="s">
        <v>48</v>
      </c>
    </row>
    <row r="182" spans="1:50" hidden="1" x14ac:dyDescent="0.25">
      <c r="C182" s="3">
        <v>9.4134645356041299E-271</v>
      </c>
      <c r="D182" s="3">
        <v>3.9812011888028502E-277</v>
      </c>
      <c r="E182" s="3">
        <v>0</v>
      </c>
      <c r="F182" s="3">
        <v>2.0994580729828401E-265</v>
      </c>
      <c r="G182" s="3">
        <v>1.52593528020891E-262</v>
      </c>
      <c r="H182" s="3">
        <v>5.65196396872693E-268</v>
      </c>
      <c r="I182" s="3">
        <v>4.7069779973256904E-301</v>
      </c>
      <c r="J182" s="3">
        <v>0</v>
      </c>
      <c r="K182" s="3">
        <v>2.22234358538732E-264</v>
      </c>
      <c r="L182" s="3">
        <v>5.4331101222629401E-307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1.61479805398202E-266</v>
      </c>
      <c r="AB182" s="3">
        <v>0</v>
      </c>
      <c r="AC182" s="3">
        <v>0</v>
      </c>
      <c r="AD182" s="3">
        <v>0</v>
      </c>
      <c r="AE182" s="3">
        <v>4.3516646908426596E-255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1.0767596553343301E-237</v>
      </c>
      <c r="AN182" s="3">
        <v>0</v>
      </c>
      <c r="AO182" s="3">
        <v>0</v>
      </c>
      <c r="AP182" s="3">
        <v>0</v>
      </c>
      <c r="AQ182" s="3">
        <v>7.2359931993000398E-250</v>
      </c>
      <c r="AR182" s="3">
        <v>0</v>
      </c>
      <c r="AS182" s="3">
        <v>0</v>
      </c>
      <c r="AT182" s="3">
        <v>0</v>
      </c>
      <c r="AU182" s="3">
        <v>4.53125539173603E-301</v>
      </c>
      <c r="AV182" s="3">
        <v>0</v>
      </c>
      <c r="AW182" s="3">
        <v>0</v>
      </c>
      <c r="AX182" s="3">
        <v>0</v>
      </c>
    </row>
    <row r="183" spans="1:50" hidden="1" x14ac:dyDescent="0.25">
      <c r="C183" s="3">
        <v>0.92163668062752901</v>
      </c>
      <c r="D183" s="3">
        <v>0.41954372494665099</v>
      </c>
      <c r="E183" s="3">
        <v>0.69352873116178104</v>
      </c>
      <c r="F183" s="3">
        <v>4.4242648400564097E-3</v>
      </c>
      <c r="G183" s="3">
        <v>0.12476150338035499</v>
      </c>
      <c r="H183" s="3">
        <v>0.468977377904709</v>
      </c>
      <c r="I183" s="3">
        <v>1.19728760030099E-2</v>
      </c>
      <c r="J183" s="3">
        <v>4.0263559697055699E-3</v>
      </c>
      <c r="K183" s="3">
        <v>0.12690954810053701</v>
      </c>
      <c r="L183" s="3">
        <v>0.566123012290903</v>
      </c>
      <c r="M183" s="3">
        <v>0.59945449694186004</v>
      </c>
      <c r="N183" s="3">
        <v>0.274287407214514</v>
      </c>
      <c r="O183" s="3">
        <v>0.86241419108030004</v>
      </c>
      <c r="P183" s="3">
        <v>0.179833799913693</v>
      </c>
      <c r="Q183" s="3">
        <v>0.21113417819986699</v>
      </c>
      <c r="R183" s="3">
        <v>0.28903941961388402</v>
      </c>
      <c r="S183" s="3">
        <v>0.24352173882271699</v>
      </c>
      <c r="T183" s="3">
        <v>0.77157910369782201</v>
      </c>
      <c r="U183" s="3">
        <v>0.22799420863601799</v>
      </c>
      <c r="V183" s="3">
        <v>0.29010283048000401</v>
      </c>
      <c r="W183" s="3">
        <v>3.2511741567575698E-2</v>
      </c>
      <c r="X183" s="3">
        <v>5.6916844300645801E-2</v>
      </c>
      <c r="Y183" s="3">
        <v>0.98261589304700303</v>
      </c>
      <c r="Z183" s="3">
        <v>0.334990461121498</v>
      </c>
      <c r="AA183" s="3">
        <v>0.47562092006892198</v>
      </c>
      <c r="AB183" s="3">
        <v>3.38862170328144E-2</v>
      </c>
      <c r="AC183" s="3">
        <v>6.8156208108966203E-3</v>
      </c>
      <c r="AD183" s="3">
        <v>1.9998958658965799E-2</v>
      </c>
      <c r="AE183" s="3">
        <v>5.8263552775084E-2</v>
      </c>
      <c r="AF183" s="3">
        <v>1.2196290301704901E-3</v>
      </c>
      <c r="AG183" s="3">
        <v>1.6235122398456699E-3</v>
      </c>
      <c r="AH183" s="3">
        <v>5.3877701015043099E-2</v>
      </c>
      <c r="AI183" s="3">
        <v>1.82688673650029E-3</v>
      </c>
      <c r="AJ183" s="3">
        <v>1.1794722496480899E-3</v>
      </c>
      <c r="AK183" s="3">
        <v>3.2989332170031901E-2</v>
      </c>
      <c r="AL183" s="3">
        <v>2.7614426719302601E-2</v>
      </c>
      <c r="AM183" s="3">
        <v>7.8155148355340301E-5</v>
      </c>
      <c r="AN183" s="3">
        <v>0.75223175785668805</v>
      </c>
      <c r="AO183" s="3">
        <v>8.4772002192098905E-2</v>
      </c>
      <c r="AP183" s="3">
        <v>2.30961434375109E-5</v>
      </c>
      <c r="AQ183" s="3">
        <v>0.115689325280515</v>
      </c>
      <c r="AR183" s="3">
        <v>0.28584111562977399</v>
      </c>
      <c r="AS183" s="3">
        <v>2.9172152628561399E-4</v>
      </c>
      <c r="AT183" s="3">
        <v>8.8746861193913997E-16</v>
      </c>
      <c r="AU183" s="3">
        <v>7.3700616796906995E-2</v>
      </c>
      <c r="AV183" s="3">
        <v>3.0253575807538198E-3</v>
      </c>
      <c r="AW183" s="3">
        <v>3.5310762883564502E-2</v>
      </c>
      <c r="AX183" s="3">
        <v>1.0373110633813199E-2</v>
      </c>
    </row>
    <row r="184" spans="1:50" hidden="1" x14ac:dyDescent="0.25">
      <c r="C184" s="3" t="s">
        <v>48</v>
      </c>
      <c r="D184" s="3" t="s">
        <v>48</v>
      </c>
      <c r="E184" s="3" t="s">
        <v>48</v>
      </c>
      <c r="F184" s="3" t="s">
        <v>48</v>
      </c>
      <c r="G184" s="3" t="s">
        <v>48</v>
      </c>
      <c r="H184" s="3" t="s">
        <v>48</v>
      </c>
      <c r="I184" s="3" t="s">
        <v>48</v>
      </c>
      <c r="J184" s="3" t="s">
        <v>48</v>
      </c>
      <c r="K184" s="3" t="s">
        <v>48</v>
      </c>
      <c r="L184" s="3" t="s">
        <v>48</v>
      </c>
      <c r="M184" s="3" t="s">
        <v>48</v>
      </c>
      <c r="N184" s="3" t="s">
        <v>48</v>
      </c>
      <c r="O184" s="3" t="s">
        <v>48</v>
      </c>
      <c r="P184" s="3" t="s">
        <v>48</v>
      </c>
      <c r="Q184" s="3" t="s">
        <v>48</v>
      </c>
      <c r="R184" s="3" t="s">
        <v>48</v>
      </c>
      <c r="S184" s="3" t="s">
        <v>48</v>
      </c>
      <c r="T184" s="3" t="s">
        <v>48</v>
      </c>
      <c r="U184" s="3" t="s">
        <v>48</v>
      </c>
      <c r="V184" s="3" t="s">
        <v>48</v>
      </c>
      <c r="W184" s="3" t="s">
        <v>48</v>
      </c>
      <c r="X184" s="3" t="s">
        <v>48</v>
      </c>
      <c r="Y184" s="3" t="s">
        <v>48</v>
      </c>
      <c r="Z184" s="3" t="s">
        <v>48</v>
      </c>
      <c r="AA184" s="3" t="s">
        <v>48</v>
      </c>
      <c r="AB184" s="3" t="s">
        <v>48</v>
      </c>
      <c r="AC184" s="3" t="s">
        <v>48</v>
      </c>
      <c r="AD184" s="3" t="s">
        <v>48</v>
      </c>
      <c r="AE184" s="3" t="s">
        <v>48</v>
      </c>
      <c r="AF184" s="3" t="s">
        <v>48</v>
      </c>
      <c r="AG184" s="3" t="s">
        <v>48</v>
      </c>
      <c r="AH184" s="3" t="s">
        <v>48</v>
      </c>
      <c r="AI184" s="3" t="s">
        <v>48</v>
      </c>
      <c r="AJ184" s="3" t="s">
        <v>48</v>
      </c>
      <c r="AK184" s="3" t="s">
        <v>48</v>
      </c>
      <c r="AL184" s="3" t="s">
        <v>48</v>
      </c>
      <c r="AM184" s="3" t="s">
        <v>48</v>
      </c>
      <c r="AN184" s="3" t="s">
        <v>48</v>
      </c>
      <c r="AO184" s="3" t="s">
        <v>48</v>
      </c>
      <c r="AP184" s="3" t="s">
        <v>48</v>
      </c>
      <c r="AQ184" s="3" t="s">
        <v>48</v>
      </c>
      <c r="AR184" s="3" t="s">
        <v>48</v>
      </c>
      <c r="AS184" s="3" t="s">
        <v>48</v>
      </c>
      <c r="AT184" s="3" t="s">
        <v>48</v>
      </c>
      <c r="AU184" s="3" t="s">
        <v>48</v>
      </c>
      <c r="AV184" s="3" t="s">
        <v>48</v>
      </c>
      <c r="AW184" s="3" t="s">
        <v>48</v>
      </c>
      <c r="AX184" s="3" t="s">
        <v>48</v>
      </c>
    </row>
    <row r="185" spans="1:50" hidden="1" x14ac:dyDescent="0.25"/>
    <row r="186" spans="1:50" hidden="1" x14ac:dyDescent="0.25"/>
    <row r="187" spans="1:50" hidden="1" x14ac:dyDescent="0.25">
      <c r="A187" s="1" t="s">
        <v>54</v>
      </c>
      <c r="B187" s="2" t="s">
        <v>51</v>
      </c>
      <c r="C187" s="3">
        <f>IF(C95&lt;0.05,C3,"")</f>
        <v>1.9715660905110499</v>
      </c>
      <c r="D187" s="3">
        <f t="shared" ref="D187:AX191" si="0">IF(D95&lt;0.05,D3,"")</f>
        <v>1.97464233239326</v>
      </c>
      <c r="E187" s="3">
        <f t="shared" si="0"/>
        <v>1.9870200104315801</v>
      </c>
      <c r="F187" s="3">
        <f t="shared" si="0"/>
        <v>1.9967340359353101</v>
      </c>
      <c r="G187" s="3">
        <f t="shared" si="0"/>
        <v>2.02889737672947</v>
      </c>
      <c r="H187" s="3">
        <f t="shared" si="0"/>
        <v>2.04341261270066</v>
      </c>
      <c r="I187" s="3">
        <f t="shared" si="0"/>
        <v>2.0357809989723399</v>
      </c>
      <c r="J187" s="3">
        <f t="shared" si="0"/>
        <v>2.0535674974905702</v>
      </c>
      <c r="K187" s="3">
        <f t="shared" si="0"/>
        <v>2.0062188931213201</v>
      </c>
      <c r="L187" s="3">
        <f t="shared" si="0"/>
        <v>2.0009659761979801</v>
      </c>
      <c r="M187" s="3">
        <f t="shared" si="0"/>
        <v>2.0067092260422701</v>
      </c>
      <c r="N187" s="3">
        <f t="shared" si="0"/>
        <v>2.0070425659273101</v>
      </c>
      <c r="O187" s="3">
        <f t="shared" si="0"/>
        <v>1.93017346087348</v>
      </c>
      <c r="P187" s="3">
        <f t="shared" si="0"/>
        <v>1.9360518733174601</v>
      </c>
      <c r="Q187" s="3">
        <f t="shared" si="0"/>
        <v>1.9368822425730701</v>
      </c>
      <c r="R187" s="3">
        <f t="shared" si="0"/>
        <v>1.94285678400046</v>
      </c>
      <c r="S187" s="3">
        <f t="shared" si="0"/>
        <v>2.0011347350787099</v>
      </c>
      <c r="T187" s="3">
        <f t="shared" si="0"/>
        <v>2.00896070836041</v>
      </c>
      <c r="U187" s="3">
        <f t="shared" si="0"/>
        <v>1.9960791876384201</v>
      </c>
      <c r="V187" s="3">
        <f t="shared" si="0"/>
        <v>2.0109847219891099</v>
      </c>
      <c r="W187" s="3">
        <f t="shared" si="0"/>
        <v>1.92288784937261</v>
      </c>
      <c r="X187" s="3">
        <f t="shared" si="0"/>
        <v>1.9240368123704099</v>
      </c>
      <c r="Y187" s="3">
        <f t="shared" si="0"/>
        <v>1.9581963658555199</v>
      </c>
      <c r="Z187" s="3">
        <f t="shared" si="0"/>
        <v>1.9729000007572199</v>
      </c>
      <c r="AA187" s="3">
        <f t="shared" si="0"/>
        <v>1.92857631527639</v>
      </c>
      <c r="AB187" s="3">
        <f t="shared" si="0"/>
        <v>1.94040896030314</v>
      </c>
      <c r="AC187" s="3">
        <f t="shared" si="0"/>
        <v>1.94002669129163</v>
      </c>
      <c r="AD187" s="3">
        <f t="shared" si="0"/>
        <v>1.93947439306837</v>
      </c>
      <c r="AE187" s="3">
        <f t="shared" si="0"/>
        <v>1.9752287193818601</v>
      </c>
      <c r="AF187" s="3">
        <f t="shared" si="0"/>
        <v>1.9755814885816301</v>
      </c>
      <c r="AG187" s="3">
        <f t="shared" si="0"/>
        <v>1.9922818299106999</v>
      </c>
      <c r="AH187" s="3">
        <f t="shared" si="0"/>
        <v>1.9799989979947299</v>
      </c>
      <c r="AI187" s="3">
        <f t="shared" si="0"/>
        <v>1.8564071828902</v>
      </c>
      <c r="AJ187" s="3">
        <f t="shared" si="0"/>
        <v>1.8744174306625501</v>
      </c>
      <c r="AK187" s="3">
        <f t="shared" si="0"/>
        <v>1.8907767244954801</v>
      </c>
      <c r="AL187" s="3">
        <f t="shared" si="0"/>
        <v>1.90420484378119</v>
      </c>
      <c r="AM187" s="3">
        <f t="shared" si="0"/>
        <v>1.9179784127463699</v>
      </c>
      <c r="AN187" s="3">
        <f t="shared" si="0"/>
        <v>1.9416925460585299</v>
      </c>
      <c r="AO187" s="3">
        <f t="shared" si="0"/>
        <v>1.9277392876108601</v>
      </c>
      <c r="AP187" s="3">
        <f t="shared" si="0"/>
        <v>1.93133764815891</v>
      </c>
      <c r="AQ187" s="3">
        <f t="shared" si="0"/>
        <v>1.9396769628280901</v>
      </c>
      <c r="AR187" s="3">
        <f t="shared" si="0"/>
        <v>1.96710790233416</v>
      </c>
      <c r="AS187" s="3">
        <f t="shared" si="0"/>
        <v>1.9704023891223299</v>
      </c>
      <c r="AT187" s="3">
        <f t="shared" si="0"/>
        <v>1.9695924515287799</v>
      </c>
      <c r="AU187" s="3">
        <f t="shared" si="0"/>
        <v>1.7692007159526999</v>
      </c>
      <c r="AV187" s="3">
        <f t="shared" si="0"/>
        <v>1.8298087232417</v>
      </c>
      <c r="AW187" s="3">
        <f t="shared" si="0"/>
        <v>1.8415954623256301</v>
      </c>
      <c r="AX187" s="3">
        <f t="shared" si="0"/>
        <v>1.83189464685936</v>
      </c>
    </row>
    <row r="188" spans="1:50" hidden="1" x14ac:dyDescent="0.25">
      <c r="B188" s="2" t="s">
        <v>52</v>
      </c>
      <c r="C188" s="3" t="str">
        <f t="shared" ref="C188:N203" si="1">IF(C96&lt;0.05,C4,"")</f>
        <v/>
      </c>
      <c r="D188" s="3" t="str">
        <f t="shared" si="1"/>
        <v/>
      </c>
      <c r="E188" s="3" t="str">
        <f t="shared" si="1"/>
        <v/>
      </c>
      <c r="F188" s="3" t="str">
        <f t="shared" si="1"/>
        <v/>
      </c>
      <c r="G188" s="3" t="str">
        <f t="shared" si="1"/>
        <v/>
      </c>
      <c r="H188" s="3" t="str">
        <f t="shared" si="1"/>
        <v/>
      </c>
      <c r="I188" s="3" t="str">
        <f t="shared" si="1"/>
        <v/>
      </c>
      <c r="J188" s="3" t="str">
        <f t="shared" si="1"/>
        <v/>
      </c>
      <c r="K188" s="3" t="str">
        <f t="shared" si="1"/>
        <v/>
      </c>
      <c r="L188" s="3" t="str">
        <f t="shared" si="1"/>
        <v/>
      </c>
      <c r="M188" s="3" t="str">
        <f t="shared" si="1"/>
        <v/>
      </c>
      <c r="N188" s="3" t="str">
        <f t="shared" si="1"/>
        <v/>
      </c>
      <c r="O188" s="3" t="str">
        <f t="shared" si="0"/>
        <v/>
      </c>
      <c r="P188" s="3" t="str">
        <f t="shared" si="0"/>
        <v/>
      </c>
      <c r="Q188" s="3" t="str">
        <f t="shared" si="0"/>
        <v/>
      </c>
      <c r="R188" s="3" t="str">
        <f t="shared" si="0"/>
        <v/>
      </c>
      <c r="S188" s="3" t="str">
        <f t="shared" si="0"/>
        <v/>
      </c>
      <c r="T188" s="3" t="str">
        <f t="shared" si="0"/>
        <v/>
      </c>
      <c r="U188" s="3" t="str">
        <f t="shared" si="0"/>
        <v/>
      </c>
      <c r="V188" s="3" t="str">
        <f t="shared" si="0"/>
        <v/>
      </c>
      <c r="W188" s="3" t="str">
        <f t="shared" si="0"/>
        <v/>
      </c>
      <c r="X188" s="3" t="str">
        <f t="shared" si="0"/>
        <v/>
      </c>
      <c r="Y188" s="3" t="str">
        <f t="shared" si="0"/>
        <v/>
      </c>
      <c r="Z188" s="3" t="str">
        <f t="shared" si="0"/>
        <v/>
      </c>
      <c r="AA188" s="3" t="str">
        <f t="shared" si="0"/>
        <v/>
      </c>
      <c r="AB188" s="3" t="str">
        <f t="shared" si="0"/>
        <v/>
      </c>
      <c r="AC188" s="3" t="str">
        <f t="shared" si="0"/>
        <v/>
      </c>
      <c r="AD188" s="3" t="str">
        <f t="shared" si="0"/>
        <v/>
      </c>
      <c r="AE188" s="3" t="str">
        <f t="shared" si="0"/>
        <v/>
      </c>
      <c r="AF188" s="3" t="str">
        <f t="shared" si="0"/>
        <v/>
      </c>
      <c r="AG188" s="3" t="str">
        <f t="shared" si="0"/>
        <v/>
      </c>
      <c r="AH188" s="3" t="str">
        <f t="shared" si="0"/>
        <v/>
      </c>
      <c r="AI188" s="3">
        <f t="shared" si="0"/>
        <v>1.0090043615748501</v>
      </c>
      <c r="AJ188" s="3" t="str">
        <f t="shared" si="0"/>
        <v/>
      </c>
      <c r="AK188" s="3" t="str">
        <f t="shared" si="0"/>
        <v/>
      </c>
      <c r="AL188" s="3" t="str">
        <f t="shared" si="0"/>
        <v/>
      </c>
      <c r="AM188" s="3" t="str">
        <f t="shared" si="0"/>
        <v/>
      </c>
      <c r="AN188" s="3" t="str">
        <f t="shared" si="0"/>
        <v/>
      </c>
      <c r="AO188" s="3" t="str">
        <f t="shared" si="0"/>
        <v/>
      </c>
      <c r="AP188" s="3" t="str">
        <f t="shared" si="0"/>
        <v/>
      </c>
      <c r="AQ188" s="3" t="str">
        <f t="shared" si="0"/>
        <v/>
      </c>
      <c r="AR188" s="3" t="str">
        <f t="shared" si="0"/>
        <v/>
      </c>
      <c r="AS188" s="3" t="str">
        <f t="shared" si="0"/>
        <v/>
      </c>
      <c r="AT188" s="3" t="str">
        <f t="shared" si="0"/>
        <v/>
      </c>
      <c r="AU188" s="3">
        <f t="shared" si="0"/>
        <v>1.01137898731869</v>
      </c>
      <c r="AV188" s="3">
        <f t="shared" si="0"/>
        <v>1.00949900353802</v>
      </c>
      <c r="AW188" s="3">
        <f t="shared" si="0"/>
        <v>1.0095508266991899</v>
      </c>
      <c r="AX188" s="3">
        <f t="shared" si="0"/>
        <v>1.00918143649002</v>
      </c>
    </row>
    <row r="189" spans="1:50" hidden="1" x14ac:dyDescent="0.25">
      <c r="B189" s="2" t="s">
        <v>53</v>
      </c>
      <c r="C189" s="3" t="str">
        <f t="shared" si="1"/>
        <v/>
      </c>
      <c r="D189" s="3" t="str">
        <f t="shared" si="0"/>
        <v/>
      </c>
      <c r="E189" s="3" t="str">
        <f t="shared" si="0"/>
        <v/>
      </c>
      <c r="F189" s="3" t="str">
        <f t="shared" si="0"/>
        <v/>
      </c>
      <c r="G189" s="3" t="str">
        <f t="shared" si="0"/>
        <v/>
      </c>
      <c r="H189" s="3" t="str">
        <f t="shared" si="0"/>
        <v/>
      </c>
      <c r="I189" s="3" t="str">
        <f t="shared" si="0"/>
        <v/>
      </c>
      <c r="J189" s="3" t="str">
        <f t="shared" si="0"/>
        <v/>
      </c>
      <c r="K189" s="3" t="str">
        <f t="shared" si="0"/>
        <v/>
      </c>
      <c r="L189" s="3" t="str">
        <f t="shared" si="0"/>
        <v/>
      </c>
      <c r="M189" s="3" t="str">
        <f t="shared" si="0"/>
        <v/>
      </c>
      <c r="N189" s="3" t="str">
        <f t="shared" si="0"/>
        <v/>
      </c>
      <c r="O189" s="3" t="str">
        <f t="shared" si="0"/>
        <v/>
      </c>
      <c r="P189" s="3" t="str">
        <f t="shared" si="0"/>
        <v/>
      </c>
      <c r="Q189" s="3" t="str">
        <f t="shared" si="0"/>
        <v/>
      </c>
      <c r="R189" s="3" t="str">
        <f t="shared" si="0"/>
        <v/>
      </c>
      <c r="S189" s="3" t="str">
        <f t="shared" si="0"/>
        <v/>
      </c>
      <c r="T189" s="3" t="str">
        <f t="shared" si="0"/>
        <v/>
      </c>
      <c r="U189" s="3" t="str">
        <f t="shared" si="0"/>
        <v/>
      </c>
      <c r="V189" s="3" t="str">
        <f t="shared" si="0"/>
        <v/>
      </c>
      <c r="W189" s="3" t="str">
        <f t="shared" si="0"/>
        <v/>
      </c>
      <c r="X189" s="3" t="str">
        <f t="shared" si="0"/>
        <v/>
      </c>
      <c r="Y189" s="3" t="str">
        <f t="shared" si="0"/>
        <v/>
      </c>
      <c r="Z189" s="3" t="str">
        <f t="shared" si="0"/>
        <v/>
      </c>
      <c r="AA189" s="3" t="str">
        <f t="shared" si="0"/>
        <v/>
      </c>
      <c r="AB189" s="3" t="str">
        <f t="shared" si="0"/>
        <v/>
      </c>
      <c r="AC189" s="3" t="str">
        <f t="shared" si="0"/>
        <v/>
      </c>
      <c r="AD189" s="3" t="str">
        <f t="shared" si="0"/>
        <v/>
      </c>
      <c r="AE189" s="3" t="str">
        <f t="shared" si="0"/>
        <v/>
      </c>
      <c r="AF189" s="3" t="str">
        <f t="shared" si="0"/>
        <v/>
      </c>
      <c r="AG189" s="3" t="str">
        <f t="shared" si="0"/>
        <v/>
      </c>
      <c r="AH189" s="3" t="str">
        <f t="shared" si="0"/>
        <v/>
      </c>
      <c r="AI189" s="3" t="str">
        <f t="shared" si="0"/>
        <v/>
      </c>
      <c r="AJ189" s="3" t="str">
        <f t="shared" si="0"/>
        <v/>
      </c>
      <c r="AK189" s="3" t="str">
        <f t="shared" si="0"/>
        <v/>
      </c>
      <c r="AL189" s="3" t="str">
        <f t="shared" si="0"/>
        <v/>
      </c>
      <c r="AM189" s="3" t="str">
        <f t="shared" si="0"/>
        <v/>
      </c>
      <c r="AN189" s="3" t="str">
        <f t="shared" si="0"/>
        <v/>
      </c>
      <c r="AO189" s="3" t="str">
        <f t="shared" si="0"/>
        <v/>
      </c>
      <c r="AP189" s="3" t="str">
        <f t="shared" si="0"/>
        <v/>
      </c>
      <c r="AQ189" s="3" t="str">
        <f t="shared" si="0"/>
        <v/>
      </c>
      <c r="AR189" s="3" t="str">
        <f t="shared" si="0"/>
        <v/>
      </c>
      <c r="AS189" s="3" t="str">
        <f t="shared" si="0"/>
        <v/>
      </c>
      <c r="AT189" s="3" t="str">
        <f t="shared" si="0"/>
        <v/>
      </c>
      <c r="AU189" s="3" t="str">
        <f t="shared" si="0"/>
        <v/>
      </c>
      <c r="AV189" s="3" t="str">
        <f t="shared" si="0"/>
        <v/>
      </c>
      <c r="AW189" s="3" t="str">
        <f t="shared" si="0"/>
        <v/>
      </c>
      <c r="AX189" s="3" t="str">
        <f t="shared" si="0"/>
        <v/>
      </c>
    </row>
    <row r="190" spans="1:50" hidden="1" x14ac:dyDescent="0.25">
      <c r="A190" s="1" t="s">
        <v>55</v>
      </c>
      <c r="B190" s="2" t="s">
        <v>51</v>
      </c>
      <c r="C190" s="3">
        <f t="shared" si="1"/>
        <v>1.30572793052368</v>
      </c>
      <c r="D190" s="3">
        <f t="shared" si="0"/>
        <v>1.6756053726617199</v>
      </c>
      <c r="E190" s="3">
        <f t="shared" si="0"/>
        <v>2.00815706931383</v>
      </c>
      <c r="F190" s="3">
        <f t="shared" si="0"/>
        <v>2.3906073629813598</v>
      </c>
      <c r="G190" s="3">
        <f t="shared" si="0"/>
        <v>1.42105193442738</v>
      </c>
      <c r="H190" s="3">
        <f t="shared" si="0"/>
        <v>1.8156998954519299</v>
      </c>
      <c r="I190" s="3">
        <f t="shared" si="0"/>
        <v>2.1799525487468401</v>
      </c>
      <c r="J190" s="3">
        <f t="shared" si="0"/>
        <v>2.7108942330728998</v>
      </c>
      <c r="K190" s="3">
        <f t="shared" si="0"/>
        <v>1.21775275106905</v>
      </c>
      <c r="L190" s="3">
        <f t="shared" si="0"/>
        <v>1.6362529819818501</v>
      </c>
      <c r="M190" s="3">
        <f t="shared" si="0"/>
        <v>2.1012742893635399</v>
      </c>
      <c r="N190" s="3">
        <f t="shared" si="0"/>
        <v>2.5946985699107201</v>
      </c>
      <c r="O190" s="3">
        <f t="shared" si="0"/>
        <v>1.2978440487731</v>
      </c>
      <c r="P190" s="3">
        <f t="shared" si="0"/>
        <v>1.65441693767669</v>
      </c>
      <c r="Q190" s="3">
        <f t="shared" si="0"/>
        <v>1.9838839274026201</v>
      </c>
      <c r="R190" s="3">
        <f t="shared" si="0"/>
        <v>2.42072967633595</v>
      </c>
      <c r="S190" s="3">
        <f t="shared" si="0"/>
        <v>1.3826532728402401</v>
      </c>
      <c r="T190" s="3">
        <f t="shared" si="0"/>
        <v>1.7812155146235999</v>
      </c>
      <c r="U190" s="3">
        <f t="shared" si="0"/>
        <v>2.1223420021044102</v>
      </c>
      <c r="V190" s="3">
        <f t="shared" si="0"/>
        <v>2.6582206740076302</v>
      </c>
      <c r="W190" s="3">
        <f t="shared" si="0"/>
        <v>1.20810832148762</v>
      </c>
      <c r="X190" s="3">
        <f t="shared" si="0"/>
        <v>1.6214608820627201</v>
      </c>
      <c r="Y190" s="3">
        <f t="shared" si="0"/>
        <v>2.0937994223613501</v>
      </c>
      <c r="Z190" s="3">
        <f t="shared" si="0"/>
        <v>2.6967008538256798</v>
      </c>
      <c r="AA190" s="3">
        <f t="shared" si="0"/>
        <v>1.25966703289858</v>
      </c>
      <c r="AB190" s="3">
        <f t="shared" si="0"/>
        <v>1.6107559532289999</v>
      </c>
      <c r="AC190" s="3">
        <f t="shared" si="0"/>
        <v>1.9839827517317401</v>
      </c>
      <c r="AD190" s="3">
        <f t="shared" si="0"/>
        <v>2.4354613843999302</v>
      </c>
      <c r="AE190" s="3">
        <f t="shared" si="0"/>
        <v>1.3431132263041401</v>
      </c>
      <c r="AF190" s="3">
        <f t="shared" si="0"/>
        <v>1.74013578351831</v>
      </c>
      <c r="AG190" s="3">
        <f t="shared" si="0"/>
        <v>2.1139639365680098</v>
      </c>
      <c r="AH190" s="3">
        <f t="shared" si="0"/>
        <v>2.7698748450614001</v>
      </c>
      <c r="AI190" s="3">
        <f t="shared" si="0"/>
        <v>1.19893100600255</v>
      </c>
      <c r="AJ190" s="3">
        <f t="shared" si="0"/>
        <v>1.6012845903462301</v>
      </c>
      <c r="AK190" s="3">
        <f t="shared" si="0"/>
        <v>2.1051012821037798</v>
      </c>
      <c r="AL190" s="3">
        <f t="shared" si="0"/>
        <v>2.7083421061854298</v>
      </c>
      <c r="AM190" s="3">
        <f t="shared" si="0"/>
        <v>1.2405783958662799</v>
      </c>
      <c r="AN190" s="3">
        <f t="shared" si="0"/>
        <v>1.58152242615509</v>
      </c>
      <c r="AO190" s="3">
        <f t="shared" si="0"/>
        <v>1.9496504301412401</v>
      </c>
      <c r="AP190" s="3">
        <f t="shared" si="0"/>
        <v>2.3943273803766898</v>
      </c>
      <c r="AQ190" s="3">
        <f t="shared" si="0"/>
        <v>1.3056936593483901</v>
      </c>
      <c r="AR190" s="3">
        <f t="shared" si="0"/>
        <v>1.7044881337018101</v>
      </c>
      <c r="AS190" s="3">
        <f t="shared" si="0"/>
        <v>2.0438261114931202</v>
      </c>
      <c r="AT190" s="3">
        <f t="shared" si="0"/>
        <v>2.6580039070051602</v>
      </c>
      <c r="AU190" s="3">
        <f t="shared" si="0"/>
        <v>1.19651750697699</v>
      </c>
      <c r="AV190" s="3">
        <f t="shared" si="0"/>
        <v>1.5798665164574499</v>
      </c>
      <c r="AW190" s="3">
        <f t="shared" si="0"/>
        <v>2.0591431009597301</v>
      </c>
      <c r="AX190" s="3">
        <f t="shared" si="0"/>
        <v>2.6483948807063902</v>
      </c>
    </row>
    <row r="191" spans="1:50" hidden="1" x14ac:dyDescent="0.25">
      <c r="B191" s="2" t="s">
        <v>52</v>
      </c>
      <c r="C191" s="3" t="str">
        <f t="shared" si="1"/>
        <v/>
      </c>
      <c r="D191" s="3" t="str">
        <f t="shared" si="0"/>
        <v/>
      </c>
      <c r="E191" s="3" t="str">
        <f t="shared" si="0"/>
        <v/>
      </c>
      <c r="F191" s="3" t="str">
        <f t="shared" si="0"/>
        <v/>
      </c>
      <c r="G191" s="3" t="str">
        <f t="shared" si="0"/>
        <v/>
      </c>
      <c r="H191" s="3" t="str">
        <f t="shared" si="0"/>
        <v/>
      </c>
      <c r="I191" s="3" t="str">
        <f t="shared" si="0"/>
        <v/>
      </c>
      <c r="J191" s="3" t="str">
        <f t="shared" si="0"/>
        <v/>
      </c>
      <c r="K191" s="3" t="str">
        <f t="shared" si="0"/>
        <v/>
      </c>
      <c r="L191" s="3" t="str">
        <f t="shared" si="0"/>
        <v/>
      </c>
      <c r="M191" s="3" t="str">
        <f t="shared" si="0"/>
        <v/>
      </c>
      <c r="N191" s="3" t="str">
        <f t="shared" si="0"/>
        <v/>
      </c>
      <c r="O191" s="3">
        <f t="shared" si="0"/>
        <v>1.00759686565702</v>
      </c>
      <c r="P191" s="3">
        <f t="shared" si="0"/>
        <v>1.0049333448606601</v>
      </c>
      <c r="Q191" s="3">
        <f t="shared" si="0"/>
        <v>1.00458921430242</v>
      </c>
      <c r="R191" s="3">
        <f t="shared" ref="R191:AX191" si="2">IF(R99&lt;0.05,R7,"")</f>
        <v>1.0055473389660701</v>
      </c>
      <c r="S191" s="3">
        <f t="shared" si="2"/>
        <v>1.0058000448937301</v>
      </c>
      <c r="T191" s="3" t="str">
        <f t="shared" si="2"/>
        <v/>
      </c>
      <c r="U191" s="3" t="str">
        <f t="shared" si="2"/>
        <v/>
      </c>
      <c r="V191" s="3">
        <f t="shared" si="2"/>
        <v>1.0047916084147499</v>
      </c>
      <c r="W191" s="3">
        <f t="shared" si="2"/>
        <v>1.0073241942128901</v>
      </c>
      <c r="X191" s="3">
        <f t="shared" si="2"/>
        <v>1.0053671492210401</v>
      </c>
      <c r="Y191" s="3">
        <f t="shared" si="2"/>
        <v>1.0065234018142</v>
      </c>
      <c r="Z191" s="3">
        <f t="shared" si="2"/>
        <v>1.0066908049644001</v>
      </c>
      <c r="AA191" s="3">
        <f t="shared" si="2"/>
        <v>1.0098183046933</v>
      </c>
      <c r="AB191" s="3">
        <f t="shared" si="2"/>
        <v>1.00705118601299</v>
      </c>
      <c r="AC191" s="3">
        <f t="shared" si="2"/>
        <v>1.00711711122601</v>
      </c>
      <c r="AD191" s="3">
        <f t="shared" si="2"/>
        <v>1.00648868175593</v>
      </c>
      <c r="AE191" s="3">
        <f t="shared" si="2"/>
        <v>1.0081842591277801</v>
      </c>
      <c r="AF191" s="3">
        <f t="shared" si="2"/>
        <v>1.00591022516568</v>
      </c>
      <c r="AG191" s="3">
        <f t="shared" si="2"/>
        <v>1.00577434194199</v>
      </c>
      <c r="AH191" s="3">
        <f t="shared" si="2"/>
        <v>1.0052683791133801</v>
      </c>
      <c r="AI191" s="3">
        <f t="shared" si="2"/>
        <v>1.0081403020226101</v>
      </c>
      <c r="AJ191" s="3">
        <f t="shared" si="2"/>
        <v>1.00681532040012</v>
      </c>
      <c r="AK191" s="3">
        <f t="shared" si="2"/>
        <v>1.0081531181827399</v>
      </c>
      <c r="AL191" s="3">
        <f t="shared" si="2"/>
        <v>1.00869970307197</v>
      </c>
      <c r="AM191" s="3">
        <f t="shared" si="2"/>
        <v>1.0111047167717899</v>
      </c>
      <c r="AN191" s="3">
        <f t="shared" si="2"/>
        <v>1.0081583568869901</v>
      </c>
      <c r="AO191" s="3">
        <f t="shared" si="2"/>
        <v>1.00857074457009</v>
      </c>
      <c r="AP191" s="3">
        <f t="shared" si="2"/>
        <v>1.0079270809843199</v>
      </c>
      <c r="AQ191" s="3">
        <f t="shared" si="2"/>
        <v>1.01015499219104</v>
      </c>
      <c r="AR191" s="3">
        <f t="shared" si="2"/>
        <v>1.0073050503290999</v>
      </c>
      <c r="AS191" s="3">
        <f t="shared" si="2"/>
        <v>1.0082601748824001</v>
      </c>
      <c r="AT191" s="3">
        <f t="shared" si="2"/>
        <v>1.00772373856885</v>
      </c>
      <c r="AU191" s="3">
        <f t="shared" si="2"/>
        <v>1.00834775911147</v>
      </c>
      <c r="AV191" s="3">
        <f t="shared" si="2"/>
        <v>1.0075608389522299</v>
      </c>
      <c r="AW191" s="3">
        <f t="shared" si="2"/>
        <v>1.0097268129273</v>
      </c>
      <c r="AX191" s="3">
        <f t="shared" si="2"/>
        <v>1.0103420809838799</v>
      </c>
    </row>
    <row r="192" spans="1:50" hidden="1" x14ac:dyDescent="0.25">
      <c r="B192" s="2" t="s">
        <v>53</v>
      </c>
      <c r="C192" s="3" t="str">
        <f t="shared" si="1"/>
        <v/>
      </c>
      <c r="D192" s="3" t="str">
        <f t="shared" si="1"/>
        <v/>
      </c>
      <c r="E192" s="3" t="str">
        <f t="shared" si="1"/>
        <v/>
      </c>
      <c r="F192" s="3" t="str">
        <f t="shared" si="1"/>
        <v/>
      </c>
      <c r="G192" s="3" t="str">
        <f t="shared" si="1"/>
        <v/>
      </c>
      <c r="H192" s="3" t="str">
        <f t="shared" si="1"/>
        <v/>
      </c>
      <c r="I192" s="3" t="str">
        <f t="shared" si="1"/>
        <v/>
      </c>
      <c r="J192" s="3" t="str">
        <f t="shared" si="1"/>
        <v/>
      </c>
      <c r="K192" s="3" t="str">
        <f t="shared" si="1"/>
        <v/>
      </c>
      <c r="L192" s="3" t="str">
        <f t="shared" si="1"/>
        <v/>
      </c>
      <c r="M192" s="3" t="str">
        <f t="shared" si="1"/>
        <v/>
      </c>
      <c r="N192" s="3" t="str">
        <f t="shared" si="1"/>
        <v/>
      </c>
      <c r="O192" s="3" t="str">
        <f t="shared" ref="O192:AX197" si="3">IF(O100&lt;0.05,O8,"")</f>
        <v/>
      </c>
      <c r="P192" s="3" t="str">
        <f t="shared" si="3"/>
        <v/>
      </c>
      <c r="Q192" s="3" t="str">
        <f t="shared" si="3"/>
        <v/>
      </c>
      <c r="R192" s="3" t="str">
        <f t="shared" si="3"/>
        <v/>
      </c>
      <c r="S192" s="3" t="str">
        <f t="shared" si="3"/>
        <v/>
      </c>
      <c r="T192" s="3" t="str">
        <f t="shared" si="3"/>
        <v/>
      </c>
      <c r="U192" s="3" t="str">
        <f t="shared" si="3"/>
        <v/>
      </c>
      <c r="V192" s="3" t="str">
        <f t="shared" si="3"/>
        <v/>
      </c>
      <c r="W192" s="3" t="str">
        <f t="shared" si="3"/>
        <v/>
      </c>
      <c r="X192" s="3" t="str">
        <f t="shared" si="3"/>
        <v/>
      </c>
      <c r="Y192" s="3" t="str">
        <f t="shared" si="3"/>
        <v/>
      </c>
      <c r="Z192" s="3" t="str">
        <f t="shared" si="3"/>
        <v/>
      </c>
      <c r="AA192" s="3" t="str">
        <f t="shared" si="3"/>
        <v/>
      </c>
      <c r="AB192" s="3" t="str">
        <f t="shared" si="3"/>
        <v/>
      </c>
      <c r="AC192" s="3" t="str">
        <f t="shared" si="3"/>
        <v/>
      </c>
      <c r="AD192" s="3" t="str">
        <f t="shared" si="3"/>
        <v/>
      </c>
      <c r="AE192" s="3" t="str">
        <f t="shared" si="3"/>
        <v/>
      </c>
      <c r="AF192" s="3" t="str">
        <f t="shared" si="3"/>
        <v/>
      </c>
      <c r="AG192" s="3" t="str">
        <f t="shared" si="3"/>
        <v/>
      </c>
      <c r="AH192" s="3" t="str">
        <f t="shared" si="3"/>
        <v/>
      </c>
      <c r="AI192" s="3" t="str">
        <f t="shared" si="3"/>
        <v/>
      </c>
      <c r="AJ192" s="3" t="str">
        <f t="shared" si="3"/>
        <v/>
      </c>
      <c r="AK192" s="3" t="str">
        <f t="shared" si="3"/>
        <v/>
      </c>
      <c r="AL192" s="3" t="str">
        <f t="shared" si="3"/>
        <v/>
      </c>
      <c r="AM192" s="3" t="str">
        <f t="shared" si="3"/>
        <v/>
      </c>
      <c r="AN192" s="3" t="str">
        <f t="shared" si="3"/>
        <v/>
      </c>
      <c r="AO192" s="3" t="str">
        <f t="shared" si="3"/>
        <v/>
      </c>
      <c r="AP192" s="3" t="str">
        <f t="shared" si="3"/>
        <v/>
      </c>
      <c r="AQ192" s="3" t="str">
        <f t="shared" si="3"/>
        <v/>
      </c>
      <c r="AR192" s="3" t="str">
        <f t="shared" si="3"/>
        <v/>
      </c>
      <c r="AS192" s="3" t="str">
        <f t="shared" si="3"/>
        <v/>
      </c>
      <c r="AT192" s="3" t="str">
        <f t="shared" si="3"/>
        <v/>
      </c>
      <c r="AU192" s="3" t="str">
        <f t="shared" si="3"/>
        <v/>
      </c>
      <c r="AV192" s="3" t="str">
        <f t="shared" si="3"/>
        <v/>
      </c>
      <c r="AW192" s="3" t="str">
        <f t="shared" si="3"/>
        <v/>
      </c>
      <c r="AX192" s="3" t="str">
        <f t="shared" si="3"/>
        <v/>
      </c>
    </row>
    <row r="193" spans="1:50" hidden="1" x14ac:dyDescent="0.25">
      <c r="A193" s="1" t="s">
        <v>56</v>
      </c>
      <c r="B193" s="2" t="s">
        <v>51</v>
      </c>
      <c r="C193" s="3" t="str">
        <f t="shared" si="1"/>
        <v/>
      </c>
      <c r="D193" s="3" t="str">
        <f t="shared" si="1"/>
        <v/>
      </c>
      <c r="E193" s="3" t="str">
        <f t="shared" si="1"/>
        <v/>
      </c>
      <c r="F193" s="3" t="str">
        <f t="shared" si="1"/>
        <v/>
      </c>
      <c r="G193" s="3" t="str">
        <f t="shared" si="1"/>
        <v/>
      </c>
      <c r="H193" s="3" t="str">
        <f t="shared" si="1"/>
        <v/>
      </c>
      <c r="I193" s="3" t="str">
        <f t="shared" si="1"/>
        <v/>
      </c>
      <c r="J193" s="3" t="str">
        <f t="shared" si="1"/>
        <v/>
      </c>
      <c r="K193" s="3" t="str">
        <f t="shared" si="1"/>
        <v/>
      </c>
      <c r="L193" s="3" t="str">
        <f t="shared" si="1"/>
        <v/>
      </c>
      <c r="M193" s="3" t="str">
        <f t="shared" si="1"/>
        <v/>
      </c>
      <c r="N193" s="3" t="str">
        <f t="shared" si="1"/>
        <v/>
      </c>
      <c r="O193" s="3" t="str">
        <f t="shared" si="3"/>
        <v/>
      </c>
      <c r="P193" s="3" t="str">
        <f t="shared" si="3"/>
        <v/>
      </c>
      <c r="Q193" s="3" t="str">
        <f t="shared" si="3"/>
        <v/>
      </c>
      <c r="R193" s="3" t="str">
        <f t="shared" si="3"/>
        <v/>
      </c>
      <c r="S193" s="3" t="str">
        <f t="shared" si="3"/>
        <v/>
      </c>
      <c r="T193" s="3" t="str">
        <f t="shared" si="3"/>
        <v/>
      </c>
      <c r="U193" s="3" t="str">
        <f t="shared" si="3"/>
        <v/>
      </c>
      <c r="V193" s="3" t="str">
        <f t="shared" si="3"/>
        <v/>
      </c>
      <c r="W193" s="3" t="str">
        <f t="shared" si="3"/>
        <v/>
      </c>
      <c r="X193" s="3" t="str">
        <f t="shared" si="3"/>
        <v/>
      </c>
      <c r="Y193" s="3" t="str">
        <f t="shared" si="3"/>
        <v/>
      </c>
      <c r="Z193" s="3" t="str">
        <f t="shared" si="3"/>
        <v/>
      </c>
      <c r="AA193" s="3" t="str">
        <f t="shared" si="3"/>
        <v/>
      </c>
      <c r="AB193" s="3" t="str">
        <f t="shared" si="3"/>
        <v/>
      </c>
      <c r="AC193" s="3" t="str">
        <f t="shared" si="3"/>
        <v/>
      </c>
      <c r="AD193" s="3" t="str">
        <f t="shared" si="3"/>
        <v/>
      </c>
      <c r="AE193" s="3" t="str">
        <f t="shared" si="3"/>
        <v/>
      </c>
      <c r="AF193" s="3" t="str">
        <f t="shared" si="3"/>
        <v/>
      </c>
      <c r="AG193" s="3" t="str">
        <f t="shared" si="3"/>
        <v/>
      </c>
      <c r="AH193" s="3" t="str">
        <f t="shared" si="3"/>
        <v/>
      </c>
      <c r="AI193" s="3" t="str">
        <f t="shared" si="3"/>
        <v/>
      </c>
      <c r="AJ193" s="3" t="str">
        <f t="shared" si="3"/>
        <v/>
      </c>
      <c r="AK193" s="3" t="str">
        <f t="shared" si="3"/>
        <v/>
      </c>
      <c r="AL193" s="3" t="str">
        <f t="shared" si="3"/>
        <v/>
      </c>
      <c r="AM193" s="3" t="str">
        <f t="shared" si="3"/>
        <v/>
      </c>
      <c r="AN193" s="3" t="str">
        <f t="shared" si="3"/>
        <v/>
      </c>
      <c r="AO193" s="3" t="str">
        <f t="shared" si="3"/>
        <v/>
      </c>
      <c r="AP193" s="3" t="str">
        <f t="shared" si="3"/>
        <v/>
      </c>
      <c r="AQ193" s="3" t="str">
        <f t="shared" si="3"/>
        <v/>
      </c>
      <c r="AR193" s="3" t="str">
        <f t="shared" si="3"/>
        <v/>
      </c>
      <c r="AS193" s="3" t="str">
        <f t="shared" si="3"/>
        <v/>
      </c>
      <c r="AT193" s="3" t="str">
        <f t="shared" si="3"/>
        <v/>
      </c>
      <c r="AU193" s="3" t="str">
        <f t="shared" si="3"/>
        <v/>
      </c>
      <c r="AV193" s="3" t="str">
        <f t="shared" si="3"/>
        <v/>
      </c>
      <c r="AW193" s="3" t="str">
        <f t="shared" si="3"/>
        <v/>
      </c>
      <c r="AX193" s="3" t="str">
        <f t="shared" si="3"/>
        <v/>
      </c>
    </row>
    <row r="194" spans="1:50" hidden="1" x14ac:dyDescent="0.25">
      <c r="B194" s="2" t="s">
        <v>52</v>
      </c>
      <c r="C194" s="3" t="str">
        <f t="shared" si="1"/>
        <v/>
      </c>
      <c r="D194" s="3" t="str">
        <f t="shared" si="1"/>
        <v/>
      </c>
      <c r="E194" s="3" t="str">
        <f t="shared" si="1"/>
        <v/>
      </c>
      <c r="F194" s="3" t="str">
        <f t="shared" si="1"/>
        <v/>
      </c>
      <c r="G194" s="3" t="str">
        <f t="shared" si="1"/>
        <v/>
      </c>
      <c r="H194" s="3" t="str">
        <f t="shared" si="1"/>
        <v/>
      </c>
      <c r="I194" s="3" t="str">
        <f t="shared" si="1"/>
        <v/>
      </c>
      <c r="J194" s="3" t="str">
        <f t="shared" si="1"/>
        <v/>
      </c>
      <c r="K194" s="3" t="str">
        <f t="shared" si="1"/>
        <v/>
      </c>
      <c r="L194" s="3" t="str">
        <f t="shared" si="1"/>
        <v/>
      </c>
      <c r="M194" s="3" t="str">
        <f t="shared" si="1"/>
        <v/>
      </c>
      <c r="N194" s="3" t="str">
        <f t="shared" si="1"/>
        <v/>
      </c>
      <c r="O194" s="3" t="str">
        <f t="shared" si="3"/>
        <v/>
      </c>
      <c r="P194" s="3" t="str">
        <f t="shared" si="3"/>
        <v/>
      </c>
      <c r="Q194" s="3" t="str">
        <f t="shared" si="3"/>
        <v/>
      </c>
      <c r="R194" s="3" t="str">
        <f t="shared" si="3"/>
        <v/>
      </c>
      <c r="S194" s="3" t="str">
        <f t="shared" si="3"/>
        <v/>
      </c>
      <c r="T194" s="3" t="str">
        <f t="shared" si="3"/>
        <v/>
      </c>
      <c r="U194" s="3" t="str">
        <f t="shared" si="3"/>
        <v/>
      </c>
      <c r="V194" s="3" t="str">
        <f t="shared" si="3"/>
        <v/>
      </c>
      <c r="W194" s="3" t="str">
        <f t="shared" si="3"/>
        <v/>
      </c>
      <c r="X194" s="3" t="str">
        <f t="shared" si="3"/>
        <v/>
      </c>
      <c r="Y194" s="3" t="str">
        <f t="shared" si="3"/>
        <v/>
      </c>
      <c r="Z194" s="3" t="str">
        <f t="shared" si="3"/>
        <v/>
      </c>
      <c r="AA194" s="3" t="str">
        <f t="shared" si="3"/>
        <v/>
      </c>
      <c r="AB194" s="3" t="str">
        <f t="shared" si="3"/>
        <v/>
      </c>
      <c r="AC194" s="3" t="str">
        <f t="shared" si="3"/>
        <v/>
      </c>
      <c r="AD194" s="3" t="str">
        <f t="shared" si="3"/>
        <v/>
      </c>
      <c r="AE194" s="3" t="str">
        <f t="shared" si="3"/>
        <v/>
      </c>
      <c r="AF194" s="3" t="str">
        <f t="shared" si="3"/>
        <v/>
      </c>
      <c r="AG194" s="3" t="str">
        <f t="shared" si="3"/>
        <v/>
      </c>
      <c r="AH194" s="3" t="str">
        <f t="shared" si="3"/>
        <v/>
      </c>
      <c r="AI194" s="3" t="str">
        <f t="shared" si="3"/>
        <v/>
      </c>
      <c r="AJ194" s="3" t="str">
        <f t="shared" si="3"/>
        <v/>
      </c>
      <c r="AK194" s="3" t="str">
        <f t="shared" si="3"/>
        <v/>
      </c>
      <c r="AL194" s="3" t="str">
        <f t="shared" si="3"/>
        <v/>
      </c>
      <c r="AM194" s="3" t="str">
        <f t="shared" si="3"/>
        <v/>
      </c>
      <c r="AN194" s="3" t="str">
        <f t="shared" si="3"/>
        <v/>
      </c>
      <c r="AO194" s="3" t="str">
        <f t="shared" si="3"/>
        <v/>
      </c>
      <c r="AP194" s="3" t="str">
        <f t="shared" si="3"/>
        <v/>
      </c>
      <c r="AQ194" s="3" t="str">
        <f t="shared" si="3"/>
        <v/>
      </c>
      <c r="AR194" s="3" t="str">
        <f t="shared" si="3"/>
        <v/>
      </c>
      <c r="AS194" s="3" t="str">
        <f t="shared" si="3"/>
        <v/>
      </c>
      <c r="AT194" s="3" t="str">
        <f t="shared" si="3"/>
        <v/>
      </c>
      <c r="AU194" s="3" t="str">
        <f t="shared" si="3"/>
        <v/>
      </c>
      <c r="AV194" s="3" t="str">
        <f t="shared" si="3"/>
        <v/>
      </c>
      <c r="AW194" s="3" t="str">
        <f t="shared" si="3"/>
        <v/>
      </c>
      <c r="AX194" s="3" t="str">
        <f t="shared" si="3"/>
        <v/>
      </c>
    </row>
    <row r="195" spans="1:50" hidden="1" x14ac:dyDescent="0.25">
      <c r="B195" s="2" t="s">
        <v>53</v>
      </c>
      <c r="C195" s="3" t="str">
        <f t="shared" si="1"/>
        <v/>
      </c>
      <c r="D195" s="3" t="str">
        <f t="shared" si="1"/>
        <v/>
      </c>
      <c r="E195" s="3" t="str">
        <f t="shared" si="1"/>
        <v/>
      </c>
      <c r="F195" s="3" t="str">
        <f t="shared" si="1"/>
        <v/>
      </c>
      <c r="G195" s="3" t="str">
        <f t="shared" si="1"/>
        <v/>
      </c>
      <c r="H195" s="3" t="str">
        <f t="shared" si="1"/>
        <v/>
      </c>
      <c r="I195" s="3" t="str">
        <f t="shared" si="1"/>
        <v/>
      </c>
      <c r="J195" s="3" t="str">
        <f t="shared" si="1"/>
        <v/>
      </c>
      <c r="K195" s="3" t="str">
        <f t="shared" si="1"/>
        <v/>
      </c>
      <c r="L195" s="3" t="str">
        <f t="shared" si="1"/>
        <v/>
      </c>
      <c r="M195" s="3" t="str">
        <f t="shared" si="1"/>
        <v/>
      </c>
      <c r="N195" s="3" t="str">
        <f t="shared" si="1"/>
        <v/>
      </c>
      <c r="O195" s="3" t="str">
        <f t="shared" si="3"/>
        <v/>
      </c>
      <c r="P195" s="3" t="str">
        <f t="shared" si="3"/>
        <v/>
      </c>
      <c r="Q195" s="3" t="str">
        <f t="shared" si="3"/>
        <v/>
      </c>
      <c r="R195" s="3" t="str">
        <f t="shared" si="3"/>
        <v/>
      </c>
      <c r="S195" s="3" t="str">
        <f t="shared" si="3"/>
        <v/>
      </c>
      <c r="T195" s="3" t="str">
        <f t="shared" si="3"/>
        <v/>
      </c>
      <c r="U195" s="3" t="str">
        <f t="shared" si="3"/>
        <v/>
      </c>
      <c r="V195" s="3" t="str">
        <f t="shared" si="3"/>
        <v/>
      </c>
      <c r="W195" s="3" t="str">
        <f t="shared" si="3"/>
        <v/>
      </c>
      <c r="X195" s="3" t="str">
        <f t="shared" si="3"/>
        <v/>
      </c>
      <c r="Y195" s="3" t="str">
        <f t="shared" si="3"/>
        <v/>
      </c>
      <c r="Z195" s="3" t="str">
        <f t="shared" si="3"/>
        <v/>
      </c>
      <c r="AA195" s="3" t="str">
        <f t="shared" si="3"/>
        <v/>
      </c>
      <c r="AB195" s="3" t="str">
        <f t="shared" si="3"/>
        <v/>
      </c>
      <c r="AC195" s="3" t="str">
        <f t="shared" si="3"/>
        <v/>
      </c>
      <c r="AD195" s="3" t="str">
        <f t="shared" si="3"/>
        <v/>
      </c>
      <c r="AE195" s="3" t="str">
        <f t="shared" si="3"/>
        <v/>
      </c>
      <c r="AF195" s="3" t="str">
        <f t="shared" si="3"/>
        <v/>
      </c>
      <c r="AG195" s="3" t="str">
        <f t="shared" si="3"/>
        <v/>
      </c>
      <c r="AH195" s="3" t="str">
        <f t="shared" si="3"/>
        <v/>
      </c>
      <c r="AI195" s="3" t="str">
        <f t="shared" si="3"/>
        <v/>
      </c>
      <c r="AJ195" s="3" t="str">
        <f t="shared" si="3"/>
        <v/>
      </c>
      <c r="AK195" s="3" t="str">
        <f t="shared" si="3"/>
        <v/>
      </c>
      <c r="AL195" s="3" t="str">
        <f t="shared" si="3"/>
        <v/>
      </c>
      <c r="AM195" s="3" t="str">
        <f t="shared" si="3"/>
        <v/>
      </c>
      <c r="AN195" s="3" t="str">
        <f t="shared" si="3"/>
        <v/>
      </c>
      <c r="AO195" s="3" t="str">
        <f t="shared" si="3"/>
        <v/>
      </c>
      <c r="AP195" s="3" t="str">
        <f t="shared" si="3"/>
        <v/>
      </c>
      <c r="AQ195" s="3" t="str">
        <f t="shared" si="3"/>
        <v/>
      </c>
      <c r="AR195" s="3" t="str">
        <f t="shared" si="3"/>
        <v/>
      </c>
      <c r="AS195" s="3" t="str">
        <f t="shared" si="3"/>
        <v/>
      </c>
      <c r="AT195" s="3" t="str">
        <f t="shared" si="3"/>
        <v/>
      </c>
      <c r="AU195" s="3" t="str">
        <f t="shared" si="3"/>
        <v/>
      </c>
      <c r="AV195" s="3" t="str">
        <f t="shared" si="3"/>
        <v/>
      </c>
      <c r="AW195" s="3" t="str">
        <f t="shared" si="3"/>
        <v/>
      </c>
      <c r="AX195" s="3" t="str">
        <f t="shared" si="3"/>
        <v/>
      </c>
    </row>
    <row r="196" spans="1:50" hidden="1" x14ac:dyDescent="0.25">
      <c r="A196" s="1" t="s">
        <v>57</v>
      </c>
      <c r="B196" s="2" t="s">
        <v>51</v>
      </c>
      <c r="C196" s="3" t="str">
        <f t="shared" si="1"/>
        <v/>
      </c>
      <c r="D196" s="3" t="str">
        <f t="shared" si="1"/>
        <v/>
      </c>
      <c r="E196" s="3" t="str">
        <f t="shared" si="1"/>
        <v/>
      </c>
      <c r="F196" s="3" t="str">
        <f t="shared" si="1"/>
        <v/>
      </c>
      <c r="G196" s="3" t="str">
        <f t="shared" si="1"/>
        <v/>
      </c>
      <c r="H196" s="3" t="str">
        <f t="shared" si="1"/>
        <v/>
      </c>
      <c r="I196" s="3" t="str">
        <f t="shared" si="1"/>
        <v/>
      </c>
      <c r="J196" s="3" t="str">
        <f t="shared" si="1"/>
        <v/>
      </c>
      <c r="K196" s="3" t="str">
        <f t="shared" si="1"/>
        <v/>
      </c>
      <c r="L196" s="3" t="str">
        <f t="shared" si="1"/>
        <v/>
      </c>
      <c r="M196" s="3" t="str">
        <f t="shared" si="1"/>
        <v/>
      </c>
      <c r="N196" s="3" t="str">
        <f t="shared" si="1"/>
        <v/>
      </c>
      <c r="O196" s="3" t="str">
        <f t="shared" si="3"/>
        <v/>
      </c>
      <c r="P196" s="3" t="str">
        <f t="shared" si="3"/>
        <v/>
      </c>
      <c r="Q196" s="3" t="str">
        <f t="shared" si="3"/>
        <v/>
      </c>
      <c r="R196" s="3" t="str">
        <f t="shared" si="3"/>
        <v/>
      </c>
      <c r="S196" s="3" t="str">
        <f t="shared" si="3"/>
        <v/>
      </c>
      <c r="T196" s="3" t="str">
        <f t="shared" si="3"/>
        <v/>
      </c>
      <c r="U196" s="3" t="str">
        <f t="shared" si="3"/>
        <v/>
      </c>
      <c r="V196" s="3" t="str">
        <f t="shared" si="3"/>
        <v/>
      </c>
      <c r="W196" s="3" t="str">
        <f t="shared" si="3"/>
        <v/>
      </c>
      <c r="X196" s="3" t="str">
        <f t="shared" si="3"/>
        <v/>
      </c>
      <c r="Y196" s="3" t="str">
        <f t="shared" si="3"/>
        <v/>
      </c>
      <c r="Z196" s="3" t="str">
        <f t="shared" si="3"/>
        <v/>
      </c>
      <c r="AA196" s="3" t="str">
        <f t="shared" si="3"/>
        <v/>
      </c>
      <c r="AB196" s="3" t="str">
        <f t="shared" si="3"/>
        <v/>
      </c>
      <c r="AC196" s="3" t="str">
        <f t="shared" si="3"/>
        <v/>
      </c>
      <c r="AD196" s="3" t="str">
        <f t="shared" si="3"/>
        <v/>
      </c>
      <c r="AE196" s="3" t="str">
        <f t="shared" si="3"/>
        <v/>
      </c>
      <c r="AF196" s="3" t="str">
        <f t="shared" si="3"/>
        <v/>
      </c>
      <c r="AG196" s="3" t="str">
        <f t="shared" si="3"/>
        <v/>
      </c>
      <c r="AH196" s="3" t="str">
        <f t="shared" si="3"/>
        <v/>
      </c>
      <c r="AI196" s="3" t="str">
        <f t="shared" si="3"/>
        <v/>
      </c>
      <c r="AJ196" s="3" t="str">
        <f t="shared" si="3"/>
        <v/>
      </c>
      <c r="AK196" s="3" t="str">
        <f t="shared" si="3"/>
        <v/>
      </c>
      <c r="AL196" s="3" t="str">
        <f t="shared" si="3"/>
        <v/>
      </c>
      <c r="AM196" s="3" t="str">
        <f t="shared" si="3"/>
        <v/>
      </c>
      <c r="AN196" s="3" t="str">
        <f t="shared" si="3"/>
        <v/>
      </c>
      <c r="AO196" s="3" t="str">
        <f t="shared" si="3"/>
        <v/>
      </c>
      <c r="AP196" s="3" t="str">
        <f t="shared" si="3"/>
        <v/>
      </c>
      <c r="AQ196" s="3" t="str">
        <f t="shared" si="3"/>
        <v/>
      </c>
      <c r="AR196" s="3" t="str">
        <f t="shared" si="3"/>
        <v/>
      </c>
      <c r="AS196" s="3" t="str">
        <f t="shared" si="3"/>
        <v/>
      </c>
      <c r="AT196" s="3" t="str">
        <f t="shared" si="3"/>
        <v/>
      </c>
      <c r="AU196" s="3" t="str">
        <f t="shared" si="3"/>
        <v/>
      </c>
      <c r="AV196" s="3" t="str">
        <f t="shared" si="3"/>
        <v/>
      </c>
      <c r="AW196" s="3" t="str">
        <f t="shared" si="3"/>
        <v/>
      </c>
      <c r="AX196" s="3" t="str">
        <f t="shared" si="3"/>
        <v/>
      </c>
    </row>
    <row r="197" spans="1:50" hidden="1" x14ac:dyDescent="0.25">
      <c r="B197" s="2" t="s">
        <v>52</v>
      </c>
      <c r="C197" s="3" t="str">
        <f t="shared" si="1"/>
        <v/>
      </c>
      <c r="D197" s="3" t="str">
        <f t="shared" si="1"/>
        <v/>
      </c>
      <c r="E197" s="3" t="str">
        <f t="shared" si="1"/>
        <v/>
      </c>
      <c r="F197" s="3" t="str">
        <f t="shared" si="1"/>
        <v/>
      </c>
      <c r="G197" s="3" t="str">
        <f t="shared" si="1"/>
        <v/>
      </c>
      <c r="H197" s="3" t="str">
        <f t="shared" si="1"/>
        <v/>
      </c>
      <c r="I197" s="3" t="str">
        <f t="shared" si="1"/>
        <v/>
      </c>
      <c r="J197" s="3" t="str">
        <f t="shared" si="1"/>
        <v/>
      </c>
      <c r="K197" s="3" t="str">
        <f t="shared" si="1"/>
        <v/>
      </c>
      <c r="L197" s="3" t="str">
        <f t="shared" si="1"/>
        <v/>
      </c>
      <c r="M197" s="3" t="str">
        <f t="shared" si="1"/>
        <v/>
      </c>
      <c r="N197" s="3" t="str">
        <f t="shared" si="1"/>
        <v/>
      </c>
      <c r="O197" s="3" t="str">
        <f t="shared" si="3"/>
        <v/>
      </c>
      <c r="P197" s="3" t="str">
        <f t="shared" si="3"/>
        <v/>
      </c>
      <c r="Q197" s="3" t="str">
        <f t="shared" si="3"/>
        <v/>
      </c>
      <c r="R197" s="3" t="str">
        <f t="shared" si="3"/>
        <v/>
      </c>
      <c r="S197" s="3" t="str">
        <f t="shared" si="3"/>
        <v/>
      </c>
      <c r="T197" s="3" t="str">
        <f t="shared" si="3"/>
        <v/>
      </c>
      <c r="U197" s="3" t="str">
        <f t="shared" si="3"/>
        <v/>
      </c>
      <c r="V197" s="3" t="str">
        <f t="shared" si="3"/>
        <v/>
      </c>
      <c r="W197" s="3" t="str">
        <f t="shared" si="3"/>
        <v/>
      </c>
      <c r="X197" s="3" t="str">
        <f t="shared" si="3"/>
        <v/>
      </c>
      <c r="Y197" s="3" t="str">
        <f t="shared" si="3"/>
        <v/>
      </c>
      <c r="Z197" s="3" t="str">
        <f t="shared" si="3"/>
        <v/>
      </c>
      <c r="AA197" s="3" t="str">
        <f t="shared" ref="AA197:AX197" si="4">IF(AA105&lt;0.05,AA13,"")</f>
        <v/>
      </c>
      <c r="AB197" s="3" t="str">
        <f t="shared" si="4"/>
        <v/>
      </c>
      <c r="AC197" s="3" t="str">
        <f t="shared" si="4"/>
        <v/>
      </c>
      <c r="AD197" s="3" t="str">
        <f t="shared" si="4"/>
        <v/>
      </c>
      <c r="AE197" s="3" t="str">
        <f t="shared" si="4"/>
        <v/>
      </c>
      <c r="AF197" s="3" t="str">
        <f t="shared" si="4"/>
        <v/>
      </c>
      <c r="AG197" s="3" t="str">
        <f t="shared" si="4"/>
        <v/>
      </c>
      <c r="AH197" s="3" t="str">
        <f t="shared" si="4"/>
        <v/>
      </c>
      <c r="AI197" s="3" t="str">
        <f t="shared" si="4"/>
        <v/>
      </c>
      <c r="AJ197" s="3" t="str">
        <f t="shared" si="4"/>
        <v/>
      </c>
      <c r="AK197" s="3" t="str">
        <f t="shared" si="4"/>
        <v/>
      </c>
      <c r="AL197" s="3" t="str">
        <f t="shared" si="4"/>
        <v/>
      </c>
      <c r="AM197" s="3" t="str">
        <f t="shared" si="4"/>
        <v/>
      </c>
      <c r="AN197" s="3" t="str">
        <f t="shared" si="4"/>
        <v/>
      </c>
      <c r="AO197" s="3" t="str">
        <f t="shared" si="4"/>
        <v/>
      </c>
      <c r="AP197" s="3" t="str">
        <f t="shared" si="4"/>
        <v/>
      </c>
      <c r="AQ197" s="3" t="str">
        <f t="shared" si="4"/>
        <v/>
      </c>
      <c r="AR197" s="3" t="str">
        <f t="shared" si="4"/>
        <v/>
      </c>
      <c r="AS197" s="3" t="str">
        <f t="shared" si="4"/>
        <v/>
      </c>
      <c r="AT197" s="3" t="str">
        <f t="shared" si="4"/>
        <v/>
      </c>
      <c r="AU197" s="3" t="str">
        <f t="shared" si="4"/>
        <v/>
      </c>
      <c r="AV197" s="3" t="str">
        <f t="shared" si="4"/>
        <v/>
      </c>
      <c r="AW197" s="3" t="str">
        <f t="shared" si="4"/>
        <v/>
      </c>
      <c r="AX197" s="3" t="str">
        <f t="shared" si="4"/>
        <v/>
      </c>
    </row>
    <row r="198" spans="1:50" hidden="1" x14ac:dyDescent="0.25">
      <c r="B198" s="2" t="s">
        <v>53</v>
      </c>
      <c r="C198" s="3" t="str">
        <f t="shared" si="1"/>
        <v/>
      </c>
      <c r="D198" s="3" t="str">
        <f t="shared" si="1"/>
        <v/>
      </c>
      <c r="E198" s="3" t="str">
        <f t="shared" si="1"/>
        <v/>
      </c>
      <c r="F198" s="3" t="str">
        <f t="shared" si="1"/>
        <v/>
      </c>
      <c r="G198" s="3" t="str">
        <f t="shared" si="1"/>
        <v/>
      </c>
      <c r="H198" s="3" t="str">
        <f t="shared" si="1"/>
        <v/>
      </c>
      <c r="I198" s="3" t="str">
        <f t="shared" si="1"/>
        <v/>
      </c>
      <c r="J198" s="3" t="str">
        <f t="shared" si="1"/>
        <v/>
      </c>
      <c r="K198" s="3" t="str">
        <f t="shared" si="1"/>
        <v/>
      </c>
      <c r="L198" s="3" t="str">
        <f t="shared" si="1"/>
        <v/>
      </c>
      <c r="M198" s="3" t="str">
        <f t="shared" si="1"/>
        <v/>
      </c>
      <c r="N198" s="3" t="str">
        <f t="shared" si="1"/>
        <v/>
      </c>
      <c r="O198" s="3" t="str">
        <f t="shared" ref="O198:AX203" si="5">IF(O106&lt;0.05,O14,"")</f>
        <v/>
      </c>
      <c r="P198" s="3" t="str">
        <f t="shared" si="5"/>
        <v/>
      </c>
      <c r="Q198" s="3" t="str">
        <f t="shared" si="5"/>
        <v/>
      </c>
      <c r="R198" s="3" t="str">
        <f t="shared" si="5"/>
        <v/>
      </c>
      <c r="S198" s="3" t="str">
        <f t="shared" si="5"/>
        <v/>
      </c>
      <c r="T198" s="3" t="str">
        <f t="shared" si="5"/>
        <v/>
      </c>
      <c r="U198" s="3" t="str">
        <f t="shared" si="5"/>
        <v/>
      </c>
      <c r="V198" s="3" t="str">
        <f t="shared" si="5"/>
        <v/>
      </c>
      <c r="W198" s="3" t="str">
        <f t="shared" si="5"/>
        <v/>
      </c>
      <c r="X198" s="3" t="str">
        <f t="shared" si="5"/>
        <v/>
      </c>
      <c r="Y198" s="3" t="str">
        <f t="shared" si="5"/>
        <v/>
      </c>
      <c r="Z198" s="3" t="str">
        <f t="shared" si="5"/>
        <v/>
      </c>
      <c r="AA198" s="3" t="str">
        <f t="shared" si="5"/>
        <v/>
      </c>
      <c r="AB198" s="3" t="str">
        <f t="shared" si="5"/>
        <v/>
      </c>
      <c r="AC198" s="3" t="str">
        <f t="shared" si="5"/>
        <v/>
      </c>
      <c r="AD198" s="3" t="str">
        <f t="shared" si="5"/>
        <v/>
      </c>
      <c r="AE198" s="3" t="str">
        <f t="shared" si="5"/>
        <v/>
      </c>
      <c r="AF198" s="3" t="str">
        <f t="shared" si="5"/>
        <v/>
      </c>
      <c r="AG198" s="3" t="str">
        <f t="shared" si="5"/>
        <v/>
      </c>
      <c r="AH198" s="3" t="str">
        <f t="shared" si="5"/>
        <v/>
      </c>
      <c r="AI198" s="3" t="str">
        <f t="shared" si="5"/>
        <v/>
      </c>
      <c r="AJ198" s="3" t="str">
        <f t="shared" si="5"/>
        <v/>
      </c>
      <c r="AK198" s="3" t="str">
        <f t="shared" si="5"/>
        <v/>
      </c>
      <c r="AL198" s="3" t="str">
        <f t="shared" si="5"/>
        <v/>
      </c>
      <c r="AM198" s="3" t="str">
        <f t="shared" si="5"/>
        <v/>
      </c>
      <c r="AN198" s="3" t="str">
        <f t="shared" si="5"/>
        <v/>
      </c>
      <c r="AO198" s="3" t="str">
        <f t="shared" si="5"/>
        <v/>
      </c>
      <c r="AP198" s="3" t="str">
        <f t="shared" si="5"/>
        <v/>
      </c>
      <c r="AQ198" s="3" t="str">
        <f t="shared" si="5"/>
        <v/>
      </c>
      <c r="AR198" s="3" t="str">
        <f t="shared" si="5"/>
        <v/>
      </c>
      <c r="AS198" s="3" t="str">
        <f t="shared" si="5"/>
        <v/>
      </c>
      <c r="AT198" s="3" t="str">
        <f t="shared" si="5"/>
        <v/>
      </c>
      <c r="AU198" s="3" t="str">
        <f t="shared" si="5"/>
        <v/>
      </c>
      <c r="AV198" s="3" t="str">
        <f t="shared" si="5"/>
        <v/>
      </c>
      <c r="AW198" s="3" t="str">
        <f t="shared" si="5"/>
        <v/>
      </c>
      <c r="AX198" s="3" t="str">
        <f t="shared" si="5"/>
        <v/>
      </c>
    </row>
    <row r="199" spans="1:50" hidden="1" x14ac:dyDescent="0.25">
      <c r="A199" s="1" t="s">
        <v>58</v>
      </c>
      <c r="B199" s="2" t="s">
        <v>51</v>
      </c>
      <c r="C199" s="3">
        <f t="shared" si="1"/>
        <v>3.1079040149578798</v>
      </c>
      <c r="D199" s="3">
        <f t="shared" si="1"/>
        <v>3.1046498753921399</v>
      </c>
      <c r="E199" s="3">
        <f t="shared" si="1"/>
        <v>3.0669917782386702</v>
      </c>
      <c r="F199" s="3">
        <f t="shared" si="1"/>
        <v>3.0910510466627699</v>
      </c>
      <c r="G199" s="3">
        <f t="shared" si="1"/>
        <v>1.2742322760582601</v>
      </c>
      <c r="H199" s="3">
        <f t="shared" si="1"/>
        <v>1.2890025537376399</v>
      </c>
      <c r="I199" s="3">
        <f t="shared" si="1"/>
        <v>1.30749602053881</v>
      </c>
      <c r="J199" s="3">
        <f t="shared" si="1"/>
        <v>1.3052486233678799</v>
      </c>
      <c r="K199" s="3" t="str">
        <f t="shared" si="1"/>
        <v/>
      </c>
      <c r="L199" s="3" t="str">
        <f t="shared" si="1"/>
        <v/>
      </c>
      <c r="M199" s="3" t="str">
        <f t="shared" si="1"/>
        <v/>
      </c>
      <c r="N199" s="3" t="str">
        <f t="shared" si="1"/>
        <v/>
      </c>
      <c r="O199" s="3">
        <f t="shared" si="5"/>
        <v>3.0730837658654799</v>
      </c>
      <c r="P199" s="3">
        <f t="shared" si="5"/>
        <v>3.0620874253579999</v>
      </c>
      <c r="Q199" s="3">
        <f t="shared" si="5"/>
        <v>3.0361022757501099</v>
      </c>
      <c r="R199" s="3">
        <f t="shared" si="5"/>
        <v>3.0582421008167699</v>
      </c>
      <c r="S199" s="3">
        <f t="shared" si="5"/>
        <v>1.2907736247015</v>
      </c>
      <c r="T199" s="3">
        <f t="shared" si="5"/>
        <v>1.3049490393324801</v>
      </c>
      <c r="U199" s="3">
        <f t="shared" si="5"/>
        <v>1.3158697003445901</v>
      </c>
      <c r="V199" s="3">
        <f t="shared" si="5"/>
        <v>1.3160255045128699</v>
      </c>
      <c r="W199" s="3" t="str">
        <f t="shared" si="5"/>
        <v/>
      </c>
      <c r="X199" s="3" t="str">
        <f t="shared" si="5"/>
        <v/>
      </c>
      <c r="Y199" s="3" t="str">
        <f t="shared" si="5"/>
        <v/>
      </c>
      <c r="Z199" s="3" t="str">
        <f t="shared" si="5"/>
        <v/>
      </c>
      <c r="AA199" s="3">
        <f t="shared" si="5"/>
        <v>3.00537252146199</v>
      </c>
      <c r="AB199" s="3">
        <f t="shared" si="5"/>
        <v>2.98620632317057</v>
      </c>
      <c r="AC199" s="3">
        <f t="shared" si="5"/>
        <v>2.9525514813850999</v>
      </c>
      <c r="AD199" s="3">
        <f t="shared" si="5"/>
        <v>3.00004442488836</v>
      </c>
      <c r="AE199" s="3">
        <f t="shared" si="5"/>
        <v>1.3172068122451299</v>
      </c>
      <c r="AF199" s="3">
        <f t="shared" si="5"/>
        <v>1.3165759396065599</v>
      </c>
      <c r="AG199" s="3">
        <f t="shared" si="5"/>
        <v>1.32738196700774</v>
      </c>
      <c r="AH199" s="3">
        <f t="shared" si="5"/>
        <v>1.3345311923621299</v>
      </c>
      <c r="AI199" s="3" t="str">
        <f t="shared" si="5"/>
        <v/>
      </c>
      <c r="AJ199" s="3" t="str">
        <f t="shared" si="5"/>
        <v/>
      </c>
      <c r="AK199" s="3" t="str">
        <f t="shared" si="5"/>
        <v/>
      </c>
      <c r="AL199" s="3" t="str">
        <f t="shared" si="5"/>
        <v/>
      </c>
      <c r="AM199" s="3">
        <f t="shared" si="5"/>
        <v>3.0766908249310401</v>
      </c>
      <c r="AN199" s="3">
        <f t="shared" si="5"/>
        <v>3.0808095704526899</v>
      </c>
      <c r="AO199" s="3">
        <f t="shared" si="5"/>
        <v>3.07082289538346</v>
      </c>
      <c r="AP199" s="3">
        <f t="shared" si="5"/>
        <v>3.1278133644891399</v>
      </c>
      <c r="AQ199" s="3">
        <f t="shared" si="5"/>
        <v>1.33931736434616</v>
      </c>
      <c r="AR199" s="3">
        <f t="shared" si="5"/>
        <v>1.34313651494958</v>
      </c>
      <c r="AS199" s="3">
        <f t="shared" si="5"/>
        <v>1.3539847009577699</v>
      </c>
      <c r="AT199" s="3">
        <f t="shared" si="5"/>
        <v>1.36152918663044</v>
      </c>
      <c r="AU199" s="3" t="str">
        <f t="shared" si="5"/>
        <v/>
      </c>
      <c r="AV199" s="3" t="str">
        <f t="shared" si="5"/>
        <v/>
      </c>
      <c r="AW199" s="3" t="str">
        <f t="shared" si="5"/>
        <v/>
      </c>
      <c r="AX199" s="3" t="str">
        <f t="shared" si="5"/>
        <v/>
      </c>
    </row>
    <row r="200" spans="1:50" hidden="1" x14ac:dyDescent="0.25">
      <c r="B200" s="2" t="s">
        <v>52</v>
      </c>
      <c r="C200" s="3" t="str">
        <f t="shared" si="1"/>
        <v/>
      </c>
      <c r="D200" s="3" t="str">
        <f t="shared" si="1"/>
        <v/>
      </c>
      <c r="E200" s="3" t="str">
        <f t="shared" si="1"/>
        <v/>
      </c>
      <c r="F200" s="3" t="str">
        <f t="shared" si="1"/>
        <v/>
      </c>
      <c r="G200" s="3" t="str">
        <f t="shared" si="1"/>
        <v/>
      </c>
      <c r="H200" s="3" t="str">
        <f t="shared" si="1"/>
        <v/>
      </c>
      <c r="I200" s="3" t="str">
        <f t="shared" si="1"/>
        <v/>
      </c>
      <c r="J200" s="3" t="str">
        <f t="shared" si="1"/>
        <v/>
      </c>
      <c r="K200" s="3" t="str">
        <f t="shared" si="1"/>
        <v/>
      </c>
      <c r="L200" s="3" t="str">
        <f t="shared" si="1"/>
        <v/>
      </c>
      <c r="M200" s="3" t="str">
        <f t="shared" si="1"/>
        <v/>
      </c>
      <c r="N200" s="3" t="str">
        <f t="shared" si="1"/>
        <v/>
      </c>
      <c r="O200" s="3" t="str">
        <f t="shared" si="5"/>
        <v/>
      </c>
      <c r="P200" s="3">
        <f t="shared" si="5"/>
        <v>0.96913997318269096</v>
      </c>
      <c r="Q200" s="3">
        <f t="shared" si="5"/>
        <v>0.96218421726240499</v>
      </c>
      <c r="R200" s="3">
        <f t="shared" si="5"/>
        <v>0.964984086973946</v>
      </c>
      <c r="S200" s="3" t="str">
        <f t="shared" si="5"/>
        <v/>
      </c>
      <c r="T200" s="3" t="str">
        <f t="shared" si="5"/>
        <v/>
      </c>
      <c r="U200" s="3" t="str">
        <f t="shared" si="5"/>
        <v/>
      </c>
      <c r="V200" s="3" t="str">
        <f t="shared" si="5"/>
        <v/>
      </c>
      <c r="W200" s="3" t="str">
        <f t="shared" si="5"/>
        <v/>
      </c>
      <c r="X200" s="3" t="str">
        <f t="shared" si="5"/>
        <v/>
      </c>
      <c r="Y200" s="3" t="str">
        <f t="shared" si="5"/>
        <v/>
      </c>
      <c r="Z200" s="3" t="str">
        <f t="shared" si="5"/>
        <v/>
      </c>
      <c r="AA200" s="3">
        <f t="shared" si="5"/>
        <v>0.96794391180485095</v>
      </c>
      <c r="AB200" s="3">
        <f t="shared" si="5"/>
        <v>0.96254095601221501</v>
      </c>
      <c r="AC200" s="3">
        <f t="shared" si="5"/>
        <v>0.95338573115787095</v>
      </c>
      <c r="AD200" s="3">
        <f t="shared" si="5"/>
        <v>0.94586445263038599</v>
      </c>
      <c r="AE200" s="3" t="str">
        <f t="shared" si="5"/>
        <v/>
      </c>
      <c r="AF200" s="3" t="str">
        <f t="shared" si="5"/>
        <v/>
      </c>
      <c r="AG200" s="3" t="str">
        <f t="shared" si="5"/>
        <v/>
      </c>
      <c r="AH200" s="3" t="str">
        <f t="shared" si="5"/>
        <v/>
      </c>
      <c r="AI200" s="3" t="str">
        <f t="shared" si="5"/>
        <v/>
      </c>
      <c r="AJ200" s="3" t="str">
        <f t="shared" si="5"/>
        <v/>
      </c>
      <c r="AK200" s="3" t="str">
        <f t="shared" si="5"/>
        <v/>
      </c>
      <c r="AL200" s="3" t="str">
        <f t="shared" si="5"/>
        <v/>
      </c>
      <c r="AM200" s="3">
        <f t="shared" si="5"/>
        <v>0.95998929935276101</v>
      </c>
      <c r="AN200" s="3">
        <f t="shared" si="5"/>
        <v>0.95253369985897796</v>
      </c>
      <c r="AO200" s="3">
        <f t="shared" si="5"/>
        <v>0.93931753981417698</v>
      </c>
      <c r="AP200" s="3">
        <f t="shared" si="5"/>
        <v>0.92159958448303603</v>
      </c>
      <c r="AQ200" s="3" t="str">
        <f t="shared" si="5"/>
        <v/>
      </c>
      <c r="AR200" s="3" t="str">
        <f t="shared" si="5"/>
        <v/>
      </c>
      <c r="AS200" s="3" t="str">
        <f t="shared" si="5"/>
        <v/>
      </c>
      <c r="AT200" s="3" t="str">
        <f t="shared" si="5"/>
        <v/>
      </c>
      <c r="AU200" s="3" t="str">
        <f t="shared" si="5"/>
        <v/>
      </c>
      <c r="AV200" s="3" t="str">
        <f t="shared" si="5"/>
        <v/>
      </c>
      <c r="AW200" s="3" t="str">
        <f t="shared" si="5"/>
        <v/>
      </c>
      <c r="AX200" s="3" t="str">
        <f t="shared" si="5"/>
        <v/>
      </c>
    </row>
    <row r="201" spans="1:50" hidden="1" x14ac:dyDescent="0.25">
      <c r="B201" s="2" t="s">
        <v>53</v>
      </c>
      <c r="C201" s="3" t="str">
        <f t="shared" si="1"/>
        <v/>
      </c>
      <c r="D201" s="3" t="str">
        <f t="shared" si="1"/>
        <v/>
      </c>
      <c r="E201" s="3" t="str">
        <f t="shared" si="1"/>
        <v/>
      </c>
      <c r="F201" s="3" t="str">
        <f t="shared" si="1"/>
        <v/>
      </c>
      <c r="G201" s="3" t="str">
        <f t="shared" si="1"/>
        <v/>
      </c>
      <c r="H201" s="3" t="str">
        <f t="shared" si="1"/>
        <v/>
      </c>
      <c r="I201" s="3" t="str">
        <f t="shared" si="1"/>
        <v/>
      </c>
      <c r="J201" s="3" t="str">
        <f t="shared" si="1"/>
        <v/>
      </c>
      <c r="K201" s="3" t="str">
        <f t="shared" si="1"/>
        <v/>
      </c>
      <c r="L201" s="3" t="str">
        <f t="shared" si="1"/>
        <v/>
      </c>
      <c r="M201" s="3" t="str">
        <f t="shared" si="1"/>
        <v/>
      </c>
      <c r="N201" s="3" t="str">
        <f t="shared" si="1"/>
        <v/>
      </c>
      <c r="O201" s="3" t="str">
        <f t="shared" si="5"/>
        <v/>
      </c>
      <c r="P201" s="3" t="str">
        <f t="shared" si="5"/>
        <v/>
      </c>
      <c r="Q201" s="3" t="str">
        <f t="shared" si="5"/>
        <v/>
      </c>
      <c r="R201" s="3" t="str">
        <f t="shared" si="5"/>
        <v/>
      </c>
      <c r="S201" s="3" t="str">
        <f t="shared" si="5"/>
        <v/>
      </c>
      <c r="T201" s="3" t="str">
        <f t="shared" si="5"/>
        <v/>
      </c>
      <c r="U201" s="3" t="str">
        <f t="shared" si="5"/>
        <v/>
      </c>
      <c r="V201" s="3" t="str">
        <f t="shared" si="5"/>
        <v/>
      </c>
      <c r="W201" s="3" t="str">
        <f t="shared" si="5"/>
        <v/>
      </c>
      <c r="X201" s="3" t="str">
        <f t="shared" si="5"/>
        <v/>
      </c>
      <c r="Y201" s="3" t="str">
        <f t="shared" si="5"/>
        <v/>
      </c>
      <c r="Z201" s="3" t="str">
        <f t="shared" si="5"/>
        <v/>
      </c>
      <c r="AA201" s="3" t="str">
        <f t="shared" si="5"/>
        <v/>
      </c>
      <c r="AB201" s="3" t="str">
        <f t="shared" si="5"/>
        <v/>
      </c>
      <c r="AC201" s="3" t="str">
        <f t="shared" si="5"/>
        <v/>
      </c>
      <c r="AD201" s="3" t="str">
        <f t="shared" si="5"/>
        <v/>
      </c>
      <c r="AE201" s="3" t="str">
        <f t="shared" si="5"/>
        <v/>
      </c>
      <c r="AF201" s="3" t="str">
        <f t="shared" si="5"/>
        <v/>
      </c>
      <c r="AG201" s="3" t="str">
        <f t="shared" si="5"/>
        <v/>
      </c>
      <c r="AH201" s="3" t="str">
        <f t="shared" si="5"/>
        <v/>
      </c>
      <c r="AI201" s="3" t="str">
        <f t="shared" si="5"/>
        <v/>
      </c>
      <c r="AJ201" s="3" t="str">
        <f t="shared" si="5"/>
        <v/>
      </c>
      <c r="AK201" s="3" t="str">
        <f t="shared" si="5"/>
        <v/>
      </c>
      <c r="AL201" s="3" t="str">
        <f t="shared" si="5"/>
        <v/>
      </c>
      <c r="AM201" s="3" t="str">
        <f t="shared" si="5"/>
        <v/>
      </c>
      <c r="AN201" s="3" t="str">
        <f t="shared" si="5"/>
        <v/>
      </c>
      <c r="AO201" s="3" t="str">
        <f t="shared" si="5"/>
        <v/>
      </c>
      <c r="AP201" s="3" t="str">
        <f t="shared" si="5"/>
        <v/>
      </c>
      <c r="AQ201" s="3" t="str">
        <f t="shared" si="5"/>
        <v/>
      </c>
      <c r="AR201" s="3" t="str">
        <f t="shared" si="5"/>
        <v/>
      </c>
      <c r="AS201" s="3" t="str">
        <f t="shared" si="5"/>
        <v/>
      </c>
      <c r="AT201" s="3" t="str">
        <f t="shared" si="5"/>
        <v/>
      </c>
      <c r="AU201" s="3" t="str">
        <f t="shared" si="5"/>
        <v/>
      </c>
      <c r="AV201" s="3" t="str">
        <f t="shared" si="5"/>
        <v/>
      </c>
      <c r="AW201" s="3" t="str">
        <f t="shared" si="5"/>
        <v/>
      </c>
      <c r="AX201" s="3" t="str">
        <f t="shared" si="5"/>
        <v/>
      </c>
    </row>
    <row r="202" spans="1:50" hidden="1" x14ac:dyDescent="0.25">
      <c r="A202" s="1" t="s">
        <v>59</v>
      </c>
      <c r="B202" s="2" t="s">
        <v>51</v>
      </c>
      <c r="C202" s="3" t="str">
        <f t="shared" si="1"/>
        <v/>
      </c>
      <c r="D202" s="3">
        <f t="shared" si="1"/>
        <v>6.4469003446628398E-2</v>
      </c>
      <c r="E202" s="3">
        <f t="shared" si="1"/>
        <v>0.21128762827156899</v>
      </c>
      <c r="F202" s="3">
        <f t="shared" si="1"/>
        <v>0.47747105728913702</v>
      </c>
      <c r="G202" s="3" t="str">
        <f t="shared" si="1"/>
        <v/>
      </c>
      <c r="H202" s="3">
        <f t="shared" si="1"/>
        <v>4.29202511925042E-3</v>
      </c>
      <c r="I202" s="3">
        <f t="shared" si="1"/>
        <v>0.232854704273117</v>
      </c>
      <c r="J202" s="3">
        <f t="shared" si="1"/>
        <v>0.451361111665181</v>
      </c>
      <c r="K202" s="3" t="str">
        <f t="shared" si="1"/>
        <v/>
      </c>
      <c r="L202" s="3" t="str">
        <f t="shared" si="1"/>
        <v/>
      </c>
      <c r="M202" s="3">
        <f t="shared" si="1"/>
        <v>9.2517475134297894E-2</v>
      </c>
      <c r="N202" s="3">
        <f t="shared" si="1"/>
        <v>0.37095132154672</v>
      </c>
      <c r="O202" s="3" t="str">
        <f t="shared" si="5"/>
        <v/>
      </c>
      <c r="P202" s="3">
        <f t="shared" si="5"/>
        <v>4.6053241758825497E-2</v>
      </c>
      <c r="Q202" s="3">
        <f t="shared" si="5"/>
        <v>0.190421907760388</v>
      </c>
      <c r="R202" s="3">
        <f t="shared" si="5"/>
        <v>0.46260012566596898</v>
      </c>
      <c r="S202" s="3" t="str">
        <f t="shared" si="5"/>
        <v/>
      </c>
      <c r="T202" s="3">
        <f t="shared" si="5"/>
        <v>4.29202511925042E-3</v>
      </c>
      <c r="U202" s="3">
        <f t="shared" si="5"/>
        <v>0.238723502199266</v>
      </c>
      <c r="V202" s="3">
        <f t="shared" si="5"/>
        <v>0.454334834065594</v>
      </c>
      <c r="W202" s="3" t="str">
        <f t="shared" si="5"/>
        <v/>
      </c>
      <c r="X202" s="3" t="str">
        <f t="shared" si="5"/>
        <v/>
      </c>
      <c r="Y202" s="3">
        <f t="shared" si="5"/>
        <v>9.25161866157546E-2</v>
      </c>
      <c r="Z202" s="3">
        <f t="shared" si="5"/>
        <v>0.357342945351587</v>
      </c>
      <c r="AA202" s="3" t="str">
        <f t="shared" si="5"/>
        <v/>
      </c>
      <c r="AB202" s="3">
        <f t="shared" si="5"/>
        <v>3.5796407591744801E-2</v>
      </c>
      <c r="AC202" s="3">
        <f t="shared" si="5"/>
        <v>0.19096578341956</v>
      </c>
      <c r="AD202" s="3">
        <f t="shared" si="5"/>
        <v>0.44553636109358802</v>
      </c>
      <c r="AE202" s="3" t="str">
        <f t="shared" si="5"/>
        <v/>
      </c>
      <c r="AF202" s="3">
        <f t="shared" si="5"/>
        <v>4.29202511925042E-3</v>
      </c>
      <c r="AG202" s="3">
        <f t="shared" si="5"/>
        <v>0.25136830863341297</v>
      </c>
      <c r="AH202" s="3">
        <f t="shared" si="5"/>
        <v>0.46483353356588802</v>
      </c>
      <c r="AI202" s="3" t="str">
        <f t="shared" si="5"/>
        <v/>
      </c>
      <c r="AJ202" s="3" t="str">
        <f t="shared" si="5"/>
        <v/>
      </c>
      <c r="AK202" s="3">
        <f t="shared" si="5"/>
        <v>9.2615246678201299E-2</v>
      </c>
      <c r="AL202" s="3">
        <f t="shared" si="5"/>
        <v>0.35378179741280202</v>
      </c>
      <c r="AM202" s="3" t="str">
        <f t="shared" si="5"/>
        <v/>
      </c>
      <c r="AN202" s="3">
        <f t="shared" si="5"/>
        <v>2.8220103295019498E-2</v>
      </c>
      <c r="AO202" s="3">
        <f t="shared" si="5"/>
        <v>0.18423570808690401</v>
      </c>
      <c r="AP202" s="3">
        <f t="shared" si="5"/>
        <v>0.42313629122760099</v>
      </c>
      <c r="AQ202" s="3" t="str">
        <f t="shared" si="5"/>
        <v/>
      </c>
      <c r="AR202" s="3">
        <f t="shared" si="5"/>
        <v>5.0023304794700497E-3</v>
      </c>
      <c r="AS202" s="3">
        <f t="shared" si="5"/>
        <v>0.28428399446861902</v>
      </c>
      <c r="AT202" s="3">
        <f t="shared" si="5"/>
        <v>0.50494574054377195</v>
      </c>
      <c r="AU202" s="3" t="str">
        <f t="shared" si="5"/>
        <v/>
      </c>
      <c r="AV202" s="3" t="str">
        <f t="shared" si="5"/>
        <v/>
      </c>
      <c r="AW202" s="3">
        <f t="shared" si="5"/>
        <v>9.2766522615034E-2</v>
      </c>
      <c r="AX202" s="3">
        <f t="shared" si="5"/>
        <v>0.344729502347072</v>
      </c>
    </row>
    <row r="203" spans="1:50" hidden="1" x14ac:dyDescent="0.25">
      <c r="B203" s="2" t="s">
        <v>52</v>
      </c>
      <c r="C203" s="3" t="str">
        <f t="shared" si="1"/>
        <v/>
      </c>
      <c r="D203" s="3" t="str">
        <f t="shared" si="1"/>
        <v/>
      </c>
      <c r="E203" s="3" t="str">
        <f t="shared" si="1"/>
        <v/>
      </c>
      <c r="F203" s="3" t="str">
        <f t="shared" si="1"/>
        <v/>
      </c>
      <c r="G203" s="3" t="str">
        <f t="shared" si="1"/>
        <v/>
      </c>
      <c r="H203" s="3" t="str">
        <f t="shared" si="1"/>
        <v/>
      </c>
      <c r="I203" s="3" t="str">
        <f t="shared" si="1"/>
        <v/>
      </c>
      <c r="J203" s="3" t="str">
        <f t="shared" si="1"/>
        <v/>
      </c>
      <c r="K203" s="3" t="str">
        <f t="shared" si="1"/>
        <v/>
      </c>
      <c r="L203" s="3" t="str">
        <f t="shared" si="1"/>
        <v/>
      </c>
      <c r="M203" s="3">
        <f t="shared" si="1"/>
        <v>1.03323310842105</v>
      </c>
      <c r="N203" s="3">
        <f t="shared" si="1"/>
        <v>1.02799676013501</v>
      </c>
      <c r="O203" s="3" t="str">
        <f t="shared" si="5"/>
        <v/>
      </c>
      <c r="P203" s="3" t="str">
        <f t="shared" si="5"/>
        <v/>
      </c>
      <c r="Q203" s="3" t="str">
        <f t="shared" si="5"/>
        <v/>
      </c>
      <c r="R203" s="3" t="str">
        <f t="shared" si="5"/>
        <v/>
      </c>
      <c r="S203" s="3" t="str">
        <f t="shared" si="5"/>
        <v/>
      </c>
      <c r="T203" s="3" t="str">
        <f t="shared" si="5"/>
        <v/>
      </c>
      <c r="U203" s="3" t="str">
        <f t="shared" si="5"/>
        <v/>
      </c>
      <c r="V203" s="3" t="str">
        <f t="shared" si="5"/>
        <v/>
      </c>
      <c r="W203" s="3" t="str">
        <f t="shared" si="5"/>
        <v/>
      </c>
      <c r="X203" s="3" t="str">
        <f t="shared" si="5"/>
        <v/>
      </c>
      <c r="Y203" s="3">
        <f t="shared" si="5"/>
        <v>1.0353231617913801</v>
      </c>
      <c r="Z203" s="3">
        <f t="shared" si="5"/>
        <v>1.0291013602657</v>
      </c>
      <c r="AA203" s="3" t="str">
        <f t="shared" ref="AA203:AX203" si="6">IF(AA111&lt;0.05,AA19,"")</f>
        <v/>
      </c>
      <c r="AB203" s="3" t="str">
        <f t="shared" si="6"/>
        <v/>
      </c>
      <c r="AC203" s="3" t="str">
        <f t="shared" si="6"/>
        <v/>
      </c>
      <c r="AD203" s="3" t="str">
        <f t="shared" si="6"/>
        <v/>
      </c>
      <c r="AE203" s="3" t="str">
        <f t="shared" si="6"/>
        <v/>
      </c>
      <c r="AF203" s="3" t="str">
        <f t="shared" si="6"/>
        <v/>
      </c>
      <c r="AG203" s="3" t="str">
        <f t="shared" si="6"/>
        <v/>
      </c>
      <c r="AH203" s="3" t="str">
        <f t="shared" si="6"/>
        <v/>
      </c>
      <c r="AI203" s="3" t="str">
        <f t="shared" si="6"/>
        <v/>
      </c>
      <c r="AJ203" s="3" t="str">
        <f t="shared" si="6"/>
        <v/>
      </c>
      <c r="AK203" s="3">
        <f t="shared" si="6"/>
        <v>1.03701388596805</v>
      </c>
      <c r="AL203" s="3">
        <f t="shared" si="6"/>
        <v>1.02983945196281</v>
      </c>
      <c r="AM203" s="3" t="str">
        <f t="shared" si="6"/>
        <v/>
      </c>
      <c r="AN203" s="3" t="str">
        <f t="shared" si="6"/>
        <v/>
      </c>
      <c r="AO203" s="3">
        <f t="shared" si="6"/>
        <v>1.0840255928790801</v>
      </c>
      <c r="AP203" s="3" t="str">
        <f t="shared" si="6"/>
        <v/>
      </c>
      <c r="AQ203" s="3" t="str">
        <f t="shared" si="6"/>
        <v/>
      </c>
      <c r="AR203" s="3" t="str">
        <f t="shared" si="6"/>
        <v/>
      </c>
      <c r="AS203" s="3" t="str">
        <f t="shared" si="6"/>
        <v/>
      </c>
      <c r="AT203" s="3" t="str">
        <f t="shared" si="6"/>
        <v/>
      </c>
      <c r="AU203" s="3" t="str">
        <f t="shared" si="6"/>
        <v/>
      </c>
      <c r="AV203" s="3" t="str">
        <f t="shared" si="6"/>
        <v/>
      </c>
      <c r="AW203" s="3">
        <f t="shared" si="6"/>
        <v>1.0384409235849299</v>
      </c>
      <c r="AX203" s="3">
        <f t="shared" si="6"/>
        <v>1.0308123959518001</v>
      </c>
    </row>
    <row r="204" spans="1:50" hidden="1" x14ac:dyDescent="0.25">
      <c r="B204" s="2" t="s">
        <v>53</v>
      </c>
      <c r="C204" s="3" t="str">
        <f t="shared" ref="C204:AX207" si="7">IF(C112&lt;0.05,C20,"")</f>
        <v/>
      </c>
      <c r="D204" s="3" t="str">
        <f t="shared" si="7"/>
        <v/>
      </c>
      <c r="E204" s="3" t="str">
        <f t="shared" si="7"/>
        <v/>
      </c>
      <c r="F204" s="3" t="str">
        <f t="shared" si="7"/>
        <v/>
      </c>
      <c r="G204" s="3" t="str">
        <f t="shared" si="7"/>
        <v/>
      </c>
      <c r="H204" s="3" t="str">
        <f t="shared" si="7"/>
        <v/>
      </c>
      <c r="I204" s="3" t="str">
        <f t="shared" si="7"/>
        <v/>
      </c>
      <c r="J204" s="3" t="str">
        <f t="shared" si="7"/>
        <v/>
      </c>
      <c r="K204" s="3" t="str">
        <f t="shared" si="7"/>
        <v/>
      </c>
      <c r="L204" s="3" t="str">
        <f t="shared" si="7"/>
        <v/>
      </c>
      <c r="M204" s="3" t="str">
        <f t="shared" si="7"/>
        <v/>
      </c>
      <c r="N204" s="3" t="str">
        <f t="shared" si="7"/>
        <v/>
      </c>
      <c r="O204" s="3" t="str">
        <f t="shared" si="7"/>
        <v/>
      </c>
      <c r="P204" s="3" t="str">
        <f t="shared" si="7"/>
        <v/>
      </c>
      <c r="Q204" s="3" t="str">
        <f t="shared" si="7"/>
        <v/>
      </c>
      <c r="R204" s="3" t="str">
        <f t="shared" si="7"/>
        <v/>
      </c>
      <c r="S204" s="3" t="str">
        <f t="shared" si="7"/>
        <v/>
      </c>
      <c r="T204" s="3" t="str">
        <f t="shared" si="7"/>
        <v/>
      </c>
      <c r="U204" s="3" t="str">
        <f t="shared" si="7"/>
        <v/>
      </c>
      <c r="V204" s="3" t="str">
        <f t="shared" si="7"/>
        <v/>
      </c>
      <c r="W204" s="3" t="str">
        <f t="shared" si="7"/>
        <v/>
      </c>
      <c r="X204" s="3" t="str">
        <f t="shared" si="7"/>
        <v/>
      </c>
      <c r="Y204" s="3" t="str">
        <f t="shared" si="7"/>
        <v/>
      </c>
      <c r="Z204" s="3" t="str">
        <f t="shared" si="7"/>
        <v/>
      </c>
      <c r="AA204" s="3" t="str">
        <f t="shared" si="7"/>
        <v/>
      </c>
      <c r="AB204" s="3" t="str">
        <f t="shared" si="7"/>
        <v/>
      </c>
      <c r="AC204" s="3" t="str">
        <f t="shared" si="7"/>
        <v/>
      </c>
      <c r="AD204" s="3" t="str">
        <f t="shared" si="7"/>
        <v/>
      </c>
      <c r="AE204" s="3" t="str">
        <f t="shared" si="7"/>
        <v/>
      </c>
      <c r="AF204" s="3" t="str">
        <f t="shared" si="7"/>
        <v/>
      </c>
      <c r="AG204" s="3" t="str">
        <f t="shared" si="7"/>
        <v/>
      </c>
      <c r="AH204" s="3" t="str">
        <f t="shared" si="7"/>
        <v/>
      </c>
      <c r="AI204" s="3" t="str">
        <f t="shared" si="7"/>
        <v/>
      </c>
      <c r="AJ204" s="3" t="str">
        <f t="shared" si="7"/>
        <v/>
      </c>
      <c r="AK204" s="3" t="str">
        <f t="shared" si="7"/>
        <v/>
      </c>
      <c r="AL204" s="3" t="str">
        <f t="shared" si="7"/>
        <v/>
      </c>
      <c r="AM204" s="3" t="str">
        <f t="shared" si="7"/>
        <v/>
      </c>
      <c r="AN204" s="3" t="str">
        <f t="shared" si="7"/>
        <v/>
      </c>
      <c r="AO204" s="3" t="str">
        <f t="shared" si="7"/>
        <v/>
      </c>
      <c r="AP204" s="3" t="str">
        <f t="shared" si="7"/>
        <v/>
      </c>
      <c r="AQ204" s="3" t="str">
        <f t="shared" si="7"/>
        <v/>
      </c>
      <c r="AR204" s="3" t="str">
        <f t="shared" si="7"/>
        <v/>
      </c>
      <c r="AS204" s="3" t="str">
        <f t="shared" si="7"/>
        <v/>
      </c>
      <c r="AT204" s="3" t="str">
        <f t="shared" si="7"/>
        <v/>
      </c>
      <c r="AU204" s="3" t="str">
        <f t="shared" si="7"/>
        <v/>
      </c>
      <c r="AV204" s="3" t="str">
        <f t="shared" si="7"/>
        <v/>
      </c>
      <c r="AW204" s="3" t="str">
        <f t="shared" si="7"/>
        <v/>
      </c>
      <c r="AX204" s="3" t="str">
        <f t="shared" si="7"/>
        <v/>
      </c>
    </row>
    <row r="205" spans="1:50" hidden="1" x14ac:dyDescent="0.25">
      <c r="A205" s="1" t="s">
        <v>60</v>
      </c>
      <c r="B205" s="2" t="s">
        <v>51</v>
      </c>
      <c r="C205" s="3" t="str">
        <f t="shared" si="7"/>
        <v/>
      </c>
      <c r="D205" s="3" t="str">
        <f t="shared" si="7"/>
        <v/>
      </c>
      <c r="E205" s="3" t="str">
        <f t="shared" si="7"/>
        <v/>
      </c>
      <c r="F205" s="3" t="str">
        <f t="shared" si="7"/>
        <v/>
      </c>
      <c r="G205" s="3" t="str">
        <f t="shared" si="7"/>
        <v/>
      </c>
      <c r="H205" s="3" t="str">
        <f t="shared" si="7"/>
        <v/>
      </c>
      <c r="I205" s="3" t="str">
        <f t="shared" si="7"/>
        <v/>
      </c>
      <c r="J205" s="3" t="str">
        <f t="shared" si="7"/>
        <v/>
      </c>
      <c r="K205" s="3" t="str">
        <f t="shared" si="7"/>
        <v/>
      </c>
      <c r="L205" s="3" t="str">
        <f t="shared" si="7"/>
        <v/>
      </c>
      <c r="M205" s="3" t="str">
        <f t="shared" si="7"/>
        <v/>
      </c>
      <c r="N205" s="3" t="str">
        <f t="shared" si="7"/>
        <v/>
      </c>
      <c r="O205" s="3" t="str">
        <f t="shared" si="7"/>
        <v/>
      </c>
      <c r="P205" s="3" t="str">
        <f t="shared" si="7"/>
        <v/>
      </c>
      <c r="Q205" s="3" t="str">
        <f t="shared" si="7"/>
        <v/>
      </c>
      <c r="R205" s="3" t="str">
        <f t="shared" si="7"/>
        <v/>
      </c>
      <c r="S205" s="3" t="str">
        <f t="shared" si="7"/>
        <v/>
      </c>
      <c r="T205" s="3" t="str">
        <f t="shared" si="7"/>
        <v/>
      </c>
      <c r="U205" s="3" t="str">
        <f t="shared" si="7"/>
        <v/>
      </c>
      <c r="V205" s="3" t="str">
        <f t="shared" si="7"/>
        <v/>
      </c>
      <c r="W205" s="3" t="str">
        <f t="shared" si="7"/>
        <v/>
      </c>
      <c r="X205" s="3" t="str">
        <f t="shared" si="7"/>
        <v/>
      </c>
      <c r="Y205" s="3" t="str">
        <f t="shared" si="7"/>
        <v/>
      </c>
      <c r="Z205" s="3" t="str">
        <f t="shared" si="7"/>
        <v/>
      </c>
      <c r="AA205" s="3" t="str">
        <f t="shared" si="7"/>
        <v/>
      </c>
      <c r="AB205" s="3" t="str">
        <f t="shared" si="7"/>
        <v/>
      </c>
      <c r="AC205" s="3" t="str">
        <f t="shared" si="7"/>
        <v/>
      </c>
      <c r="AD205" s="3" t="str">
        <f t="shared" si="7"/>
        <v/>
      </c>
      <c r="AE205" s="3" t="str">
        <f t="shared" si="7"/>
        <v/>
      </c>
      <c r="AF205" s="3" t="str">
        <f t="shared" si="7"/>
        <v/>
      </c>
      <c r="AG205" s="3" t="str">
        <f t="shared" si="7"/>
        <v/>
      </c>
      <c r="AH205" s="3" t="str">
        <f t="shared" si="7"/>
        <v/>
      </c>
      <c r="AI205" s="3" t="str">
        <f t="shared" si="7"/>
        <v/>
      </c>
      <c r="AJ205" s="3" t="str">
        <f t="shared" si="7"/>
        <v/>
      </c>
      <c r="AK205" s="3" t="str">
        <f t="shared" si="7"/>
        <v/>
      </c>
      <c r="AL205" s="3" t="str">
        <f t="shared" si="7"/>
        <v/>
      </c>
      <c r="AM205" s="3" t="str">
        <f t="shared" si="7"/>
        <v/>
      </c>
      <c r="AN205" s="3" t="str">
        <f t="shared" si="7"/>
        <v/>
      </c>
      <c r="AO205" s="3" t="str">
        <f t="shared" si="7"/>
        <v/>
      </c>
      <c r="AP205" s="3" t="str">
        <f t="shared" si="7"/>
        <v/>
      </c>
      <c r="AQ205" s="3" t="str">
        <f t="shared" si="7"/>
        <v/>
      </c>
      <c r="AR205" s="3" t="str">
        <f t="shared" si="7"/>
        <v/>
      </c>
      <c r="AS205" s="3" t="str">
        <f t="shared" si="7"/>
        <v/>
      </c>
      <c r="AT205" s="3" t="str">
        <f t="shared" si="7"/>
        <v/>
      </c>
      <c r="AU205" s="3" t="str">
        <f t="shared" si="7"/>
        <v/>
      </c>
      <c r="AV205" s="3" t="str">
        <f t="shared" si="7"/>
        <v/>
      </c>
      <c r="AW205" s="3" t="str">
        <f t="shared" si="7"/>
        <v/>
      </c>
      <c r="AX205" s="3" t="str">
        <f t="shared" si="7"/>
        <v/>
      </c>
    </row>
    <row r="206" spans="1:50" hidden="1" x14ac:dyDescent="0.25">
      <c r="B206" s="2" t="s">
        <v>52</v>
      </c>
      <c r="C206" s="3" t="str">
        <f t="shared" si="7"/>
        <v/>
      </c>
      <c r="D206" s="3" t="str">
        <f t="shared" si="7"/>
        <v/>
      </c>
      <c r="E206" s="3" t="str">
        <f t="shared" si="7"/>
        <v/>
      </c>
      <c r="F206" s="3" t="str">
        <f t="shared" si="7"/>
        <v/>
      </c>
      <c r="G206" s="3" t="str">
        <f t="shared" si="7"/>
        <v/>
      </c>
      <c r="H206" s="3" t="str">
        <f t="shared" si="7"/>
        <v/>
      </c>
      <c r="I206" s="3" t="str">
        <f t="shared" si="7"/>
        <v/>
      </c>
      <c r="J206" s="3" t="str">
        <f t="shared" si="7"/>
        <v/>
      </c>
      <c r="K206" s="3" t="str">
        <f t="shared" si="7"/>
        <v/>
      </c>
      <c r="L206" s="3" t="str">
        <f t="shared" si="7"/>
        <v/>
      </c>
      <c r="M206" s="3" t="str">
        <f t="shared" si="7"/>
        <v/>
      </c>
      <c r="N206" s="3" t="str">
        <f t="shared" si="7"/>
        <v/>
      </c>
      <c r="O206" s="3" t="str">
        <f t="shared" si="7"/>
        <v/>
      </c>
      <c r="P206" s="3" t="str">
        <f t="shared" si="7"/>
        <v/>
      </c>
      <c r="Q206" s="3" t="str">
        <f t="shared" si="7"/>
        <v/>
      </c>
      <c r="R206" s="3" t="str">
        <f t="shared" si="7"/>
        <v/>
      </c>
      <c r="S206" s="3" t="str">
        <f t="shared" si="7"/>
        <v/>
      </c>
      <c r="T206" s="3" t="str">
        <f t="shared" si="7"/>
        <v/>
      </c>
      <c r="U206" s="3" t="str">
        <f t="shared" si="7"/>
        <v/>
      </c>
      <c r="V206" s="3" t="str">
        <f t="shared" si="7"/>
        <v/>
      </c>
      <c r="W206" s="3" t="str">
        <f t="shared" si="7"/>
        <v/>
      </c>
      <c r="X206" s="3" t="str">
        <f t="shared" si="7"/>
        <v/>
      </c>
      <c r="Y206" s="3" t="str">
        <f t="shared" si="7"/>
        <v/>
      </c>
      <c r="Z206" s="3" t="str">
        <f t="shared" si="7"/>
        <v/>
      </c>
      <c r="AA206" s="3" t="str">
        <f t="shared" si="7"/>
        <v/>
      </c>
      <c r="AB206" s="3" t="str">
        <f t="shared" si="7"/>
        <v/>
      </c>
      <c r="AC206" s="3" t="str">
        <f t="shared" si="7"/>
        <v/>
      </c>
      <c r="AD206" s="3" t="str">
        <f t="shared" si="7"/>
        <v/>
      </c>
      <c r="AE206" s="3" t="str">
        <f t="shared" si="7"/>
        <v/>
      </c>
      <c r="AF206" s="3" t="str">
        <f t="shared" si="7"/>
        <v/>
      </c>
      <c r="AG206" s="3" t="str">
        <f t="shared" si="7"/>
        <v/>
      </c>
      <c r="AH206" s="3" t="str">
        <f t="shared" si="7"/>
        <v/>
      </c>
      <c r="AI206" s="3" t="str">
        <f t="shared" si="7"/>
        <v/>
      </c>
      <c r="AJ206" s="3" t="str">
        <f t="shared" si="7"/>
        <v/>
      </c>
      <c r="AK206" s="3" t="str">
        <f t="shared" si="7"/>
        <v/>
      </c>
      <c r="AL206" s="3" t="str">
        <f t="shared" si="7"/>
        <v/>
      </c>
      <c r="AM206" s="3" t="str">
        <f t="shared" si="7"/>
        <v/>
      </c>
      <c r="AN206" s="3" t="str">
        <f t="shared" si="7"/>
        <v/>
      </c>
      <c r="AO206" s="3" t="str">
        <f t="shared" si="7"/>
        <v/>
      </c>
      <c r="AP206" s="3" t="str">
        <f t="shared" si="7"/>
        <v/>
      </c>
      <c r="AQ206" s="3" t="str">
        <f t="shared" si="7"/>
        <v/>
      </c>
      <c r="AR206" s="3" t="str">
        <f t="shared" si="7"/>
        <v/>
      </c>
      <c r="AS206" s="3" t="str">
        <f t="shared" si="7"/>
        <v/>
      </c>
      <c r="AT206" s="3" t="str">
        <f t="shared" si="7"/>
        <v/>
      </c>
      <c r="AU206" s="3" t="str">
        <f t="shared" si="7"/>
        <v/>
      </c>
      <c r="AV206" s="3" t="str">
        <f t="shared" si="7"/>
        <v/>
      </c>
      <c r="AW206" s="3" t="str">
        <f t="shared" si="7"/>
        <v/>
      </c>
      <c r="AX206" s="3" t="str">
        <f t="shared" si="7"/>
        <v/>
      </c>
    </row>
    <row r="207" spans="1:50" hidden="1" x14ac:dyDescent="0.25">
      <c r="B207" s="2" t="s">
        <v>53</v>
      </c>
      <c r="C207" s="3" t="str">
        <f t="shared" si="7"/>
        <v/>
      </c>
      <c r="D207" s="3" t="str">
        <f t="shared" si="7"/>
        <v/>
      </c>
      <c r="E207" s="3" t="str">
        <f t="shared" si="7"/>
        <v/>
      </c>
      <c r="F207" s="3" t="str">
        <f t="shared" si="7"/>
        <v/>
      </c>
      <c r="G207" s="3" t="str">
        <f t="shared" si="7"/>
        <v/>
      </c>
      <c r="H207" s="3" t="str">
        <f t="shared" si="7"/>
        <v/>
      </c>
      <c r="I207" s="3" t="str">
        <f t="shared" si="7"/>
        <v/>
      </c>
      <c r="J207" s="3" t="str">
        <f t="shared" si="7"/>
        <v/>
      </c>
      <c r="K207" s="3" t="str">
        <f t="shared" si="7"/>
        <v/>
      </c>
      <c r="L207" s="3" t="str">
        <f t="shared" si="7"/>
        <v/>
      </c>
      <c r="M207" s="3" t="str">
        <f t="shared" si="7"/>
        <v/>
      </c>
      <c r="N207" s="3" t="str">
        <f t="shared" si="7"/>
        <v/>
      </c>
      <c r="O207" s="3" t="str">
        <f t="shared" si="7"/>
        <v/>
      </c>
      <c r="P207" s="3" t="str">
        <f t="shared" si="7"/>
        <v/>
      </c>
      <c r="Q207" s="3" t="str">
        <f t="shared" si="7"/>
        <v/>
      </c>
      <c r="R207" s="3" t="str">
        <f t="shared" si="7"/>
        <v/>
      </c>
      <c r="S207" s="3" t="str">
        <f t="shared" si="7"/>
        <v/>
      </c>
      <c r="T207" s="3" t="str">
        <f t="shared" si="7"/>
        <v/>
      </c>
      <c r="U207" s="3" t="str">
        <f t="shared" si="7"/>
        <v/>
      </c>
      <c r="V207" s="3" t="str">
        <f t="shared" si="7"/>
        <v/>
      </c>
      <c r="W207" s="3" t="str">
        <f t="shared" si="7"/>
        <v/>
      </c>
      <c r="X207" s="3" t="str">
        <f t="shared" si="7"/>
        <v/>
      </c>
      <c r="Y207" s="3" t="str">
        <f t="shared" si="7"/>
        <v/>
      </c>
      <c r="Z207" s="3" t="str">
        <f t="shared" si="7"/>
        <v/>
      </c>
      <c r="AA207" s="3" t="str">
        <f t="shared" si="7"/>
        <v/>
      </c>
      <c r="AB207" s="3" t="str">
        <f t="shared" si="7"/>
        <v/>
      </c>
      <c r="AC207" s="3" t="str">
        <f t="shared" si="7"/>
        <v/>
      </c>
      <c r="AD207" s="3" t="str">
        <f t="shared" si="7"/>
        <v/>
      </c>
      <c r="AE207" s="3" t="str">
        <f t="shared" si="7"/>
        <v/>
      </c>
      <c r="AF207" s="3" t="str">
        <f t="shared" si="7"/>
        <v/>
      </c>
      <c r="AG207" s="3" t="str">
        <f t="shared" si="7"/>
        <v/>
      </c>
      <c r="AH207" s="3" t="str">
        <f t="shared" si="7"/>
        <v/>
      </c>
      <c r="AI207" s="3" t="str">
        <f t="shared" si="7"/>
        <v/>
      </c>
      <c r="AJ207" s="3" t="str">
        <f t="shared" si="7"/>
        <v/>
      </c>
      <c r="AK207" s="3" t="str">
        <f t="shared" si="7"/>
        <v/>
      </c>
      <c r="AL207" s="3" t="str">
        <f t="shared" si="7"/>
        <v/>
      </c>
      <c r="AM207" s="3" t="str">
        <f t="shared" si="7"/>
        <v/>
      </c>
      <c r="AN207" s="3" t="str">
        <f t="shared" si="7"/>
        <v/>
      </c>
      <c r="AO207" s="3" t="str">
        <f t="shared" si="7"/>
        <v/>
      </c>
      <c r="AP207" s="3" t="str">
        <f t="shared" si="7"/>
        <v/>
      </c>
      <c r="AQ207" s="3" t="str">
        <f t="shared" si="7"/>
        <v/>
      </c>
      <c r="AR207" s="3" t="str">
        <f t="shared" si="7"/>
        <v/>
      </c>
      <c r="AS207" s="3" t="str">
        <f t="shared" si="7"/>
        <v/>
      </c>
      <c r="AT207" s="3" t="str">
        <f t="shared" si="7"/>
        <v/>
      </c>
      <c r="AU207" s="3" t="str">
        <f t="shared" si="7"/>
        <v/>
      </c>
      <c r="AV207" s="3" t="str">
        <f t="shared" si="7"/>
        <v/>
      </c>
      <c r="AW207" s="3" t="str">
        <f t="shared" si="7"/>
        <v/>
      </c>
      <c r="AX207" s="3" t="str">
        <f t="shared" si="7"/>
        <v/>
      </c>
    </row>
    <row r="208" spans="1:50" hidden="1" x14ac:dyDescent="0.25">
      <c r="A208" s="1" t="s">
        <v>61</v>
      </c>
      <c r="B208" s="2" t="s">
        <v>51</v>
      </c>
      <c r="C208" s="3">
        <f t="shared" ref="C208:AX211" si="8">IF(C116&lt;0.05,C24,"")</f>
        <v>3.1743108869940402</v>
      </c>
      <c r="D208" s="3">
        <f t="shared" si="8"/>
        <v>3.9808239051910501</v>
      </c>
      <c r="E208" s="3">
        <f t="shared" si="8"/>
        <v>5.2353369791263598</v>
      </c>
      <c r="F208" s="3">
        <f t="shared" si="8"/>
        <v>6.5112846834156199</v>
      </c>
      <c r="G208" s="3">
        <f t="shared" si="8"/>
        <v>3.1149418668786999</v>
      </c>
      <c r="H208" s="3">
        <f t="shared" si="8"/>
        <v>4.2068781079644104</v>
      </c>
      <c r="I208" s="3">
        <f t="shared" si="8"/>
        <v>5.2182747920326804</v>
      </c>
      <c r="J208" s="3">
        <f t="shared" si="8"/>
        <v>6.5112846834175597</v>
      </c>
      <c r="K208" s="3">
        <f t="shared" si="8"/>
        <v>3.07152395750192</v>
      </c>
      <c r="L208" s="3">
        <f t="shared" si="8"/>
        <v>3.89000724180615</v>
      </c>
      <c r="M208" s="3">
        <f t="shared" si="8"/>
        <v>4.9150305913316901</v>
      </c>
      <c r="N208" s="3">
        <f t="shared" si="8"/>
        <v>5.7726704775973099</v>
      </c>
      <c r="O208" s="3">
        <f t="shared" si="8"/>
        <v>2.8108523621291401</v>
      </c>
      <c r="P208" s="3">
        <f t="shared" si="8"/>
        <v>3.5015329595454299</v>
      </c>
      <c r="Q208" s="3">
        <f t="shared" si="8"/>
        <v>4.4867290351521403</v>
      </c>
      <c r="R208" s="3">
        <f t="shared" si="8"/>
        <v>5.4799419287193301</v>
      </c>
      <c r="S208" s="3">
        <f t="shared" si="8"/>
        <v>2.8236826159996999</v>
      </c>
      <c r="T208" s="3">
        <f t="shared" si="8"/>
        <v>3.7478730838393899</v>
      </c>
      <c r="U208" s="3">
        <f t="shared" si="8"/>
        <v>4.6069129308151897</v>
      </c>
      <c r="V208" s="3">
        <f t="shared" si="8"/>
        <v>5.60890537259551</v>
      </c>
      <c r="W208" s="3">
        <f t="shared" si="8"/>
        <v>2.7913728523000501</v>
      </c>
      <c r="X208" s="3">
        <f t="shared" si="8"/>
        <v>3.4645455267562002</v>
      </c>
      <c r="Y208" s="3">
        <f t="shared" si="8"/>
        <v>4.2881011449873103</v>
      </c>
      <c r="Z208" s="3">
        <f t="shared" si="8"/>
        <v>5.1076379059900701</v>
      </c>
      <c r="AA208" s="3">
        <f t="shared" si="8"/>
        <v>2.8157689439700699</v>
      </c>
      <c r="AB208" s="3">
        <f t="shared" si="8"/>
        <v>3.45097882681597</v>
      </c>
      <c r="AC208" s="3">
        <f t="shared" si="8"/>
        <v>4.4082151408737502</v>
      </c>
      <c r="AD208" s="3">
        <f t="shared" si="8"/>
        <v>5.3653164422191404</v>
      </c>
      <c r="AE208" s="3">
        <f t="shared" si="8"/>
        <v>2.7670267972876301</v>
      </c>
      <c r="AF208" s="3">
        <f t="shared" si="8"/>
        <v>3.6595819938166199</v>
      </c>
      <c r="AG208" s="3">
        <f t="shared" si="8"/>
        <v>4.4806200528655902</v>
      </c>
      <c r="AH208" s="3">
        <f t="shared" si="8"/>
        <v>5.4265177852325399</v>
      </c>
      <c r="AI208" s="3">
        <f t="shared" si="8"/>
        <v>2.7858558884659099</v>
      </c>
      <c r="AJ208" s="3">
        <f t="shared" si="8"/>
        <v>3.3969553961049499</v>
      </c>
      <c r="AK208" s="3">
        <f t="shared" si="8"/>
        <v>4.2385209898826197</v>
      </c>
      <c r="AL208" s="3">
        <f t="shared" si="8"/>
        <v>4.9665721658300903</v>
      </c>
      <c r="AM208" s="3">
        <f t="shared" si="8"/>
        <v>2.7862681392186301</v>
      </c>
      <c r="AN208" s="3">
        <f t="shared" si="8"/>
        <v>3.4399362064069101</v>
      </c>
      <c r="AO208" s="3">
        <f t="shared" si="8"/>
        <v>4.3738992778990902</v>
      </c>
      <c r="AP208" s="3">
        <f t="shared" si="8"/>
        <v>5.2554651629172104</v>
      </c>
      <c r="AQ208" s="3">
        <f t="shared" si="8"/>
        <v>2.71039248562407</v>
      </c>
      <c r="AR208" s="3">
        <f t="shared" si="8"/>
        <v>3.58531293293411</v>
      </c>
      <c r="AS208" s="3">
        <f t="shared" si="8"/>
        <v>4.31932203086697</v>
      </c>
      <c r="AT208" s="3">
        <f t="shared" si="8"/>
        <v>5.2554651629189104</v>
      </c>
      <c r="AU208" s="3">
        <f t="shared" si="8"/>
        <v>2.72538362938859</v>
      </c>
      <c r="AV208" s="3">
        <f t="shared" si="8"/>
        <v>3.32905316203176</v>
      </c>
      <c r="AW208" s="3">
        <f t="shared" si="8"/>
        <v>4.0994370498500796</v>
      </c>
      <c r="AX208" s="3">
        <f t="shared" si="8"/>
        <v>4.7803619039930698</v>
      </c>
    </row>
    <row r="209" spans="1:50" hidden="1" x14ac:dyDescent="0.25">
      <c r="B209" s="2" t="s">
        <v>52</v>
      </c>
      <c r="C209" s="3" t="str">
        <f t="shared" si="8"/>
        <v/>
      </c>
      <c r="D209" s="3" t="str">
        <f t="shared" si="8"/>
        <v/>
      </c>
      <c r="E209" s="3" t="str">
        <f t="shared" si="8"/>
        <v/>
      </c>
      <c r="F209" s="3" t="str">
        <f t="shared" si="8"/>
        <v/>
      </c>
      <c r="G209" s="3" t="str">
        <f t="shared" si="8"/>
        <v/>
      </c>
      <c r="H209" s="3" t="str">
        <f t="shared" si="8"/>
        <v/>
      </c>
      <c r="I209" s="3" t="str">
        <f t="shared" si="8"/>
        <v/>
      </c>
      <c r="J209" s="3" t="str">
        <f t="shared" si="8"/>
        <v/>
      </c>
      <c r="K209" s="3">
        <f t="shared" si="8"/>
        <v>1.0142118659136401</v>
      </c>
      <c r="L209" s="3" t="str">
        <f t="shared" si="8"/>
        <v/>
      </c>
      <c r="M209" s="3" t="str">
        <f t="shared" si="8"/>
        <v/>
      </c>
      <c r="N209" s="3" t="str">
        <f t="shared" si="8"/>
        <v/>
      </c>
      <c r="O209" s="3" t="str">
        <f t="shared" si="8"/>
        <v/>
      </c>
      <c r="P209" s="3" t="str">
        <f t="shared" si="8"/>
        <v/>
      </c>
      <c r="Q209" s="3" t="str">
        <f t="shared" si="8"/>
        <v/>
      </c>
      <c r="R209" s="3" t="str">
        <f t="shared" si="8"/>
        <v/>
      </c>
      <c r="S209" s="3" t="str">
        <f t="shared" si="8"/>
        <v/>
      </c>
      <c r="T209" s="3" t="str">
        <f t="shared" si="8"/>
        <v/>
      </c>
      <c r="U209" s="3" t="str">
        <f t="shared" si="8"/>
        <v/>
      </c>
      <c r="V209" s="3" t="str">
        <f t="shared" si="8"/>
        <v/>
      </c>
      <c r="W209" s="3" t="str">
        <f t="shared" si="8"/>
        <v/>
      </c>
      <c r="X209" s="3" t="str">
        <f t="shared" si="8"/>
        <v/>
      </c>
      <c r="Y209" s="3" t="str">
        <f t="shared" si="8"/>
        <v/>
      </c>
      <c r="Z209" s="3" t="str">
        <f t="shared" si="8"/>
        <v/>
      </c>
      <c r="AA209" s="3" t="str">
        <f t="shared" si="8"/>
        <v/>
      </c>
      <c r="AB209" s="3" t="str">
        <f t="shared" si="8"/>
        <v/>
      </c>
      <c r="AC209" s="3" t="str">
        <f t="shared" si="8"/>
        <v/>
      </c>
      <c r="AD209" s="3" t="str">
        <f t="shared" si="8"/>
        <v/>
      </c>
      <c r="AE209" s="3" t="str">
        <f t="shared" si="8"/>
        <v/>
      </c>
      <c r="AF209" s="3" t="str">
        <f t="shared" si="8"/>
        <v/>
      </c>
      <c r="AG209" s="3" t="str">
        <f t="shared" si="8"/>
        <v/>
      </c>
      <c r="AH209" s="3" t="str">
        <f t="shared" si="8"/>
        <v/>
      </c>
      <c r="AI209" s="3" t="str">
        <f t="shared" si="8"/>
        <v/>
      </c>
      <c r="AJ209" s="3" t="str">
        <f t="shared" si="8"/>
        <v/>
      </c>
      <c r="AK209" s="3" t="str">
        <f t="shared" si="8"/>
        <v/>
      </c>
      <c r="AL209" s="3" t="str">
        <f t="shared" si="8"/>
        <v/>
      </c>
      <c r="AM209" s="3" t="str">
        <f t="shared" si="8"/>
        <v/>
      </c>
      <c r="AN209" s="3" t="str">
        <f t="shared" si="8"/>
        <v/>
      </c>
      <c r="AO209" s="3" t="str">
        <f t="shared" si="8"/>
        <v/>
      </c>
      <c r="AP209" s="3" t="str">
        <f t="shared" si="8"/>
        <v/>
      </c>
      <c r="AQ209" s="3" t="str">
        <f t="shared" si="8"/>
        <v/>
      </c>
      <c r="AR209" s="3" t="str">
        <f t="shared" si="8"/>
        <v/>
      </c>
      <c r="AS209" s="3" t="str">
        <f t="shared" si="8"/>
        <v/>
      </c>
      <c r="AT209" s="3" t="str">
        <f t="shared" si="8"/>
        <v/>
      </c>
      <c r="AU209" s="3" t="str">
        <f t="shared" si="8"/>
        <v/>
      </c>
      <c r="AV209" s="3" t="str">
        <f t="shared" si="8"/>
        <v/>
      </c>
      <c r="AW209" s="3" t="str">
        <f t="shared" si="8"/>
        <v/>
      </c>
      <c r="AX209" s="3" t="str">
        <f t="shared" si="8"/>
        <v/>
      </c>
    </row>
    <row r="210" spans="1:50" hidden="1" x14ac:dyDescent="0.25">
      <c r="B210" s="2" t="s">
        <v>53</v>
      </c>
      <c r="C210" s="3" t="str">
        <f t="shared" si="8"/>
        <v/>
      </c>
      <c r="D210" s="3" t="str">
        <f t="shared" si="8"/>
        <v/>
      </c>
      <c r="E210" s="3" t="str">
        <f t="shared" si="8"/>
        <v/>
      </c>
      <c r="F210" s="3" t="str">
        <f t="shared" si="8"/>
        <v/>
      </c>
      <c r="G210" s="3" t="str">
        <f t="shared" si="8"/>
        <v/>
      </c>
      <c r="H210" s="3" t="str">
        <f t="shared" si="8"/>
        <v/>
      </c>
      <c r="I210" s="3" t="str">
        <f t="shared" si="8"/>
        <v/>
      </c>
      <c r="J210" s="3" t="str">
        <f t="shared" si="8"/>
        <v/>
      </c>
      <c r="K210" s="3" t="str">
        <f t="shared" si="8"/>
        <v/>
      </c>
      <c r="L210" s="3" t="str">
        <f t="shared" si="8"/>
        <v/>
      </c>
      <c r="M210" s="3" t="str">
        <f t="shared" si="8"/>
        <v/>
      </c>
      <c r="N210" s="3" t="str">
        <f t="shared" si="8"/>
        <v/>
      </c>
      <c r="O210" s="3" t="str">
        <f t="shared" si="8"/>
        <v/>
      </c>
      <c r="P210" s="3" t="str">
        <f t="shared" si="8"/>
        <v/>
      </c>
      <c r="Q210" s="3" t="str">
        <f t="shared" si="8"/>
        <v/>
      </c>
      <c r="R210" s="3" t="str">
        <f t="shared" si="8"/>
        <v/>
      </c>
      <c r="S210" s="3" t="str">
        <f t="shared" si="8"/>
        <v/>
      </c>
      <c r="T210" s="3" t="str">
        <f t="shared" si="8"/>
        <v/>
      </c>
      <c r="U210" s="3" t="str">
        <f t="shared" si="8"/>
        <v/>
      </c>
      <c r="V210" s="3" t="str">
        <f t="shared" si="8"/>
        <v/>
      </c>
      <c r="W210" s="3" t="str">
        <f t="shared" si="8"/>
        <v/>
      </c>
      <c r="X210" s="3" t="str">
        <f t="shared" si="8"/>
        <v/>
      </c>
      <c r="Y210" s="3" t="str">
        <f t="shared" si="8"/>
        <v/>
      </c>
      <c r="Z210" s="3" t="str">
        <f t="shared" si="8"/>
        <v/>
      </c>
      <c r="AA210" s="3" t="str">
        <f t="shared" si="8"/>
        <v/>
      </c>
      <c r="AB210" s="3" t="str">
        <f t="shared" si="8"/>
        <v/>
      </c>
      <c r="AC210" s="3" t="str">
        <f t="shared" si="8"/>
        <v/>
      </c>
      <c r="AD210" s="3" t="str">
        <f t="shared" si="8"/>
        <v/>
      </c>
      <c r="AE210" s="3" t="str">
        <f t="shared" si="8"/>
        <v/>
      </c>
      <c r="AF210" s="3" t="str">
        <f t="shared" si="8"/>
        <v/>
      </c>
      <c r="AG210" s="3" t="str">
        <f t="shared" si="8"/>
        <v/>
      </c>
      <c r="AH210" s="3" t="str">
        <f t="shared" si="8"/>
        <v/>
      </c>
      <c r="AI210" s="3" t="str">
        <f t="shared" si="8"/>
        <v/>
      </c>
      <c r="AJ210" s="3" t="str">
        <f t="shared" si="8"/>
        <v/>
      </c>
      <c r="AK210" s="3" t="str">
        <f t="shared" si="8"/>
        <v/>
      </c>
      <c r="AL210" s="3" t="str">
        <f t="shared" si="8"/>
        <v/>
      </c>
      <c r="AM210" s="3" t="str">
        <f t="shared" si="8"/>
        <v/>
      </c>
      <c r="AN210" s="3" t="str">
        <f t="shared" si="8"/>
        <v/>
      </c>
      <c r="AO210" s="3" t="str">
        <f t="shared" si="8"/>
        <v/>
      </c>
      <c r="AP210" s="3" t="str">
        <f t="shared" si="8"/>
        <v/>
      </c>
      <c r="AQ210" s="3" t="str">
        <f t="shared" si="8"/>
        <v/>
      </c>
      <c r="AR210" s="3" t="str">
        <f t="shared" si="8"/>
        <v/>
      </c>
      <c r="AS210" s="3" t="str">
        <f t="shared" si="8"/>
        <v/>
      </c>
      <c r="AT210" s="3" t="str">
        <f t="shared" si="8"/>
        <v/>
      </c>
      <c r="AU210" s="3" t="str">
        <f t="shared" si="8"/>
        <v/>
      </c>
      <c r="AV210" s="3" t="str">
        <f t="shared" si="8"/>
        <v/>
      </c>
      <c r="AW210" s="3" t="str">
        <f t="shared" si="8"/>
        <v/>
      </c>
      <c r="AX210" s="3" t="str">
        <f t="shared" si="8"/>
        <v/>
      </c>
    </row>
    <row r="211" spans="1:50" hidden="1" x14ac:dyDescent="0.25">
      <c r="A211" s="1" t="s">
        <v>62</v>
      </c>
      <c r="B211" s="2" t="s">
        <v>51</v>
      </c>
      <c r="C211" s="3" t="str">
        <f t="shared" si="8"/>
        <v/>
      </c>
      <c r="D211" s="3" t="str">
        <f t="shared" si="8"/>
        <v/>
      </c>
      <c r="E211" s="3" t="str">
        <f t="shared" si="8"/>
        <v/>
      </c>
      <c r="F211" s="3" t="str">
        <f t="shared" si="8"/>
        <v/>
      </c>
      <c r="G211" s="3" t="str">
        <f t="shared" si="8"/>
        <v/>
      </c>
      <c r="H211" s="3" t="str">
        <f t="shared" si="8"/>
        <v/>
      </c>
      <c r="I211" s="3" t="str">
        <f t="shared" si="8"/>
        <v/>
      </c>
      <c r="J211" s="3" t="str">
        <f t="shared" si="8"/>
        <v/>
      </c>
      <c r="K211" s="3" t="str">
        <f t="shared" si="8"/>
        <v/>
      </c>
      <c r="L211" s="3" t="str">
        <f t="shared" si="8"/>
        <v/>
      </c>
      <c r="M211" s="3" t="str">
        <f t="shared" si="8"/>
        <v/>
      </c>
      <c r="N211" s="3" t="str">
        <f t="shared" si="8"/>
        <v/>
      </c>
      <c r="O211" s="3" t="str">
        <f t="shared" si="8"/>
        <v/>
      </c>
      <c r="P211" s="3" t="str">
        <f t="shared" si="8"/>
        <v/>
      </c>
      <c r="Q211" s="3" t="str">
        <f t="shared" si="8"/>
        <v/>
      </c>
      <c r="R211" s="3" t="str">
        <f t="shared" si="8"/>
        <v/>
      </c>
      <c r="S211" s="3" t="str">
        <f t="shared" si="8"/>
        <v/>
      </c>
      <c r="T211" s="3" t="str">
        <f t="shared" si="8"/>
        <v/>
      </c>
      <c r="U211" s="3" t="str">
        <f t="shared" si="8"/>
        <v/>
      </c>
      <c r="V211" s="3" t="str">
        <f t="shared" si="8"/>
        <v/>
      </c>
      <c r="W211" s="3" t="str">
        <f t="shared" si="8"/>
        <v/>
      </c>
      <c r="X211" s="3" t="str">
        <f t="shared" si="8"/>
        <v/>
      </c>
      <c r="Y211" s="3" t="str">
        <f t="shared" si="8"/>
        <v/>
      </c>
      <c r="Z211" s="3" t="str">
        <f t="shared" si="8"/>
        <v/>
      </c>
      <c r="AA211" s="3" t="str">
        <f t="shared" si="8"/>
        <v/>
      </c>
      <c r="AB211" s="3" t="str">
        <f t="shared" si="8"/>
        <v/>
      </c>
      <c r="AC211" s="3" t="str">
        <f t="shared" si="8"/>
        <v/>
      </c>
      <c r="AD211" s="3" t="str">
        <f t="shared" si="8"/>
        <v/>
      </c>
      <c r="AE211" s="3" t="str">
        <f t="shared" si="8"/>
        <v/>
      </c>
      <c r="AF211" s="3" t="str">
        <f t="shared" si="8"/>
        <v/>
      </c>
      <c r="AG211" s="3" t="str">
        <f t="shared" si="8"/>
        <v/>
      </c>
      <c r="AH211" s="3" t="str">
        <f t="shared" si="8"/>
        <v/>
      </c>
      <c r="AI211" s="3" t="str">
        <f t="shared" si="8"/>
        <v/>
      </c>
      <c r="AJ211" s="3" t="str">
        <f t="shared" si="8"/>
        <v/>
      </c>
      <c r="AK211" s="3" t="str">
        <f t="shared" si="8"/>
        <v/>
      </c>
      <c r="AL211" s="3" t="str">
        <f t="shared" si="8"/>
        <v/>
      </c>
      <c r="AM211" s="3" t="str">
        <f t="shared" si="8"/>
        <v/>
      </c>
      <c r="AN211" s="3" t="str">
        <f t="shared" si="8"/>
        <v/>
      </c>
      <c r="AO211" s="3" t="str">
        <f t="shared" si="8"/>
        <v/>
      </c>
      <c r="AP211" s="3" t="str">
        <f t="shared" si="8"/>
        <v/>
      </c>
      <c r="AQ211" s="3" t="str">
        <f t="shared" si="8"/>
        <v/>
      </c>
      <c r="AR211" s="3" t="str">
        <f t="shared" si="8"/>
        <v/>
      </c>
      <c r="AS211" s="3" t="str">
        <f t="shared" si="8"/>
        <v/>
      </c>
      <c r="AT211" s="3" t="str">
        <f t="shared" si="8"/>
        <v/>
      </c>
      <c r="AU211" s="3" t="str">
        <f t="shared" si="8"/>
        <v/>
      </c>
      <c r="AV211" s="3" t="str">
        <f t="shared" si="8"/>
        <v/>
      </c>
      <c r="AW211" s="3" t="str">
        <f t="shared" si="8"/>
        <v/>
      </c>
      <c r="AX211" s="3" t="str">
        <f t="shared" si="8"/>
        <v/>
      </c>
    </row>
    <row r="212" spans="1:50" hidden="1" x14ac:dyDescent="0.25">
      <c r="B212" s="2" t="s">
        <v>52</v>
      </c>
      <c r="C212" s="3" t="str">
        <f t="shared" ref="C212:AX215" si="9">IF(C120&lt;0.05,C28,"")</f>
        <v/>
      </c>
      <c r="D212" s="3" t="str">
        <f t="shared" si="9"/>
        <v/>
      </c>
      <c r="E212" s="3" t="str">
        <f t="shared" si="9"/>
        <v/>
      </c>
      <c r="F212" s="3" t="str">
        <f t="shared" si="9"/>
        <v/>
      </c>
      <c r="G212" s="3" t="str">
        <f t="shared" si="9"/>
        <v/>
      </c>
      <c r="H212" s="3" t="str">
        <f t="shared" si="9"/>
        <v/>
      </c>
      <c r="I212" s="3" t="str">
        <f t="shared" si="9"/>
        <v/>
      </c>
      <c r="J212" s="3" t="str">
        <f t="shared" si="9"/>
        <v/>
      </c>
      <c r="K212" s="3" t="str">
        <f t="shared" si="9"/>
        <v/>
      </c>
      <c r="L212" s="3" t="str">
        <f t="shared" si="9"/>
        <v/>
      </c>
      <c r="M212" s="3" t="str">
        <f t="shared" si="9"/>
        <v/>
      </c>
      <c r="N212" s="3" t="str">
        <f t="shared" si="9"/>
        <v/>
      </c>
      <c r="O212" s="3" t="str">
        <f t="shared" si="9"/>
        <v/>
      </c>
      <c r="P212" s="3" t="str">
        <f t="shared" si="9"/>
        <v/>
      </c>
      <c r="Q212" s="3" t="str">
        <f t="shared" si="9"/>
        <v/>
      </c>
      <c r="R212" s="3" t="str">
        <f t="shared" si="9"/>
        <v/>
      </c>
      <c r="S212" s="3" t="str">
        <f t="shared" si="9"/>
        <v/>
      </c>
      <c r="T212" s="3" t="str">
        <f t="shared" si="9"/>
        <v/>
      </c>
      <c r="U212" s="3" t="str">
        <f t="shared" si="9"/>
        <v/>
      </c>
      <c r="V212" s="3" t="str">
        <f t="shared" si="9"/>
        <v/>
      </c>
      <c r="W212" s="3" t="str">
        <f t="shared" si="9"/>
        <v/>
      </c>
      <c r="X212" s="3" t="str">
        <f t="shared" si="9"/>
        <v/>
      </c>
      <c r="Y212" s="3" t="str">
        <f t="shared" si="9"/>
        <v/>
      </c>
      <c r="Z212" s="3" t="str">
        <f t="shared" si="9"/>
        <v/>
      </c>
      <c r="AA212" s="3" t="str">
        <f t="shared" si="9"/>
        <v/>
      </c>
      <c r="AB212" s="3" t="str">
        <f t="shared" si="9"/>
        <v/>
      </c>
      <c r="AC212" s="3" t="str">
        <f t="shared" si="9"/>
        <v/>
      </c>
      <c r="AD212" s="3" t="str">
        <f t="shared" si="9"/>
        <v/>
      </c>
      <c r="AE212" s="3" t="str">
        <f t="shared" si="9"/>
        <v/>
      </c>
      <c r="AF212" s="3" t="str">
        <f t="shared" si="9"/>
        <v/>
      </c>
      <c r="AG212" s="3" t="str">
        <f t="shared" si="9"/>
        <v/>
      </c>
      <c r="AH212" s="3" t="str">
        <f t="shared" si="9"/>
        <v/>
      </c>
      <c r="AI212" s="3" t="str">
        <f t="shared" si="9"/>
        <v/>
      </c>
      <c r="AJ212" s="3" t="str">
        <f t="shared" si="9"/>
        <v/>
      </c>
      <c r="AK212" s="3" t="str">
        <f t="shared" si="9"/>
        <v/>
      </c>
      <c r="AL212" s="3" t="str">
        <f t="shared" si="9"/>
        <v/>
      </c>
      <c r="AM212" s="3" t="str">
        <f t="shared" si="9"/>
        <v/>
      </c>
      <c r="AN212" s="3" t="str">
        <f t="shared" si="9"/>
        <v/>
      </c>
      <c r="AO212" s="3" t="str">
        <f t="shared" si="9"/>
        <v/>
      </c>
      <c r="AP212" s="3" t="str">
        <f t="shared" si="9"/>
        <v/>
      </c>
      <c r="AQ212" s="3" t="str">
        <f t="shared" si="9"/>
        <v/>
      </c>
      <c r="AR212" s="3" t="str">
        <f t="shared" si="9"/>
        <v/>
      </c>
      <c r="AS212" s="3" t="str">
        <f t="shared" si="9"/>
        <v/>
      </c>
      <c r="AT212" s="3" t="str">
        <f t="shared" si="9"/>
        <v/>
      </c>
      <c r="AU212" s="3" t="str">
        <f t="shared" si="9"/>
        <v/>
      </c>
      <c r="AV212" s="3" t="str">
        <f t="shared" si="9"/>
        <v/>
      </c>
      <c r="AW212" s="3" t="str">
        <f t="shared" si="9"/>
        <v/>
      </c>
      <c r="AX212" s="3" t="str">
        <f t="shared" si="9"/>
        <v/>
      </c>
    </row>
    <row r="213" spans="1:50" hidden="1" x14ac:dyDescent="0.25">
      <c r="B213" s="2" t="s">
        <v>53</v>
      </c>
      <c r="C213" s="3" t="str">
        <f t="shared" si="9"/>
        <v/>
      </c>
      <c r="D213" s="3" t="str">
        <f t="shared" si="9"/>
        <v/>
      </c>
      <c r="E213" s="3" t="str">
        <f t="shared" si="9"/>
        <v/>
      </c>
      <c r="F213" s="3" t="str">
        <f t="shared" si="9"/>
        <v/>
      </c>
      <c r="G213" s="3" t="str">
        <f t="shared" si="9"/>
        <v/>
      </c>
      <c r="H213" s="3" t="str">
        <f t="shared" si="9"/>
        <v/>
      </c>
      <c r="I213" s="3" t="str">
        <f t="shared" si="9"/>
        <v/>
      </c>
      <c r="J213" s="3" t="str">
        <f t="shared" si="9"/>
        <v/>
      </c>
      <c r="K213" s="3" t="str">
        <f t="shared" si="9"/>
        <v/>
      </c>
      <c r="L213" s="3" t="str">
        <f t="shared" si="9"/>
        <v/>
      </c>
      <c r="M213" s="3" t="str">
        <f t="shared" si="9"/>
        <v/>
      </c>
      <c r="N213" s="3" t="str">
        <f t="shared" si="9"/>
        <v/>
      </c>
      <c r="O213" s="3" t="str">
        <f t="shared" si="9"/>
        <v/>
      </c>
      <c r="P213" s="3" t="str">
        <f t="shared" si="9"/>
        <v/>
      </c>
      <c r="Q213" s="3" t="str">
        <f t="shared" si="9"/>
        <v/>
      </c>
      <c r="R213" s="3" t="str">
        <f t="shared" si="9"/>
        <v/>
      </c>
      <c r="S213" s="3" t="str">
        <f t="shared" si="9"/>
        <v/>
      </c>
      <c r="T213" s="3" t="str">
        <f t="shared" si="9"/>
        <v/>
      </c>
      <c r="U213" s="3" t="str">
        <f t="shared" si="9"/>
        <v/>
      </c>
      <c r="V213" s="3" t="str">
        <f t="shared" si="9"/>
        <v/>
      </c>
      <c r="W213" s="3" t="str">
        <f t="shared" si="9"/>
        <v/>
      </c>
      <c r="X213" s="3" t="str">
        <f t="shared" si="9"/>
        <v/>
      </c>
      <c r="Y213" s="3" t="str">
        <f t="shared" si="9"/>
        <v/>
      </c>
      <c r="Z213" s="3" t="str">
        <f t="shared" si="9"/>
        <v/>
      </c>
      <c r="AA213" s="3" t="str">
        <f t="shared" si="9"/>
        <v/>
      </c>
      <c r="AB213" s="3" t="str">
        <f t="shared" si="9"/>
        <v/>
      </c>
      <c r="AC213" s="3" t="str">
        <f t="shared" si="9"/>
        <v/>
      </c>
      <c r="AD213" s="3" t="str">
        <f t="shared" si="9"/>
        <v/>
      </c>
      <c r="AE213" s="3" t="str">
        <f t="shared" si="9"/>
        <v/>
      </c>
      <c r="AF213" s="3" t="str">
        <f t="shared" si="9"/>
        <v/>
      </c>
      <c r="AG213" s="3" t="str">
        <f t="shared" si="9"/>
        <v/>
      </c>
      <c r="AH213" s="3" t="str">
        <f t="shared" si="9"/>
        <v/>
      </c>
      <c r="AI213" s="3" t="str">
        <f t="shared" si="9"/>
        <v/>
      </c>
      <c r="AJ213" s="3" t="str">
        <f t="shared" si="9"/>
        <v/>
      </c>
      <c r="AK213" s="3" t="str">
        <f t="shared" si="9"/>
        <v/>
      </c>
      <c r="AL213" s="3" t="str">
        <f t="shared" si="9"/>
        <v/>
      </c>
      <c r="AM213" s="3" t="str">
        <f t="shared" si="9"/>
        <v/>
      </c>
      <c r="AN213" s="3" t="str">
        <f t="shared" si="9"/>
        <v/>
      </c>
      <c r="AO213" s="3" t="str">
        <f t="shared" si="9"/>
        <v/>
      </c>
      <c r="AP213" s="3" t="str">
        <f t="shared" si="9"/>
        <v/>
      </c>
      <c r="AQ213" s="3" t="str">
        <f t="shared" si="9"/>
        <v/>
      </c>
      <c r="AR213" s="3" t="str">
        <f t="shared" si="9"/>
        <v/>
      </c>
      <c r="AS213" s="3" t="str">
        <f t="shared" si="9"/>
        <v/>
      </c>
      <c r="AT213" s="3" t="str">
        <f t="shared" si="9"/>
        <v/>
      </c>
      <c r="AU213" s="3" t="str">
        <f t="shared" si="9"/>
        <v/>
      </c>
      <c r="AV213" s="3" t="str">
        <f t="shared" si="9"/>
        <v/>
      </c>
      <c r="AW213" s="3" t="str">
        <f t="shared" si="9"/>
        <v/>
      </c>
      <c r="AX213" s="3" t="str">
        <f t="shared" si="9"/>
        <v/>
      </c>
    </row>
    <row r="214" spans="1:50" hidden="1" x14ac:dyDescent="0.25">
      <c r="A214" s="1" t="s">
        <v>63</v>
      </c>
      <c r="B214" s="2" t="s">
        <v>51</v>
      </c>
      <c r="C214" s="3">
        <f t="shared" si="9"/>
        <v>1.7079220094321099</v>
      </c>
      <c r="D214" s="3">
        <f t="shared" si="9"/>
        <v>2.28865742484478</v>
      </c>
      <c r="E214" s="3">
        <f t="shared" si="9"/>
        <v>2.9726705892057601</v>
      </c>
      <c r="F214" s="3">
        <f t="shared" si="9"/>
        <v>3.9949484918133802</v>
      </c>
      <c r="G214" s="3">
        <f t="shared" si="9"/>
        <v>1.6747017024544799</v>
      </c>
      <c r="H214" s="3">
        <f t="shared" si="9"/>
        <v>1.9623373532939501</v>
      </c>
      <c r="I214" s="3">
        <f t="shared" si="9"/>
        <v>2.6534232244770499</v>
      </c>
      <c r="J214" s="3">
        <f t="shared" si="9"/>
        <v>3.7032387947469299</v>
      </c>
      <c r="K214" s="3">
        <f t="shared" si="9"/>
        <v>1.70314456919779</v>
      </c>
      <c r="L214" s="3">
        <f t="shared" si="9"/>
        <v>2.1937816273003099</v>
      </c>
      <c r="M214" s="3">
        <f t="shared" si="9"/>
        <v>2.82030759757001</v>
      </c>
      <c r="N214" s="3">
        <f t="shared" si="9"/>
        <v>3.7600415277610799</v>
      </c>
      <c r="O214" s="3">
        <f t="shared" si="9"/>
        <v>1.6478916488066</v>
      </c>
      <c r="P214" s="3">
        <f t="shared" si="9"/>
        <v>2.2261302751880998</v>
      </c>
      <c r="Q214" s="3">
        <f t="shared" si="9"/>
        <v>2.9480884630782902</v>
      </c>
      <c r="R214" s="3">
        <f t="shared" si="9"/>
        <v>4.05873674000141</v>
      </c>
      <c r="S214" s="3">
        <f t="shared" si="9"/>
        <v>1.59296826693786</v>
      </c>
      <c r="T214" s="3">
        <f t="shared" si="9"/>
        <v>1.91712572172329</v>
      </c>
      <c r="U214" s="3">
        <f t="shared" si="9"/>
        <v>2.6161157106255399</v>
      </c>
      <c r="V214" s="3">
        <f t="shared" si="9"/>
        <v>3.79326967440955</v>
      </c>
      <c r="W214" s="3">
        <f t="shared" si="9"/>
        <v>1.65733096447817</v>
      </c>
      <c r="X214" s="3">
        <f t="shared" si="9"/>
        <v>2.1164607633012298</v>
      </c>
      <c r="Y214" s="3">
        <f t="shared" si="9"/>
        <v>2.7756620609051801</v>
      </c>
      <c r="Z214" s="3">
        <f t="shared" si="9"/>
        <v>3.8174354736668299</v>
      </c>
      <c r="AA214" s="3">
        <f t="shared" si="9"/>
        <v>1.60789882053252</v>
      </c>
      <c r="AB214" s="3">
        <f t="shared" si="9"/>
        <v>2.1842500912413501</v>
      </c>
      <c r="AC214" s="3">
        <f t="shared" si="9"/>
        <v>2.90809879992681</v>
      </c>
      <c r="AD214" s="3">
        <f t="shared" si="9"/>
        <v>4.0374705290355202</v>
      </c>
      <c r="AE214" s="3">
        <f t="shared" si="9"/>
        <v>1.54273671675269</v>
      </c>
      <c r="AF214" s="3">
        <f t="shared" si="9"/>
        <v>1.8810339697554901</v>
      </c>
      <c r="AG214" s="3">
        <f t="shared" si="9"/>
        <v>2.57268319363477</v>
      </c>
      <c r="AH214" s="3">
        <f t="shared" si="9"/>
        <v>3.7404831552238398</v>
      </c>
      <c r="AI214" s="3">
        <f t="shared" si="9"/>
        <v>1.62880111468952</v>
      </c>
      <c r="AJ214" s="3">
        <f t="shared" si="9"/>
        <v>2.09839233058702</v>
      </c>
      <c r="AK214" s="3">
        <f t="shared" si="9"/>
        <v>2.7345823279484498</v>
      </c>
      <c r="AL214" s="3">
        <f t="shared" si="9"/>
        <v>3.7449445288698202</v>
      </c>
      <c r="AM214" s="3">
        <f t="shared" si="9"/>
        <v>1.57408705834909</v>
      </c>
      <c r="AN214" s="3">
        <f t="shared" si="9"/>
        <v>2.1513174309551002</v>
      </c>
      <c r="AO214" s="3">
        <f t="shared" si="9"/>
        <v>2.87876090833571</v>
      </c>
      <c r="AP214" s="3">
        <f t="shared" si="9"/>
        <v>3.9184704605523102</v>
      </c>
      <c r="AQ214" s="3">
        <f t="shared" si="9"/>
        <v>1.51730295801051</v>
      </c>
      <c r="AR214" s="3">
        <f t="shared" si="9"/>
        <v>1.85211617640953</v>
      </c>
      <c r="AS214" s="3">
        <f t="shared" si="9"/>
        <v>2.5392525589311501</v>
      </c>
      <c r="AT214" s="3">
        <f t="shared" si="9"/>
        <v>3.6601839939721899</v>
      </c>
      <c r="AU214" s="3">
        <f t="shared" si="9"/>
        <v>1.61981179747049</v>
      </c>
      <c r="AV214" s="3">
        <f t="shared" si="9"/>
        <v>2.1022343354354298</v>
      </c>
      <c r="AW214" s="3">
        <f t="shared" si="9"/>
        <v>2.7093380334310999</v>
      </c>
      <c r="AX214" s="3">
        <f t="shared" si="9"/>
        <v>3.7250647459441901</v>
      </c>
    </row>
    <row r="215" spans="1:50" hidden="1" x14ac:dyDescent="0.25">
      <c r="B215" s="2" t="s">
        <v>52</v>
      </c>
      <c r="C215" s="3">
        <f t="shared" si="9"/>
        <v>0.95839723553829004</v>
      </c>
      <c r="D215" s="3">
        <f t="shared" si="9"/>
        <v>0.96647048521520396</v>
      </c>
      <c r="E215" s="3">
        <f t="shared" si="9"/>
        <v>0.97603202517186904</v>
      </c>
      <c r="F215" s="3">
        <f t="shared" si="9"/>
        <v>0.97718585325885499</v>
      </c>
      <c r="G215" s="3">
        <f t="shared" si="9"/>
        <v>0.95505769599545598</v>
      </c>
      <c r="H215" s="3">
        <f t="shared" si="9"/>
        <v>0.97694320761667897</v>
      </c>
      <c r="I215" s="3">
        <f t="shared" si="9"/>
        <v>0.97770374611551603</v>
      </c>
      <c r="J215" s="3">
        <f t="shared" si="9"/>
        <v>0.97479037150791503</v>
      </c>
      <c r="K215" s="3">
        <f t="shared" si="9"/>
        <v>0.98263615293933704</v>
      </c>
      <c r="L215" s="3">
        <f t="shared" si="9"/>
        <v>0.99305022579867896</v>
      </c>
      <c r="M215" s="3">
        <f t="shared" si="9"/>
        <v>0.99032886882993398</v>
      </c>
      <c r="N215" s="3">
        <f t="shared" si="9"/>
        <v>0.99054264933926295</v>
      </c>
      <c r="O215" s="3">
        <f t="shared" si="9"/>
        <v>0.97057178823105295</v>
      </c>
      <c r="P215" s="3">
        <f t="shared" si="9"/>
        <v>0.97478524291218305</v>
      </c>
      <c r="Q215" s="3">
        <f t="shared" si="9"/>
        <v>0.98051905549683305</v>
      </c>
      <c r="R215" s="3">
        <f t="shared" si="9"/>
        <v>0.97846404894152395</v>
      </c>
      <c r="S215" s="3">
        <f t="shared" si="9"/>
        <v>0.97200831475246996</v>
      </c>
      <c r="T215" s="3">
        <f t="shared" si="9"/>
        <v>0.98381741382170496</v>
      </c>
      <c r="U215" s="3">
        <f t="shared" si="9"/>
        <v>0.98302334939409197</v>
      </c>
      <c r="V215" s="3">
        <f t="shared" si="9"/>
        <v>0.97915042068595903</v>
      </c>
      <c r="W215" s="3">
        <f t="shared" si="9"/>
        <v>0.98714818768356005</v>
      </c>
      <c r="X215" s="3" t="str">
        <f t="shared" si="9"/>
        <v/>
      </c>
      <c r="Y215" s="3">
        <f t="shared" si="9"/>
        <v>0.99330369486623404</v>
      </c>
      <c r="Z215" s="3">
        <f t="shared" si="9"/>
        <v>0.99206722643304401</v>
      </c>
      <c r="AA215" s="3">
        <f t="shared" si="9"/>
        <v>0.97690913881025698</v>
      </c>
      <c r="AB215" s="3">
        <f t="shared" si="9"/>
        <v>0.97942022736967005</v>
      </c>
      <c r="AC215" s="3">
        <f t="shared" si="9"/>
        <v>0.98351448679951303</v>
      </c>
      <c r="AD215" s="3">
        <f t="shared" si="9"/>
        <v>0.97966501460445599</v>
      </c>
      <c r="AE215" s="3">
        <f t="shared" si="9"/>
        <v>0.979630113824838</v>
      </c>
      <c r="AF215" s="3">
        <f t="shared" si="9"/>
        <v>0.98709915015031502</v>
      </c>
      <c r="AG215" s="3">
        <f t="shared" si="9"/>
        <v>0.98624168267651402</v>
      </c>
      <c r="AH215" s="3">
        <f t="shared" si="9"/>
        <v>0.982165851277083</v>
      </c>
      <c r="AI215" s="3">
        <f t="shared" si="9"/>
        <v>0.98962590937591099</v>
      </c>
      <c r="AJ215" s="3" t="str">
        <f t="shared" si="9"/>
        <v/>
      </c>
      <c r="AK215" s="3" t="str">
        <f t="shared" si="9"/>
        <v/>
      </c>
      <c r="AL215" s="3">
        <f t="shared" si="9"/>
        <v>0.99321849994663503</v>
      </c>
      <c r="AM215" s="3">
        <f t="shared" si="9"/>
        <v>0.98143104129109204</v>
      </c>
      <c r="AN215" s="3">
        <f t="shared" si="9"/>
        <v>0.98263886500591302</v>
      </c>
      <c r="AO215" s="3">
        <f t="shared" si="9"/>
        <v>0.98552220743230001</v>
      </c>
      <c r="AP215" s="3">
        <f t="shared" si="9"/>
        <v>0.98173508825637301</v>
      </c>
      <c r="AQ215" s="3">
        <f t="shared" si="9"/>
        <v>0.98289784882406706</v>
      </c>
      <c r="AR215" s="3">
        <f t="shared" si="9"/>
        <v>0.98947181093940095</v>
      </c>
      <c r="AS215" s="3">
        <f t="shared" si="9"/>
        <v>0.98848517248397705</v>
      </c>
      <c r="AT215" s="3">
        <f t="shared" si="9"/>
        <v>0.98441319507104197</v>
      </c>
      <c r="AU215" s="3">
        <f t="shared" si="9"/>
        <v>0.99036072518962803</v>
      </c>
      <c r="AV215" s="3" t="str">
        <f t="shared" si="9"/>
        <v/>
      </c>
      <c r="AW215" s="3" t="str">
        <f t="shared" si="9"/>
        <v/>
      </c>
      <c r="AX215" s="3">
        <f t="shared" si="9"/>
        <v>0.99381160360301002</v>
      </c>
    </row>
    <row r="216" spans="1:50" hidden="1" x14ac:dyDescent="0.25">
      <c r="B216" s="2" t="s">
        <v>53</v>
      </c>
      <c r="C216" s="3" t="str">
        <f t="shared" ref="C216:AX219" si="10">IF(C124&lt;0.05,C32,"")</f>
        <v/>
      </c>
      <c r="D216" s="3" t="str">
        <f t="shared" si="10"/>
        <v/>
      </c>
      <c r="E216" s="3" t="str">
        <f t="shared" si="10"/>
        <v/>
      </c>
      <c r="F216" s="3" t="str">
        <f t="shared" si="10"/>
        <v/>
      </c>
      <c r="G216" s="3" t="str">
        <f t="shared" si="10"/>
        <v/>
      </c>
      <c r="H216" s="3" t="str">
        <f t="shared" si="10"/>
        <v/>
      </c>
      <c r="I216" s="3" t="str">
        <f t="shared" si="10"/>
        <v/>
      </c>
      <c r="J216" s="3" t="str">
        <f t="shared" si="10"/>
        <v/>
      </c>
      <c r="K216" s="3" t="str">
        <f t="shared" si="10"/>
        <v/>
      </c>
      <c r="L216" s="3" t="str">
        <f t="shared" si="10"/>
        <v/>
      </c>
      <c r="M216" s="3" t="str">
        <f t="shared" si="10"/>
        <v/>
      </c>
      <c r="N216" s="3" t="str">
        <f t="shared" si="10"/>
        <v/>
      </c>
      <c r="O216" s="3" t="str">
        <f t="shared" si="10"/>
        <v/>
      </c>
      <c r="P216" s="3" t="str">
        <f t="shared" si="10"/>
        <v/>
      </c>
      <c r="Q216" s="3" t="str">
        <f t="shared" si="10"/>
        <v/>
      </c>
      <c r="R216" s="3" t="str">
        <f t="shared" si="10"/>
        <v/>
      </c>
      <c r="S216" s="3" t="str">
        <f t="shared" si="10"/>
        <v/>
      </c>
      <c r="T216" s="3" t="str">
        <f t="shared" si="10"/>
        <v/>
      </c>
      <c r="U216" s="3" t="str">
        <f t="shared" si="10"/>
        <v/>
      </c>
      <c r="V216" s="3" t="str">
        <f t="shared" si="10"/>
        <v/>
      </c>
      <c r="W216" s="3" t="str">
        <f t="shared" si="10"/>
        <v/>
      </c>
      <c r="X216" s="3" t="str">
        <f t="shared" si="10"/>
        <v/>
      </c>
      <c r="Y216" s="3" t="str">
        <f t="shared" si="10"/>
        <v/>
      </c>
      <c r="Z216" s="3" t="str">
        <f t="shared" si="10"/>
        <v/>
      </c>
      <c r="AA216" s="3" t="str">
        <f t="shared" si="10"/>
        <v/>
      </c>
      <c r="AB216" s="3" t="str">
        <f t="shared" si="10"/>
        <v/>
      </c>
      <c r="AC216" s="3" t="str">
        <f t="shared" si="10"/>
        <v/>
      </c>
      <c r="AD216" s="3" t="str">
        <f t="shared" si="10"/>
        <v/>
      </c>
      <c r="AE216" s="3" t="str">
        <f t="shared" si="10"/>
        <v/>
      </c>
      <c r="AF216" s="3" t="str">
        <f t="shared" si="10"/>
        <v/>
      </c>
      <c r="AG216" s="3" t="str">
        <f t="shared" si="10"/>
        <v/>
      </c>
      <c r="AH216" s="3" t="str">
        <f t="shared" si="10"/>
        <v/>
      </c>
      <c r="AI216" s="3" t="str">
        <f t="shared" si="10"/>
        <v/>
      </c>
      <c r="AJ216" s="3" t="str">
        <f t="shared" si="10"/>
        <v/>
      </c>
      <c r="AK216" s="3" t="str">
        <f t="shared" si="10"/>
        <v/>
      </c>
      <c r="AL216" s="3" t="str">
        <f t="shared" si="10"/>
        <v/>
      </c>
      <c r="AM216" s="3" t="str">
        <f t="shared" si="10"/>
        <v/>
      </c>
      <c r="AN216" s="3" t="str">
        <f t="shared" si="10"/>
        <v/>
      </c>
      <c r="AO216" s="3" t="str">
        <f t="shared" si="10"/>
        <v/>
      </c>
      <c r="AP216" s="3" t="str">
        <f t="shared" si="10"/>
        <v/>
      </c>
      <c r="AQ216" s="3" t="str">
        <f t="shared" si="10"/>
        <v/>
      </c>
      <c r="AR216" s="3" t="str">
        <f t="shared" si="10"/>
        <v/>
      </c>
      <c r="AS216" s="3" t="str">
        <f t="shared" si="10"/>
        <v/>
      </c>
      <c r="AT216" s="3" t="str">
        <f t="shared" si="10"/>
        <v/>
      </c>
      <c r="AU216" s="3" t="str">
        <f t="shared" si="10"/>
        <v/>
      </c>
      <c r="AV216" s="3" t="str">
        <f t="shared" si="10"/>
        <v/>
      </c>
      <c r="AW216" s="3" t="str">
        <f t="shared" si="10"/>
        <v/>
      </c>
      <c r="AX216" s="3" t="str">
        <f t="shared" si="10"/>
        <v/>
      </c>
    </row>
    <row r="217" spans="1:50" hidden="1" x14ac:dyDescent="0.25">
      <c r="A217" s="1" t="s">
        <v>64</v>
      </c>
      <c r="B217" s="2" t="s">
        <v>51</v>
      </c>
      <c r="C217" s="3" t="str">
        <f t="shared" si="10"/>
        <v/>
      </c>
      <c r="D217" s="3" t="str">
        <f t="shared" si="10"/>
        <v/>
      </c>
      <c r="E217" s="3" t="str">
        <f t="shared" si="10"/>
        <v/>
      </c>
      <c r="F217" s="3" t="str">
        <f t="shared" si="10"/>
        <v/>
      </c>
      <c r="G217" s="3" t="str">
        <f t="shared" si="10"/>
        <v/>
      </c>
      <c r="H217" s="3" t="str">
        <f t="shared" si="10"/>
        <v/>
      </c>
      <c r="I217" s="3" t="str">
        <f t="shared" si="10"/>
        <v/>
      </c>
      <c r="J217" s="3" t="str">
        <f t="shared" si="10"/>
        <v/>
      </c>
      <c r="K217" s="3" t="str">
        <f t="shared" si="10"/>
        <v/>
      </c>
      <c r="L217" s="3" t="str">
        <f t="shared" si="10"/>
        <v/>
      </c>
      <c r="M217" s="3" t="str">
        <f t="shared" si="10"/>
        <v/>
      </c>
      <c r="N217" s="3" t="str">
        <f t="shared" si="10"/>
        <v/>
      </c>
      <c r="O217" s="3" t="str">
        <f t="shared" si="10"/>
        <v/>
      </c>
      <c r="P217" s="3" t="str">
        <f t="shared" si="10"/>
        <v/>
      </c>
      <c r="Q217" s="3" t="str">
        <f t="shared" si="10"/>
        <v/>
      </c>
      <c r="R217" s="3" t="str">
        <f t="shared" si="10"/>
        <v/>
      </c>
      <c r="S217" s="3" t="str">
        <f t="shared" si="10"/>
        <v/>
      </c>
      <c r="T217" s="3" t="str">
        <f t="shared" si="10"/>
        <v/>
      </c>
      <c r="U217" s="3" t="str">
        <f t="shared" si="10"/>
        <v/>
      </c>
      <c r="V217" s="3" t="str">
        <f t="shared" si="10"/>
        <v/>
      </c>
      <c r="W217" s="3" t="str">
        <f t="shared" si="10"/>
        <v/>
      </c>
      <c r="X217" s="3" t="str">
        <f t="shared" si="10"/>
        <v/>
      </c>
      <c r="Y217" s="3" t="str">
        <f t="shared" si="10"/>
        <v/>
      </c>
      <c r="Z217" s="3" t="str">
        <f t="shared" si="10"/>
        <v/>
      </c>
      <c r="AA217" s="3" t="str">
        <f t="shared" si="10"/>
        <v/>
      </c>
      <c r="AB217" s="3" t="str">
        <f t="shared" si="10"/>
        <v/>
      </c>
      <c r="AC217" s="3" t="str">
        <f t="shared" si="10"/>
        <v/>
      </c>
      <c r="AD217" s="3" t="str">
        <f t="shared" si="10"/>
        <v/>
      </c>
      <c r="AE217" s="3" t="str">
        <f t="shared" si="10"/>
        <v/>
      </c>
      <c r="AF217" s="3" t="str">
        <f t="shared" si="10"/>
        <v/>
      </c>
      <c r="AG217" s="3" t="str">
        <f t="shared" si="10"/>
        <v/>
      </c>
      <c r="AH217" s="3" t="str">
        <f t="shared" si="10"/>
        <v/>
      </c>
      <c r="AI217" s="3" t="str">
        <f t="shared" si="10"/>
        <v/>
      </c>
      <c r="AJ217" s="3" t="str">
        <f t="shared" si="10"/>
        <v/>
      </c>
      <c r="AK217" s="3" t="str">
        <f t="shared" si="10"/>
        <v/>
      </c>
      <c r="AL217" s="3" t="str">
        <f t="shared" si="10"/>
        <v/>
      </c>
      <c r="AM217" s="3" t="str">
        <f t="shared" si="10"/>
        <v/>
      </c>
      <c r="AN217" s="3" t="str">
        <f t="shared" si="10"/>
        <v/>
      </c>
      <c r="AO217" s="3" t="str">
        <f t="shared" si="10"/>
        <v/>
      </c>
      <c r="AP217" s="3" t="str">
        <f t="shared" si="10"/>
        <v/>
      </c>
      <c r="AQ217" s="3" t="str">
        <f t="shared" si="10"/>
        <v/>
      </c>
      <c r="AR217" s="3" t="str">
        <f t="shared" si="10"/>
        <v/>
      </c>
      <c r="AS217" s="3" t="str">
        <f t="shared" si="10"/>
        <v/>
      </c>
      <c r="AT217" s="3" t="str">
        <f t="shared" si="10"/>
        <v/>
      </c>
      <c r="AU217" s="3" t="str">
        <f t="shared" si="10"/>
        <v/>
      </c>
      <c r="AV217" s="3" t="str">
        <f t="shared" si="10"/>
        <v/>
      </c>
      <c r="AW217" s="3" t="str">
        <f t="shared" si="10"/>
        <v/>
      </c>
      <c r="AX217" s="3" t="str">
        <f t="shared" si="10"/>
        <v/>
      </c>
    </row>
    <row r="218" spans="1:50" hidden="1" x14ac:dyDescent="0.25">
      <c r="B218" s="2" t="s">
        <v>52</v>
      </c>
      <c r="C218" s="3" t="str">
        <f t="shared" si="10"/>
        <v/>
      </c>
      <c r="D218" s="3" t="str">
        <f t="shared" si="10"/>
        <v/>
      </c>
      <c r="E218" s="3" t="str">
        <f t="shared" si="10"/>
        <v/>
      </c>
      <c r="F218" s="3" t="str">
        <f t="shared" si="10"/>
        <v/>
      </c>
      <c r="G218" s="3" t="str">
        <f t="shared" si="10"/>
        <v/>
      </c>
      <c r="H218" s="3" t="str">
        <f t="shared" si="10"/>
        <v/>
      </c>
      <c r="I218" s="3" t="str">
        <f t="shared" si="10"/>
        <v/>
      </c>
      <c r="J218" s="3" t="str">
        <f t="shared" si="10"/>
        <v/>
      </c>
      <c r="K218" s="3" t="str">
        <f t="shared" si="10"/>
        <v/>
      </c>
      <c r="L218" s="3" t="str">
        <f t="shared" si="10"/>
        <v/>
      </c>
      <c r="M218" s="3" t="str">
        <f t="shared" si="10"/>
        <v/>
      </c>
      <c r="N218" s="3" t="str">
        <f t="shared" si="10"/>
        <v/>
      </c>
      <c r="O218" s="3" t="str">
        <f t="shared" si="10"/>
        <v/>
      </c>
      <c r="P218" s="3" t="str">
        <f t="shared" si="10"/>
        <v/>
      </c>
      <c r="Q218" s="3" t="str">
        <f t="shared" si="10"/>
        <v/>
      </c>
      <c r="R218" s="3" t="str">
        <f t="shared" si="10"/>
        <v/>
      </c>
      <c r="S218" s="3" t="str">
        <f t="shared" si="10"/>
        <v/>
      </c>
      <c r="T218" s="3" t="str">
        <f t="shared" si="10"/>
        <v/>
      </c>
      <c r="U218" s="3" t="str">
        <f t="shared" si="10"/>
        <v/>
      </c>
      <c r="V218" s="3" t="str">
        <f t="shared" si="10"/>
        <v/>
      </c>
      <c r="W218" s="3" t="str">
        <f t="shared" si="10"/>
        <v/>
      </c>
      <c r="X218" s="3" t="str">
        <f t="shared" si="10"/>
        <v/>
      </c>
      <c r="Y218" s="3" t="str">
        <f t="shared" si="10"/>
        <v/>
      </c>
      <c r="Z218" s="3" t="str">
        <f t="shared" si="10"/>
        <v/>
      </c>
      <c r="AA218" s="3" t="str">
        <f t="shared" si="10"/>
        <v/>
      </c>
      <c r="AB218" s="3" t="str">
        <f t="shared" si="10"/>
        <v/>
      </c>
      <c r="AC218" s="3" t="str">
        <f t="shared" si="10"/>
        <v/>
      </c>
      <c r="AD218" s="3" t="str">
        <f t="shared" si="10"/>
        <v/>
      </c>
      <c r="AE218" s="3" t="str">
        <f t="shared" si="10"/>
        <v/>
      </c>
      <c r="AF218" s="3" t="str">
        <f t="shared" si="10"/>
        <v/>
      </c>
      <c r="AG218" s="3" t="str">
        <f t="shared" si="10"/>
        <v/>
      </c>
      <c r="AH218" s="3" t="str">
        <f t="shared" si="10"/>
        <v/>
      </c>
      <c r="AI218" s="3" t="str">
        <f t="shared" si="10"/>
        <v/>
      </c>
      <c r="AJ218" s="3" t="str">
        <f t="shared" si="10"/>
        <v/>
      </c>
      <c r="AK218" s="3" t="str">
        <f t="shared" si="10"/>
        <v/>
      </c>
      <c r="AL218" s="3" t="str">
        <f t="shared" si="10"/>
        <v/>
      </c>
      <c r="AM218" s="3" t="str">
        <f t="shared" si="10"/>
        <v/>
      </c>
      <c r="AN218" s="3" t="str">
        <f t="shared" si="10"/>
        <v/>
      </c>
      <c r="AO218" s="3" t="str">
        <f t="shared" si="10"/>
        <v/>
      </c>
      <c r="AP218" s="3" t="str">
        <f t="shared" si="10"/>
        <v/>
      </c>
      <c r="AQ218" s="3" t="str">
        <f t="shared" si="10"/>
        <v/>
      </c>
      <c r="AR218" s="3" t="str">
        <f t="shared" si="10"/>
        <v/>
      </c>
      <c r="AS218" s="3" t="str">
        <f t="shared" si="10"/>
        <v/>
      </c>
      <c r="AT218" s="3" t="str">
        <f t="shared" si="10"/>
        <v/>
      </c>
      <c r="AU218" s="3" t="str">
        <f t="shared" si="10"/>
        <v/>
      </c>
      <c r="AV218" s="3" t="str">
        <f t="shared" si="10"/>
        <v/>
      </c>
      <c r="AW218" s="3" t="str">
        <f t="shared" si="10"/>
        <v/>
      </c>
      <c r="AX218" s="3" t="str">
        <f t="shared" si="10"/>
        <v/>
      </c>
    </row>
    <row r="219" spans="1:50" hidden="1" x14ac:dyDescent="0.25">
      <c r="B219" s="2" t="s">
        <v>53</v>
      </c>
      <c r="C219" s="3" t="str">
        <f t="shared" si="10"/>
        <v/>
      </c>
      <c r="D219" s="3" t="str">
        <f t="shared" si="10"/>
        <v/>
      </c>
      <c r="E219" s="3" t="str">
        <f t="shared" si="10"/>
        <v/>
      </c>
      <c r="F219" s="3" t="str">
        <f t="shared" si="10"/>
        <v/>
      </c>
      <c r="G219" s="3" t="str">
        <f t="shared" si="10"/>
        <v/>
      </c>
      <c r="H219" s="3" t="str">
        <f t="shared" si="10"/>
        <v/>
      </c>
      <c r="I219" s="3" t="str">
        <f t="shared" si="10"/>
        <v/>
      </c>
      <c r="J219" s="3" t="str">
        <f t="shared" si="10"/>
        <v/>
      </c>
      <c r="K219" s="3" t="str">
        <f t="shared" si="10"/>
        <v/>
      </c>
      <c r="L219" s="3" t="str">
        <f t="shared" si="10"/>
        <v/>
      </c>
      <c r="M219" s="3" t="str">
        <f t="shared" si="10"/>
        <v/>
      </c>
      <c r="N219" s="3" t="str">
        <f t="shared" si="10"/>
        <v/>
      </c>
      <c r="O219" s="3" t="str">
        <f t="shared" si="10"/>
        <v/>
      </c>
      <c r="P219" s="3" t="str">
        <f t="shared" si="10"/>
        <v/>
      </c>
      <c r="Q219" s="3" t="str">
        <f t="shared" si="10"/>
        <v/>
      </c>
      <c r="R219" s="3" t="str">
        <f t="shared" si="10"/>
        <v/>
      </c>
      <c r="S219" s="3" t="str">
        <f t="shared" si="10"/>
        <v/>
      </c>
      <c r="T219" s="3" t="str">
        <f t="shared" si="10"/>
        <v/>
      </c>
      <c r="U219" s="3" t="str">
        <f t="shared" si="10"/>
        <v/>
      </c>
      <c r="V219" s="3" t="str">
        <f t="shared" si="10"/>
        <v/>
      </c>
      <c r="W219" s="3" t="str">
        <f t="shared" si="10"/>
        <v/>
      </c>
      <c r="X219" s="3" t="str">
        <f t="shared" si="10"/>
        <v/>
      </c>
      <c r="Y219" s="3" t="str">
        <f t="shared" si="10"/>
        <v/>
      </c>
      <c r="Z219" s="3" t="str">
        <f t="shared" si="10"/>
        <v/>
      </c>
      <c r="AA219" s="3" t="str">
        <f t="shared" si="10"/>
        <v/>
      </c>
      <c r="AB219" s="3" t="str">
        <f t="shared" si="10"/>
        <v/>
      </c>
      <c r="AC219" s="3" t="str">
        <f t="shared" si="10"/>
        <v/>
      </c>
      <c r="AD219" s="3" t="str">
        <f t="shared" si="10"/>
        <v/>
      </c>
      <c r="AE219" s="3" t="str">
        <f t="shared" si="10"/>
        <v/>
      </c>
      <c r="AF219" s="3" t="str">
        <f t="shared" si="10"/>
        <v/>
      </c>
      <c r="AG219" s="3" t="str">
        <f t="shared" si="10"/>
        <v/>
      </c>
      <c r="AH219" s="3" t="str">
        <f t="shared" si="10"/>
        <v/>
      </c>
      <c r="AI219" s="3" t="str">
        <f t="shared" si="10"/>
        <v/>
      </c>
      <c r="AJ219" s="3" t="str">
        <f t="shared" si="10"/>
        <v/>
      </c>
      <c r="AK219" s="3" t="str">
        <f t="shared" si="10"/>
        <v/>
      </c>
      <c r="AL219" s="3" t="str">
        <f t="shared" si="10"/>
        <v/>
      </c>
      <c r="AM219" s="3" t="str">
        <f t="shared" si="10"/>
        <v/>
      </c>
      <c r="AN219" s="3" t="str">
        <f t="shared" si="10"/>
        <v/>
      </c>
      <c r="AO219" s="3" t="str">
        <f t="shared" si="10"/>
        <v/>
      </c>
      <c r="AP219" s="3" t="str">
        <f t="shared" si="10"/>
        <v/>
      </c>
      <c r="AQ219" s="3" t="str">
        <f t="shared" si="10"/>
        <v/>
      </c>
      <c r="AR219" s="3" t="str">
        <f t="shared" si="10"/>
        <v/>
      </c>
      <c r="AS219" s="3" t="str">
        <f t="shared" si="10"/>
        <v/>
      </c>
      <c r="AT219" s="3" t="str">
        <f t="shared" si="10"/>
        <v/>
      </c>
      <c r="AU219" s="3" t="str">
        <f t="shared" si="10"/>
        <v/>
      </c>
      <c r="AV219" s="3" t="str">
        <f t="shared" si="10"/>
        <v/>
      </c>
      <c r="AW219" s="3" t="str">
        <f t="shared" si="10"/>
        <v/>
      </c>
      <c r="AX219" s="3" t="str">
        <f t="shared" si="10"/>
        <v/>
      </c>
    </row>
    <row r="220" spans="1:50" hidden="1" x14ac:dyDescent="0.25">
      <c r="A220" s="1" t="s">
        <v>65</v>
      </c>
      <c r="B220" s="2" t="s">
        <v>51</v>
      </c>
      <c r="C220" s="3">
        <f t="shared" ref="C220:AX223" si="11">IF(C128&lt;0.05,C36,"")</f>
        <v>2.4619085600237902</v>
      </c>
      <c r="D220" s="3">
        <f t="shared" si="11"/>
        <v>2.9764671243106502</v>
      </c>
      <c r="E220" s="3">
        <f t="shared" si="11"/>
        <v>3.41060053296688</v>
      </c>
      <c r="F220" s="3">
        <f t="shared" si="11"/>
        <v>4.1583849771888799</v>
      </c>
      <c r="G220" s="3">
        <f t="shared" si="11"/>
        <v>2.4742653435520001</v>
      </c>
      <c r="H220" s="3">
        <f t="shared" si="11"/>
        <v>2.9232424744312899</v>
      </c>
      <c r="I220" s="3">
        <f t="shared" si="11"/>
        <v>3.3761949328503298</v>
      </c>
      <c r="J220" s="3">
        <f t="shared" si="11"/>
        <v>4.1434612301252001</v>
      </c>
      <c r="K220" s="3">
        <f t="shared" si="11"/>
        <v>2.4970044422586399</v>
      </c>
      <c r="L220" s="3">
        <f t="shared" si="11"/>
        <v>2.9962143711157498</v>
      </c>
      <c r="M220" s="3">
        <f t="shared" si="11"/>
        <v>3.4982836014974001</v>
      </c>
      <c r="N220" s="3">
        <f t="shared" si="11"/>
        <v>4.0743835355607896</v>
      </c>
      <c r="O220" s="3">
        <f t="shared" si="11"/>
        <v>2.4562746318870801</v>
      </c>
      <c r="P220" s="3">
        <f t="shared" si="11"/>
        <v>2.95004059080479</v>
      </c>
      <c r="Q220" s="3">
        <f t="shared" si="11"/>
        <v>3.3654987257316802</v>
      </c>
      <c r="R220" s="3">
        <f t="shared" si="11"/>
        <v>4.1328513542945799</v>
      </c>
      <c r="S220" s="3">
        <f t="shared" si="11"/>
        <v>2.4688466638913802</v>
      </c>
      <c r="T220" s="3">
        <f t="shared" si="11"/>
        <v>2.9084982439164602</v>
      </c>
      <c r="U220" s="3">
        <f t="shared" si="11"/>
        <v>3.3630561275044699</v>
      </c>
      <c r="V220" s="3">
        <f t="shared" si="11"/>
        <v>4.1500172676407603</v>
      </c>
      <c r="W220" s="3">
        <f t="shared" si="11"/>
        <v>2.4875674808653701</v>
      </c>
      <c r="X220" s="3">
        <f t="shared" si="11"/>
        <v>2.9689299257859201</v>
      </c>
      <c r="Y220" s="3">
        <f t="shared" si="11"/>
        <v>3.4328134052886199</v>
      </c>
      <c r="Z220" s="3">
        <f t="shared" si="11"/>
        <v>4.1046500429950896</v>
      </c>
      <c r="AA220" s="3">
        <f t="shared" si="11"/>
        <v>2.4173364621623801</v>
      </c>
      <c r="AB220" s="3">
        <f t="shared" si="11"/>
        <v>2.8726310948151998</v>
      </c>
      <c r="AC220" s="3">
        <f t="shared" si="11"/>
        <v>3.31060072559892</v>
      </c>
      <c r="AD220" s="3">
        <f t="shared" si="11"/>
        <v>4.0547704985305799</v>
      </c>
      <c r="AE220" s="3">
        <f t="shared" si="11"/>
        <v>2.4279326252709899</v>
      </c>
      <c r="AF220" s="3">
        <f t="shared" si="11"/>
        <v>2.8333309531131601</v>
      </c>
      <c r="AG220" s="3">
        <f t="shared" si="11"/>
        <v>3.2494793271056301</v>
      </c>
      <c r="AH220" s="3">
        <f t="shared" si="11"/>
        <v>4.0314865989584003</v>
      </c>
      <c r="AI220" s="3">
        <f t="shared" si="11"/>
        <v>2.4645876117046499</v>
      </c>
      <c r="AJ220" s="3">
        <f t="shared" si="11"/>
        <v>2.9129057039995399</v>
      </c>
      <c r="AK220" s="3">
        <f t="shared" si="11"/>
        <v>3.3862928186236099</v>
      </c>
      <c r="AL220" s="3">
        <f t="shared" si="11"/>
        <v>3.9837556748607899</v>
      </c>
      <c r="AM220" s="3">
        <f t="shared" si="11"/>
        <v>2.3850154449794099</v>
      </c>
      <c r="AN220" s="3">
        <f t="shared" si="11"/>
        <v>2.8420966133201402</v>
      </c>
      <c r="AO220" s="3">
        <f t="shared" si="11"/>
        <v>3.2084843243512999</v>
      </c>
      <c r="AP220" s="3">
        <f t="shared" si="11"/>
        <v>3.85215282576134</v>
      </c>
      <c r="AQ220" s="3">
        <f t="shared" si="11"/>
        <v>2.3957768672212798</v>
      </c>
      <c r="AR220" s="3">
        <f t="shared" si="11"/>
        <v>2.7812647141548599</v>
      </c>
      <c r="AS220" s="3">
        <f t="shared" si="11"/>
        <v>3.1781344412555601</v>
      </c>
      <c r="AT220" s="3">
        <f t="shared" si="11"/>
        <v>3.7748501369383298</v>
      </c>
      <c r="AU220" s="3">
        <f t="shared" si="11"/>
        <v>2.4030054731018202</v>
      </c>
      <c r="AV220" s="3">
        <f t="shared" si="11"/>
        <v>2.8585717090300098</v>
      </c>
      <c r="AW220" s="3">
        <f t="shared" si="11"/>
        <v>3.3639157517922</v>
      </c>
      <c r="AX220" s="3">
        <f t="shared" si="11"/>
        <v>3.9063222655878902</v>
      </c>
    </row>
    <row r="221" spans="1:50" hidden="1" x14ac:dyDescent="0.25">
      <c r="B221" s="2" t="s">
        <v>52</v>
      </c>
      <c r="C221" s="3" t="str">
        <f t="shared" si="11"/>
        <v/>
      </c>
      <c r="D221" s="3" t="str">
        <f t="shared" si="11"/>
        <v/>
      </c>
      <c r="E221" s="3" t="str">
        <f t="shared" si="11"/>
        <v/>
      </c>
      <c r="F221" s="3">
        <f t="shared" si="11"/>
        <v>1.0058586525598801</v>
      </c>
      <c r="G221" s="3" t="str">
        <f t="shared" si="11"/>
        <v/>
      </c>
      <c r="H221" s="3" t="str">
        <f t="shared" si="11"/>
        <v/>
      </c>
      <c r="I221" s="3" t="str">
        <f t="shared" si="11"/>
        <v/>
      </c>
      <c r="J221" s="3">
        <f t="shared" si="11"/>
        <v>1.00634853577606</v>
      </c>
      <c r="K221" s="3" t="str">
        <f t="shared" si="11"/>
        <v/>
      </c>
      <c r="L221" s="3" t="str">
        <f t="shared" si="11"/>
        <v/>
      </c>
      <c r="M221" s="3" t="str">
        <f t="shared" si="11"/>
        <v/>
      </c>
      <c r="N221" s="3" t="str">
        <f t="shared" si="11"/>
        <v/>
      </c>
      <c r="O221" s="3" t="str">
        <f t="shared" si="11"/>
        <v/>
      </c>
      <c r="P221" s="3" t="str">
        <f t="shared" si="11"/>
        <v/>
      </c>
      <c r="Q221" s="3" t="str">
        <f t="shared" si="11"/>
        <v/>
      </c>
      <c r="R221" s="3" t="str">
        <f t="shared" si="11"/>
        <v/>
      </c>
      <c r="S221" s="3" t="str">
        <f t="shared" si="11"/>
        <v/>
      </c>
      <c r="T221" s="3" t="str">
        <f t="shared" si="11"/>
        <v/>
      </c>
      <c r="U221" s="3" t="str">
        <f t="shared" si="11"/>
        <v/>
      </c>
      <c r="V221" s="3" t="str">
        <f t="shared" si="11"/>
        <v/>
      </c>
      <c r="W221" s="3">
        <f t="shared" si="11"/>
        <v>0.99312635274053096</v>
      </c>
      <c r="X221" s="3" t="str">
        <f t="shared" si="11"/>
        <v/>
      </c>
      <c r="Y221" s="3" t="str">
        <f t="shared" si="11"/>
        <v/>
      </c>
      <c r="Z221" s="3" t="str">
        <f t="shared" si="11"/>
        <v/>
      </c>
      <c r="AA221" s="3">
        <f t="shared" si="11"/>
        <v>0.99200083655320503</v>
      </c>
      <c r="AB221" s="3" t="str">
        <f t="shared" si="11"/>
        <v/>
      </c>
      <c r="AC221" s="3" t="str">
        <f t="shared" si="11"/>
        <v/>
      </c>
      <c r="AD221" s="3" t="str">
        <f t="shared" si="11"/>
        <v/>
      </c>
      <c r="AE221" s="3">
        <f t="shared" si="11"/>
        <v>0.99233361987922597</v>
      </c>
      <c r="AF221" s="3" t="str">
        <f t="shared" si="11"/>
        <v/>
      </c>
      <c r="AG221" s="3" t="str">
        <f t="shared" si="11"/>
        <v/>
      </c>
      <c r="AH221" s="3" t="str">
        <f t="shared" si="11"/>
        <v/>
      </c>
      <c r="AI221" s="3">
        <f t="shared" si="11"/>
        <v>0.992128897087032</v>
      </c>
      <c r="AJ221" s="3" t="str">
        <f t="shared" si="11"/>
        <v/>
      </c>
      <c r="AK221" s="3" t="str">
        <f t="shared" si="11"/>
        <v/>
      </c>
      <c r="AL221" s="3" t="str">
        <f t="shared" si="11"/>
        <v/>
      </c>
      <c r="AM221" s="3">
        <f t="shared" si="11"/>
        <v>0.99214527177033995</v>
      </c>
      <c r="AN221" s="3" t="str">
        <f t="shared" si="11"/>
        <v/>
      </c>
      <c r="AO221" s="3" t="str">
        <f t="shared" si="11"/>
        <v/>
      </c>
      <c r="AP221" s="3" t="str">
        <f t="shared" si="11"/>
        <v/>
      </c>
      <c r="AQ221" s="3">
        <f t="shared" si="11"/>
        <v>0.99244445433180695</v>
      </c>
      <c r="AR221" s="3" t="str">
        <f t="shared" si="11"/>
        <v/>
      </c>
      <c r="AS221" s="3" t="str">
        <f t="shared" si="11"/>
        <v/>
      </c>
      <c r="AT221" s="3" t="str">
        <f t="shared" si="11"/>
        <v/>
      </c>
      <c r="AU221" s="3">
        <f t="shared" si="11"/>
        <v>0.99082119169045701</v>
      </c>
      <c r="AV221" s="3">
        <f t="shared" si="11"/>
        <v>0.99325773409227103</v>
      </c>
      <c r="AW221" s="3">
        <f t="shared" si="11"/>
        <v>0.99182540166441902</v>
      </c>
      <c r="AX221" s="3" t="str">
        <f t="shared" si="11"/>
        <v/>
      </c>
    </row>
    <row r="222" spans="1:50" hidden="1" x14ac:dyDescent="0.25">
      <c r="B222" s="2" t="s">
        <v>53</v>
      </c>
      <c r="C222" s="3" t="str">
        <f t="shared" si="11"/>
        <v/>
      </c>
      <c r="D222" s="3" t="str">
        <f t="shared" si="11"/>
        <v/>
      </c>
      <c r="E222" s="3" t="str">
        <f t="shared" si="11"/>
        <v/>
      </c>
      <c r="F222" s="3" t="str">
        <f t="shared" si="11"/>
        <v/>
      </c>
      <c r="G222" s="3" t="str">
        <f t="shared" si="11"/>
        <v/>
      </c>
      <c r="H222" s="3" t="str">
        <f t="shared" si="11"/>
        <v/>
      </c>
      <c r="I222" s="3" t="str">
        <f t="shared" si="11"/>
        <v/>
      </c>
      <c r="J222" s="3" t="str">
        <f t="shared" si="11"/>
        <v/>
      </c>
      <c r="K222" s="3" t="str">
        <f t="shared" si="11"/>
        <v/>
      </c>
      <c r="L222" s="3" t="str">
        <f t="shared" si="11"/>
        <v/>
      </c>
      <c r="M222" s="3" t="str">
        <f t="shared" si="11"/>
        <v/>
      </c>
      <c r="N222" s="3" t="str">
        <f t="shared" si="11"/>
        <v/>
      </c>
      <c r="O222" s="3" t="str">
        <f t="shared" si="11"/>
        <v/>
      </c>
      <c r="P222" s="3" t="str">
        <f t="shared" si="11"/>
        <v/>
      </c>
      <c r="Q222" s="3" t="str">
        <f t="shared" si="11"/>
        <v/>
      </c>
      <c r="R222" s="3" t="str">
        <f t="shared" si="11"/>
        <v/>
      </c>
      <c r="S222" s="3" t="str">
        <f t="shared" si="11"/>
        <v/>
      </c>
      <c r="T222" s="3" t="str">
        <f t="shared" si="11"/>
        <v/>
      </c>
      <c r="U222" s="3" t="str">
        <f t="shared" si="11"/>
        <v/>
      </c>
      <c r="V222" s="3" t="str">
        <f t="shared" si="11"/>
        <v/>
      </c>
      <c r="W222" s="3" t="str">
        <f t="shared" si="11"/>
        <v/>
      </c>
      <c r="X222" s="3" t="str">
        <f t="shared" si="11"/>
        <v/>
      </c>
      <c r="Y222" s="3" t="str">
        <f t="shared" si="11"/>
        <v/>
      </c>
      <c r="Z222" s="3" t="str">
        <f t="shared" si="11"/>
        <v/>
      </c>
      <c r="AA222" s="3" t="str">
        <f t="shared" si="11"/>
        <v/>
      </c>
      <c r="AB222" s="3" t="str">
        <f t="shared" si="11"/>
        <v/>
      </c>
      <c r="AC222" s="3" t="str">
        <f t="shared" si="11"/>
        <v/>
      </c>
      <c r="AD222" s="3" t="str">
        <f t="shared" si="11"/>
        <v/>
      </c>
      <c r="AE222" s="3" t="str">
        <f t="shared" si="11"/>
        <v/>
      </c>
      <c r="AF222" s="3" t="str">
        <f t="shared" si="11"/>
        <v/>
      </c>
      <c r="AG222" s="3" t="str">
        <f t="shared" si="11"/>
        <v/>
      </c>
      <c r="AH222" s="3" t="str">
        <f t="shared" si="11"/>
        <v/>
      </c>
      <c r="AI222" s="3" t="str">
        <f t="shared" si="11"/>
        <v/>
      </c>
      <c r="AJ222" s="3" t="str">
        <f t="shared" si="11"/>
        <v/>
      </c>
      <c r="AK222" s="3" t="str">
        <f t="shared" si="11"/>
        <v/>
      </c>
      <c r="AL222" s="3" t="str">
        <f t="shared" si="11"/>
        <v/>
      </c>
      <c r="AM222" s="3" t="str">
        <f t="shared" si="11"/>
        <v/>
      </c>
      <c r="AN222" s="3" t="str">
        <f t="shared" si="11"/>
        <v/>
      </c>
      <c r="AO222" s="3" t="str">
        <f t="shared" si="11"/>
        <v/>
      </c>
      <c r="AP222" s="3" t="str">
        <f t="shared" si="11"/>
        <v/>
      </c>
      <c r="AQ222" s="3" t="str">
        <f t="shared" si="11"/>
        <v/>
      </c>
      <c r="AR222" s="3" t="str">
        <f t="shared" si="11"/>
        <v/>
      </c>
      <c r="AS222" s="3" t="str">
        <f t="shared" si="11"/>
        <v/>
      </c>
      <c r="AT222" s="3" t="str">
        <f t="shared" si="11"/>
        <v/>
      </c>
      <c r="AU222" s="3" t="str">
        <f t="shared" si="11"/>
        <v/>
      </c>
      <c r="AV222" s="3" t="str">
        <f t="shared" si="11"/>
        <v/>
      </c>
      <c r="AW222" s="3" t="str">
        <f t="shared" si="11"/>
        <v/>
      </c>
      <c r="AX222" s="3" t="str">
        <f t="shared" si="11"/>
        <v/>
      </c>
    </row>
    <row r="223" spans="1:50" hidden="1" x14ac:dyDescent="0.25">
      <c r="A223" s="1" t="s">
        <v>66</v>
      </c>
      <c r="B223" s="2" t="s">
        <v>51</v>
      </c>
      <c r="C223" s="3" t="str">
        <f t="shared" si="11"/>
        <v/>
      </c>
      <c r="D223" s="3" t="str">
        <f t="shared" si="11"/>
        <v/>
      </c>
      <c r="E223" s="3" t="str">
        <f t="shared" si="11"/>
        <v/>
      </c>
      <c r="F223" s="3" t="str">
        <f t="shared" si="11"/>
        <v/>
      </c>
      <c r="G223" s="3" t="str">
        <f t="shared" si="11"/>
        <v/>
      </c>
      <c r="H223" s="3" t="str">
        <f t="shared" si="11"/>
        <v/>
      </c>
      <c r="I223" s="3" t="str">
        <f t="shared" si="11"/>
        <v/>
      </c>
      <c r="J223" s="3" t="str">
        <f t="shared" si="11"/>
        <v/>
      </c>
      <c r="K223" s="3" t="str">
        <f t="shared" si="11"/>
        <v/>
      </c>
      <c r="L223" s="3" t="str">
        <f t="shared" si="11"/>
        <v/>
      </c>
      <c r="M223" s="3" t="str">
        <f t="shared" si="11"/>
        <v/>
      </c>
      <c r="N223" s="3" t="str">
        <f t="shared" si="11"/>
        <v/>
      </c>
      <c r="O223" s="3" t="str">
        <f t="shared" si="11"/>
        <v/>
      </c>
      <c r="P223" s="3" t="str">
        <f t="shared" si="11"/>
        <v/>
      </c>
      <c r="Q223" s="3" t="str">
        <f t="shared" si="11"/>
        <v/>
      </c>
      <c r="R223" s="3" t="str">
        <f t="shared" si="11"/>
        <v/>
      </c>
      <c r="S223" s="3" t="str">
        <f t="shared" si="11"/>
        <v/>
      </c>
      <c r="T223" s="3" t="str">
        <f t="shared" si="11"/>
        <v/>
      </c>
      <c r="U223" s="3" t="str">
        <f t="shared" si="11"/>
        <v/>
      </c>
      <c r="V223" s="3" t="str">
        <f t="shared" si="11"/>
        <v/>
      </c>
      <c r="W223" s="3" t="str">
        <f t="shared" si="11"/>
        <v/>
      </c>
      <c r="X223" s="3" t="str">
        <f t="shared" si="11"/>
        <v/>
      </c>
      <c r="Y223" s="3" t="str">
        <f t="shared" si="11"/>
        <v/>
      </c>
      <c r="Z223" s="3" t="str">
        <f t="shared" si="11"/>
        <v/>
      </c>
      <c r="AA223" s="3" t="str">
        <f t="shared" si="11"/>
        <v/>
      </c>
      <c r="AB223" s="3" t="str">
        <f t="shared" si="11"/>
        <v/>
      </c>
      <c r="AC223" s="3" t="str">
        <f t="shared" si="11"/>
        <v/>
      </c>
      <c r="AD223" s="3" t="str">
        <f t="shared" si="11"/>
        <v/>
      </c>
      <c r="AE223" s="3" t="str">
        <f t="shared" si="11"/>
        <v/>
      </c>
      <c r="AF223" s="3" t="str">
        <f t="shared" si="11"/>
        <v/>
      </c>
      <c r="AG223" s="3" t="str">
        <f t="shared" si="11"/>
        <v/>
      </c>
      <c r="AH223" s="3" t="str">
        <f t="shared" si="11"/>
        <v/>
      </c>
      <c r="AI223" s="3" t="str">
        <f t="shared" si="11"/>
        <v/>
      </c>
      <c r="AJ223" s="3" t="str">
        <f t="shared" si="11"/>
        <v/>
      </c>
      <c r="AK223" s="3" t="str">
        <f t="shared" si="11"/>
        <v/>
      </c>
      <c r="AL223" s="3" t="str">
        <f t="shared" si="11"/>
        <v/>
      </c>
      <c r="AM223" s="3" t="str">
        <f t="shared" si="11"/>
        <v/>
      </c>
      <c r="AN223" s="3" t="str">
        <f t="shared" si="11"/>
        <v/>
      </c>
      <c r="AO223" s="3" t="str">
        <f t="shared" si="11"/>
        <v/>
      </c>
      <c r="AP223" s="3" t="str">
        <f t="shared" si="11"/>
        <v/>
      </c>
      <c r="AQ223" s="3" t="str">
        <f t="shared" si="11"/>
        <v/>
      </c>
      <c r="AR223" s="3" t="str">
        <f t="shared" si="11"/>
        <v/>
      </c>
      <c r="AS223" s="3" t="str">
        <f t="shared" si="11"/>
        <v/>
      </c>
      <c r="AT223" s="3" t="str">
        <f t="shared" si="11"/>
        <v/>
      </c>
      <c r="AU223" s="3" t="str">
        <f t="shared" si="11"/>
        <v/>
      </c>
      <c r="AV223" s="3" t="str">
        <f t="shared" si="11"/>
        <v/>
      </c>
      <c r="AW223" s="3" t="str">
        <f t="shared" si="11"/>
        <v/>
      </c>
      <c r="AX223" s="3" t="str">
        <f t="shared" si="11"/>
        <v/>
      </c>
    </row>
    <row r="224" spans="1:50" hidden="1" x14ac:dyDescent="0.25">
      <c r="B224" s="2" t="s">
        <v>52</v>
      </c>
      <c r="C224" s="3" t="str">
        <f t="shared" ref="C224:AX227" si="12">IF(C132&lt;0.05,C40,"")</f>
        <v/>
      </c>
      <c r="D224" s="3" t="str">
        <f t="shared" si="12"/>
        <v/>
      </c>
      <c r="E224" s="3" t="str">
        <f t="shared" si="12"/>
        <v/>
      </c>
      <c r="F224" s="3" t="str">
        <f t="shared" si="12"/>
        <v/>
      </c>
      <c r="G224" s="3" t="str">
        <f t="shared" si="12"/>
        <v/>
      </c>
      <c r="H224" s="3" t="str">
        <f t="shared" si="12"/>
        <v/>
      </c>
      <c r="I224" s="3" t="str">
        <f t="shared" si="12"/>
        <v/>
      </c>
      <c r="J224" s="3" t="str">
        <f t="shared" si="12"/>
        <v/>
      </c>
      <c r="K224" s="3" t="str">
        <f t="shared" si="12"/>
        <v/>
      </c>
      <c r="L224" s="3" t="str">
        <f t="shared" si="12"/>
        <v/>
      </c>
      <c r="M224" s="3" t="str">
        <f t="shared" si="12"/>
        <v/>
      </c>
      <c r="N224" s="3" t="str">
        <f t="shared" si="12"/>
        <v/>
      </c>
      <c r="O224" s="3" t="str">
        <f t="shared" si="12"/>
        <v/>
      </c>
      <c r="P224" s="3" t="str">
        <f t="shared" si="12"/>
        <v/>
      </c>
      <c r="Q224" s="3" t="str">
        <f t="shared" si="12"/>
        <v/>
      </c>
      <c r="R224" s="3" t="str">
        <f t="shared" si="12"/>
        <v/>
      </c>
      <c r="S224" s="3" t="str">
        <f t="shared" si="12"/>
        <v/>
      </c>
      <c r="T224" s="3" t="str">
        <f t="shared" si="12"/>
        <v/>
      </c>
      <c r="U224" s="3" t="str">
        <f t="shared" si="12"/>
        <v/>
      </c>
      <c r="V224" s="3" t="str">
        <f t="shared" si="12"/>
        <v/>
      </c>
      <c r="W224" s="3" t="str">
        <f t="shared" si="12"/>
        <v/>
      </c>
      <c r="X224" s="3" t="str">
        <f t="shared" si="12"/>
        <v/>
      </c>
      <c r="Y224" s="3" t="str">
        <f t="shared" si="12"/>
        <v/>
      </c>
      <c r="Z224" s="3" t="str">
        <f t="shared" si="12"/>
        <v/>
      </c>
      <c r="AA224" s="3" t="str">
        <f t="shared" si="12"/>
        <v/>
      </c>
      <c r="AB224" s="3" t="str">
        <f t="shared" si="12"/>
        <v/>
      </c>
      <c r="AC224" s="3" t="str">
        <f t="shared" si="12"/>
        <v/>
      </c>
      <c r="AD224" s="3" t="str">
        <f t="shared" si="12"/>
        <v/>
      </c>
      <c r="AE224" s="3" t="str">
        <f t="shared" si="12"/>
        <v/>
      </c>
      <c r="AF224" s="3" t="str">
        <f t="shared" si="12"/>
        <v/>
      </c>
      <c r="AG224" s="3" t="str">
        <f t="shared" si="12"/>
        <v/>
      </c>
      <c r="AH224" s="3" t="str">
        <f t="shared" si="12"/>
        <v/>
      </c>
      <c r="AI224" s="3" t="str">
        <f t="shared" si="12"/>
        <v/>
      </c>
      <c r="AJ224" s="3" t="str">
        <f t="shared" si="12"/>
        <v/>
      </c>
      <c r="AK224" s="3" t="str">
        <f t="shared" si="12"/>
        <v/>
      </c>
      <c r="AL224" s="3" t="str">
        <f t="shared" si="12"/>
        <v/>
      </c>
      <c r="AM224" s="3" t="str">
        <f t="shared" si="12"/>
        <v/>
      </c>
      <c r="AN224" s="3" t="str">
        <f t="shared" si="12"/>
        <v/>
      </c>
      <c r="AO224" s="3" t="str">
        <f t="shared" si="12"/>
        <v/>
      </c>
      <c r="AP224" s="3" t="str">
        <f t="shared" si="12"/>
        <v/>
      </c>
      <c r="AQ224" s="3" t="str">
        <f t="shared" si="12"/>
        <v/>
      </c>
      <c r="AR224" s="3" t="str">
        <f t="shared" si="12"/>
        <v/>
      </c>
      <c r="AS224" s="3" t="str">
        <f t="shared" si="12"/>
        <v/>
      </c>
      <c r="AT224" s="3" t="str">
        <f t="shared" si="12"/>
        <v/>
      </c>
      <c r="AU224" s="3" t="str">
        <f t="shared" si="12"/>
        <v/>
      </c>
      <c r="AV224" s="3" t="str">
        <f t="shared" si="12"/>
        <v/>
      </c>
      <c r="AW224" s="3" t="str">
        <f t="shared" si="12"/>
        <v/>
      </c>
      <c r="AX224" s="3" t="str">
        <f t="shared" si="12"/>
        <v/>
      </c>
    </row>
    <row r="225" spans="1:50" hidden="1" x14ac:dyDescent="0.25">
      <c r="B225" s="2" t="s">
        <v>53</v>
      </c>
      <c r="C225" s="3" t="str">
        <f t="shared" si="12"/>
        <v/>
      </c>
      <c r="D225" s="3" t="str">
        <f t="shared" si="12"/>
        <v/>
      </c>
      <c r="E225" s="3" t="str">
        <f t="shared" si="12"/>
        <v/>
      </c>
      <c r="F225" s="3" t="str">
        <f t="shared" si="12"/>
        <v/>
      </c>
      <c r="G225" s="3" t="str">
        <f t="shared" si="12"/>
        <v/>
      </c>
      <c r="H225" s="3" t="str">
        <f t="shared" si="12"/>
        <v/>
      </c>
      <c r="I225" s="3" t="str">
        <f t="shared" si="12"/>
        <v/>
      </c>
      <c r="J225" s="3" t="str">
        <f t="shared" si="12"/>
        <v/>
      </c>
      <c r="K225" s="3" t="str">
        <f t="shared" si="12"/>
        <v/>
      </c>
      <c r="L225" s="3" t="str">
        <f t="shared" si="12"/>
        <v/>
      </c>
      <c r="M225" s="3" t="str">
        <f t="shared" si="12"/>
        <v/>
      </c>
      <c r="N225" s="3" t="str">
        <f t="shared" si="12"/>
        <v/>
      </c>
      <c r="O225" s="3" t="str">
        <f t="shared" si="12"/>
        <v/>
      </c>
      <c r="P225" s="3" t="str">
        <f t="shared" si="12"/>
        <v/>
      </c>
      <c r="Q225" s="3" t="str">
        <f t="shared" si="12"/>
        <v/>
      </c>
      <c r="R225" s="3" t="str">
        <f t="shared" si="12"/>
        <v/>
      </c>
      <c r="S225" s="3" t="str">
        <f t="shared" si="12"/>
        <v/>
      </c>
      <c r="T225" s="3" t="str">
        <f t="shared" si="12"/>
        <v/>
      </c>
      <c r="U225" s="3" t="str">
        <f t="shared" si="12"/>
        <v/>
      </c>
      <c r="V225" s="3" t="str">
        <f t="shared" si="12"/>
        <v/>
      </c>
      <c r="W225" s="3" t="str">
        <f t="shared" si="12"/>
        <v/>
      </c>
      <c r="X225" s="3" t="str">
        <f t="shared" si="12"/>
        <v/>
      </c>
      <c r="Y225" s="3" t="str">
        <f t="shared" si="12"/>
        <v/>
      </c>
      <c r="Z225" s="3" t="str">
        <f t="shared" si="12"/>
        <v/>
      </c>
      <c r="AA225" s="3" t="str">
        <f t="shared" si="12"/>
        <v/>
      </c>
      <c r="AB225" s="3" t="str">
        <f t="shared" si="12"/>
        <v/>
      </c>
      <c r="AC225" s="3" t="str">
        <f t="shared" si="12"/>
        <v/>
      </c>
      <c r="AD225" s="3" t="str">
        <f t="shared" si="12"/>
        <v/>
      </c>
      <c r="AE225" s="3" t="str">
        <f t="shared" si="12"/>
        <v/>
      </c>
      <c r="AF225" s="3" t="str">
        <f t="shared" si="12"/>
        <v/>
      </c>
      <c r="AG225" s="3" t="str">
        <f t="shared" si="12"/>
        <v/>
      </c>
      <c r="AH225" s="3" t="str">
        <f t="shared" si="12"/>
        <v/>
      </c>
      <c r="AI225" s="3" t="str">
        <f t="shared" si="12"/>
        <v/>
      </c>
      <c r="AJ225" s="3" t="str">
        <f t="shared" si="12"/>
        <v/>
      </c>
      <c r="AK225" s="3" t="str">
        <f t="shared" si="12"/>
        <v/>
      </c>
      <c r="AL225" s="3" t="str">
        <f t="shared" si="12"/>
        <v/>
      </c>
      <c r="AM225" s="3" t="str">
        <f t="shared" si="12"/>
        <v/>
      </c>
      <c r="AN225" s="3" t="str">
        <f t="shared" si="12"/>
        <v/>
      </c>
      <c r="AO225" s="3" t="str">
        <f t="shared" si="12"/>
        <v/>
      </c>
      <c r="AP225" s="3" t="str">
        <f t="shared" si="12"/>
        <v/>
      </c>
      <c r="AQ225" s="3" t="str">
        <f t="shared" si="12"/>
        <v/>
      </c>
      <c r="AR225" s="3" t="str">
        <f t="shared" si="12"/>
        <v/>
      </c>
      <c r="AS225" s="3" t="str">
        <f t="shared" si="12"/>
        <v/>
      </c>
      <c r="AT225" s="3" t="str">
        <f t="shared" si="12"/>
        <v/>
      </c>
      <c r="AU225" s="3" t="str">
        <f t="shared" si="12"/>
        <v/>
      </c>
      <c r="AV225" s="3" t="str">
        <f t="shared" si="12"/>
        <v/>
      </c>
      <c r="AW225" s="3" t="str">
        <f t="shared" si="12"/>
        <v/>
      </c>
      <c r="AX225" s="3" t="str">
        <f t="shared" si="12"/>
        <v/>
      </c>
    </row>
    <row r="226" spans="1:50" hidden="1" x14ac:dyDescent="0.25">
      <c r="A226" s="1" t="s">
        <v>67</v>
      </c>
      <c r="B226" s="2" t="s">
        <v>51</v>
      </c>
      <c r="C226" s="3">
        <f t="shared" si="12"/>
        <v>4.9736919584646699</v>
      </c>
      <c r="D226" s="3">
        <f t="shared" si="12"/>
        <v>5.5457697288295797</v>
      </c>
      <c r="E226" s="3">
        <f t="shared" si="12"/>
        <v>6.3274426057008704</v>
      </c>
      <c r="F226" s="3">
        <f t="shared" si="12"/>
        <v>7.7158283832006997</v>
      </c>
      <c r="G226" s="3">
        <f t="shared" si="12"/>
        <v>4.0349144630339797</v>
      </c>
      <c r="H226" s="3">
        <f t="shared" si="12"/>
        <v>4.9074412802423897</v>
      </c>
      <c r="I226" s="3">
        <f t="shared" si="12"/>
        <v>5.0830533509442697</v>
      </c>
      <c r="J226" s="3">
        <f t="shared" si="12"/>
        <v>5.6793130821345601</v>
      </c>
      <c r="K226" s="3">
        <f t="shared" si="12"/>
        <v>2.9040140850729301</v>
      </c>
      <c r="L226" s="3">
        <f t="shared" si="12"/>
        <v>3.4886708079570301</v>
      </c>
      <c r="M226" s="3">
        <f t="shared" si="12"/>
        <v>4.6875582063138896</v>
      </c>
      <c r="N226" s="3">
        <f t="shared" si="12"/>
        <v>5.5947375335346301</v>
      </c>
      <c r="O226" s="3">
        <f t="shared" si="12"/>
        <v>4.5660353844860202</v>
      </c>
      <c r="P226" s="3">
        <f t="shared" si="12"/>
        <v>4.9924996637568801</v>
      </c>
      <c r="Q226" s="3">
        <f t="shared" si="12"/>
        <v>5.6551203017715697</v>
      </c>
      <c r="R226" s="3">
        <f t="shared" si="12"/>
        <v>6.7089445295372299</v>
      </c>
      <c r="S226" s="3">
        <f t="shared" si="12"/>
        <v>3.71681804330805</v>
      </c>
      <c r="T226" s="3">
        <f t="shared" si="12"/>
        <v>4.4573814906870197</v>
      </c>
      <c r="U226" s="3">
        <f t="shared" si="12"/>
        <v>4.7461511836488803</v>
      </c>
      <c r="V226" s="3">
        <f t="shared" si="12"/>
        <v>5.2612643074802703</v>
      </c>
      <c r="W226" s="3">
        <f t="shared" si="12"/>
        <v>2.76225603114609</v>
      </c>
      <c r="X226" s="3">
        <f t="shared" si="12"/>
        <v>3.29692874869458</v>
      </c>
      <c r="Y226" s="3">
        <f t="shared" si="12"/>
        <v>4.3645146856887003</v>
      </c>
      <c r="Z226" s="3">
        <f t="shared" si="12"/>
        <v>5.1098079231848299</v>
      </c>
      <c r="AA226" s="3">
        <f t="shared" si="12"/>
        <v>4.3195951385150897</v>
      </c>
      <c r="AB226" s="3">
        <f t="shared" si="12"/>
        <v>4.77634389661414</v>
      </c>
      <c r="AC226" s="3">
        <f t="shared" si="12"/>
        <v>5.4156176271163003</v>
      </c>
      <c r="AD226" s="3">
        <f t="shared" si="12"/>
        <v>6.3253452115560602</v>
      </c>
      <c r="AE226" s="3">
        <f t="shared" si="12"/>
        <v>3.6865534064551602</v>
      </c>
      <c r="AF226" s="3">
        <f t="shared" si="12"/>
        <v>4.3687717864770201</v>
      </c>
      <c r="AG226" s="3">
        <f t="shared" si="12"/>
        <v>4.5964076664561997</v>
      </c>
      <c r="AH226" s="3">
        <f t="shared" si="12"/>
        <v>5.0265150588622598</v>
      </c>
      <c r="AI226" s="3">
        <f t="shared" si="12"/>
        <v>2.7285164275066598</v>
      </c>
      <c r="AJ226" s="3">
        <f t="shared" si="12"/>
        <v>3.2589488300594098</v>
      </c>
      <c r="AK226" s="3">
        <f t="shared" si="12"/>
        <v>4.2429427607721202</v>
      </c>
      <c r="AL226" s="3">
        <f t="shared" si="12"/>
        <v>4.9863821971654998</v>
      </c>
      <c r="AM226" s="3">
        <f t="shared" si="12"/>
        <v>4.2273998825116799</v>
      </c>
      <c r="AN226" s="3">
        <f t="shared" si="12"/>
        <v>4.8901170597260304</v>
      </c>
      <c r="AO226" s="3">
        <f t="shared" si="12"/>
        <v>6.0053917214900103</v>
      </c>
      <c r="AP226" s="3">
        <f t="shared" si="12"/>
        <v>7.9293011021745698</v>
      </c>
      <c r="AQ226" s="3">
        <f t="shared" si="12"/>
        <v>3.5542676006360199</v>
      </c>
      <c r="AR226" s="3">
        <f t="shared" si="12"/>
        <v>4.1317613404324902</v>
      </c>
      <c r="AS226" s="3">
        <f t="shared" si="12"/>
        <v>4.3789803604742099</v>
      </c>
      <c r="AT226" s="3">
        <f t="shared" si="12"/>
        <v>4.8068549089985897</v>
      </c>
      <c r="AU226" s="3">
        <f t="shared" si="12"/>
        <v>2.6689950626603798</v>
      </c>
      <c r="AV226" s="3">
        <f t="shared" si="12"/>
        <v>3.1927551918544399</v>
      </c>
      <c r="AW226" s="3">
        <f t="shared" si="12"/>
        <v>4.1419852155698598</v>
      </c>
      <c r="AX226" s="3">
        <f t="shared" si="12"/>
        <v>4.8726782925154701</v>
      </c>
    </row>
    <row r="227" spans="1:50" hidden="1" x14ac:dyDescent="0.25">
      <c r="B227" s="2" t="s">
        <v>52</v>
      </c>
      <c r="C227" s="3">
        <f t="shared" si="12"/>
        <v>1.01859430960146</v>
      </c>
      <c r="D227" s="3">
        <f t="shared" si="12"/>
        <v>1.0209181658228299</v>
      </c>
      <c r="E227" s="3">
        <f t="shared" si="12"/>
        <v>1.01903416801652</v>
      </c>
      <c r="F227" s="3">
        <f t="shared" si="12"/>
        <v>1.02074778697402</v>
      </c>
      <c r="G227" s="3">
        <f t="shared" si="12"/>
        <v>1.0210787035664799</v>
      </c>
      <c r="H227" s="3">
        <f t="shared" si="12"/>
        <v>1.0199243384469301</v>
      </c>
      <c r="I227" s="3">
        <f t="shared" si="12"/>
        <v>1.0276421871164001</v>
      </c>
      <c r="J227" s="3">
        <f t="shared" si="12"/>
        <v>1.02670098089198</v>
      </c>
      <c r="K227" s="3">
        <f t="shared" si="12"/>
        <v>1.02319111543945</v>
      </c>
      <c r="L227" s="3">
        <f t="shared" si="12"/>
        <v>1.0184334870079701</v>
      </c>
      <c r="M227" s="3" t="str">
        <f t="shared" si="12"/>
        <v/>
      </c>
      <c r="N227" s="3" t="str">
        <f t="shared" si="12"/>
        <v/>
      </c>
      <c r="O227" s="3">
        <f t="shared" si="12"/>
        <v>1.0156025809528699</v>
      </c>
      <c r="P227" s="3">
        <f t="shared" si="12"/>
        <v>1.01725597147924</v>
      </c>
      <c r="Q227" s="3">
        <f t="shared" si="12"/>
        <v>1.02077431084923</v>
      </c>
      <c r="R227" s="3">
        <f t="shared" si="12"/>
        <v>1.02409354018742</v>
      </c>
      <c r="S227" s="3">
        <f t="shared" si="12"/>
        <v>1.02148367892325</v>
      </c>
      <c r="T227" s="3">
        <f t="shared" si="12"/>
        <v>1.02247140730061</v>
      </c>
      <c r="U227" s="3">
        <f t="shared" si="12"/>
        <v>1.0274352210159201</v>
      </c>
      <c r="V227" s="3">
        <f t="shared" si="12"/>
        <v>1.0270188262708499</v>
      </c>
      <c r="W227" s="3">
        <f t="shared" si="12"/>
        <v>1.0246128314386</v>
      </c>
      <c r="X227" s="3">
        <f t="shared" si="12"/>
        <v>1.01992597061539</v>
      </c>
      <c r="Y227" s="3">
        <f t="shared" si="12"/>
        <v>1.0137294394251699</v>
      </c>
      <c r="Z227" s="3">
        <f t="shared" si="12"/>
        <v>1.01345443106662</v>
      </c>
      <c r="AA227" s="3" t="str">
        <f t="shared" si="12"/>
        <v/>
      </c>
      <c r="AB227" s="3" t="str">
        <f t="shared" si="12"/>
        <v/>
      </c>
      <c r="AC227" s="3">
        <f t="shared" si="12"/>
        <v>1.0162916667522099</v>
      </c>
      <c r="AD227" s="3">
        <f t="shared" si="12"/>
        <v>1.0172555443284299</v>
      </c>
      <c r="AE227" s="3">
        <f t="shared" si="12"/>
        <v>1.0185915711429701</v>
      </c>
      <c r="AF227" s="3">
        <f t="shared" si="12"/>
        <v>1.0200459419674901</v>
      </c>
      <c r="AG227" s="3">
        <f t="shared" si="12"/>
        <v>1.0221226711873499</v>
      </c>
      <c r="AH227" s="3">
        <f t="shared" si="12"/>
        <v>1.0227302651664101</v>
      </c>
      <c r="AI227" s="3">
        <f t="shared" si="12"/>
        <v>1.02371454959604</v>
      </c>
      <c r="AJ227" s="3">
        <f t="shared" si="12"/>
        <v>1.0190663964042701</v>
      </c>
      <c r="AK227" s="3">
        <f t="shared" si="12"/>
        <v>1.01337312961521</v>
      </c>
      <c r="AL227" s="3">
        <f t="shared" si="12"/>
        <v>1.01517843637111</v>
      </c>
      <c r="AM227" s="3" t="str">
        <f t="shared" si="12"/>
        <v/>
      </c>
      <c r="AN227" s="3" t="str">
        <f t="shared" si="12"/>
        <v/>
      </c>
      <c r="AO227" s="3" t="str">
        <f t="shared" si="12"/>
        <v/>
      </c>
      <c r="AP227" s="3">
        <f t="shared" si="12"/>
        <v>0.977383009237631</v>
      </c>
      <c r="AQ227" s="3">
        <f t="shared" si="12"/>
        <v>1.01826835987248</v>
      </c>
      <c r="AR227" s="3">
        <f t="shared" si="12"/>
        <v>1.0169284194133701</v>
      </c>
      <c r="AS227" s="3">
        <f t="shared" si="12"/>
        <v>1.01688759908543</v>
      </c>
      <c r="AT227" s="3">
        <f t="shared" si="12"/>
        <v>1.0139740437685001</v>
      </c>
      <c r="AU227" s="3">
        <f t="shared" si="12"/>
        <v>1.0229976013316999</v>
      </c>
      <c r="AV227" s="3">
        <f t="shared" si="12"/>
        <v>1.01830798668861</v>
      </c>
      <c r="AW227" s="3">
        <f t="shared" si="12"/>
        <v>1.0119259361244699</v>
      </c>
      <c r="AX227" s="3" t="str">
        <f t="shared" si="12"/>
        <v/>
      </c>
    </row>
    <row r="228" spans="1:50" hidden="1" x14ac:dyDescent="0.25">
      <c r="B228" s="2" t="s">
        <v>53</v>
      </c>
      <c r="C228" s="3" t="str">
        <f t="shared" ref="C228:AX231" si="13">IF(C136&lt;0.05,C44,"")</f>
        <v/>
      </c>
      <c r="D228" s="3" t="str">
        <f t="shared" si="13"/>
        <v/>
      </c>
      <c r="E228" s="3" t="str">
        <f t="shared" si="13"/>
        <v/>
      </c>
      <c r="F228" s="3" t="str">
        <f t="shared" si="13"/>
        <v/>
      </c>
      <c r="G228" s="3" t="str">
        <f t="shared" si="13"/>
        <v/>
      </c>
      <c r="H228" s="3" t="str">
        <f t="shared" si="13"/>
        <v/>
      </c>
      <c r="I228" s="3" t="str">
        <f t="shared" si="13"/>
        <v/>
      </c>
      <c r="J228" s="3" t="str">
        <f t="shared" si="13"/>
        <v/>
      </c>
      <c r="K228" s="3" t="str">
        <f t="shared" si="13"/>
        <v/>
      </c>
      <c r="L228" s="3" t="str">
        <f t="shared" si="13"/>
        <v/>
      </c>
      <c r="M228" s="3" t="str">
        <f t="shared" si="13"/>
        <v/>
      </c>
      <c r="N228" s="3" t="str">
        <f t="shared" si="13"/>
        <v/>
      </c>
      <c r="O228" s="3" t="str">
        <f t="shared" si="13"/>
        <v/>
      </c>
      <c r="P228" s="3" t="str">
        <f t="shared" si="13"/>
        <v/>
      </c>
      <c r="Q228" s="3" t="str">
        <f t="shared" si="13"/>
        <v/>
      </c>
      <c r="R228" s="3" t="str">
        <f t="shared" si="13"/>
        <v/>
      </c>
      <c r="S228" s="3" t="str">
        <f t="shared" si="13"/>
        <v/>
      </c>
      <c r="T228" s="3" t="str">
        <f t="shared" si="13"/>
        <v/>
      </c>
      <c r="U228" s="3" t="str">
        <f t="shared" si="13"/>
        <v/>
      </c>
      <c r="V228" s="3" t="str">
        <f t="shared" si="13"/>
        <v/>
      </c>
      <c r="W228" s="3" t="str">
        <f t="shared" si="13"/>
        <v/>
      </c>
      <c r="X228" s="3" t="str">
        <f t="shared" si="13"/>
        <v/>
      </c>
      <c r="Y228" s="3" t="str">
        <f t="shared" si="13"/>
        <v/>
      </c>
      <c r="Z228" s="3" t="str">
        <f t="shared" si="13"/>
        <v/>
      </c>
      <c r="AA228" s="3" t="str">
        <f t="shared" si="13"/>
        <v/>
      </c>
      <c r="AB228" s="3" t="str">
        <f t="shared" si="13"/>
        <v/>
      </c>
      <c r="AC228" s="3" t="str">
        <f t="shared" si="13"/>
        <v/>
      </c>
      <c r="AD228" s="3" t="str">
        <f t="shared" si="13"/>
        <v/>
      </c>
      <c r="AE228" s="3" t="str">
        <f t="shared" si="13"/>
        <v/>
      </c>
      <c r="AF228" s="3" t="str">
        <f t="shared" si="13"/>
        <v/>
      </c>
      <c r="AG228" s="3" t="str">
        <f t="shared" si="13"/>
        <v/>
      </c>
      <c r="AH228" s="3" t="str">
        <f t="shared" si="13"/>
        <v/>
      </c>
      <c r="AI228" s="3" t="str">
        <f t="shared" si="13"/>
        <v/>
      </c>
      <c r="AJ228" s="3" t="str">
        <f t="shared" si="13"/>
        <v/>
      </c>
      <c r="AK228" s="3" t="str">
        <f t="shared" si="13"/>
        <v/>
      </c>
      <c r="AL228" s="3" t="str">
        <f t="shared" si="13"/>
        <v/>
      </c>
      <c r="AM228" s="3" t="str">
        <f t="shared" si="13"/>
        <v/>
      </c>
      <c r="AN228" s="3" t="str">
        <f t="shared" si="13"/>
        <v/>
      </c>
      <c r="AO228" s="3" t="str">
        <f t="shared" si="13"/>
        <v/>
      </c>
      <c r="AP228" s="3" t="str">
        <f t="shared" si="13"/>
        <v/>
      </c>
      <c r="AQ228" s="3" t="str">
        <f t="shared" si="13"/>
        <v/>
      </c>
      <c r="AR228" s="3" t="str">
        <f t="shared" si="13"/>
        <v/>
      </c>
      <c r="AS228" s="3" t="str">
        <f t="shared" si="13"/>
        <v/>
      </c>
      <c r="AT228" s="3" t="str">
        <f t="shared" si="13"/>
        <v/>
      </c>
      <c r="AU228" s="3" t="str">
        <f t="shared" si="13"/>
        <v/>
      </c>
      <c r="AV228" s="3" t="str">
        <f t="shared" si="13"/>
        <v/>
      </c>
      <c r="AW228" s="3" t="str">
        <f t="shared" si="13"/>
        <v/>
      </c>
      <c r="AX228" s="3" t="str">
        <f t="shared" si="13"/>
        <v/>
      </c>
    </row>
    <row r="229" spans="1:50" hidden="1" x14ac:dyDescent="0.25">
      <c r="A229" s="1" t="s">
        <v>68</v>
      </c>
      <c r="B229" s="2" t="s">
        <v>51</v>
      </c>
      <c r="C229" s="3">
        <f t="shared" si="13"/>
        <v>10.524489388865801</v>
      </c>
      <c r="D229" s="3">
        <f t="shared" si="13"/>
        <v>12.024630420234301</v>
      </c>
      <c r="E229" s="3">
        <f t="shared" si="13"/>
        <v>12.8641179048768</v>
      </c>
      <c r="F229" s="3">
        <f t="shared" si="13"/>
        <v>12.6915058295873</v>
      </c>
      <c r="G229" s="3">
        <f t="shared" si="13"/>
        <v>7.6489601286606401</v>
      </c>
      <c r="H229" s="3">
        <f t="shared" si="13"/>
        <v>8.2671427973479794</v>
      </c>
      <c r="I229" s="3">
        <f t="shared" si="13"/>
        <v>8.0743328998726795</v>
      </c>
      <c r="J229" s="3">
        <f t="shared" si="13"/>
        <v>8.6588072199318002</v>
      </c>
      <c r="K229" s="3">
        <f t="shared" si="13"/>
        <v>8.3033236046789192</v>
      </c>
      <c r="L229" s="3">
        <f t="shared" si="13"/>
        <v>8.8728133055635894</v>
      </c>
      <c r="M229" s="3">
        <f t="shared" si="13"/>
        <v>8.5655885589277094</v>
      </c>
      <c r="N229" s="3">
        <f t="shared" si="13"/>
        <v>9.2484734958422603</v>
      </c>
      <c r="O229" s="3">
        <f t="shared" si="13"/>
        <v>9.5847202111855907</v>
      </c>
      <c r="P229" s="3">
        <f t="shared" si="13"/>
        <v>11.7263098866555</v>
      </c>
      <c r="Q229" s="3">
        <f t="shared" si="13"/>
        <v>13.2160610379945</v>
      </c>
      <c r="R229" s="3">
        <f t="shared" si="13"/>
        <v>14.700912743281499</v>
      </c>
      <c r="S229" s="3">
        <f t="shared" si="13"/>
        <v>8.4559365156048205</v>
      </c>
      <c r="T229" s="3">
        <f t="shared" si="13"/>
        <v>7.8997455210881604</v>
      </c>
      <c r="U229" s="3">
        <f t="shared" si="13"/>
        <v>7.8936287757234203</v>
      </c>
      <c r="V229" s="3">
        <f t="shared" si="13"/>
        <v>8.5203041279577896</v>
      </c>
      <c r="W229" s="3">
        <f t="shared" si="13"/>
        <v>9.2879401097826904</v>
      </c>
      <c r="X229" s="3">
        <f t="shared" si="13"/>
        <v>9.3210118490125797</v>
      </c>
      <c r="Y229" s="3">
        <f t="shared" si="13"/>
        <v>9.7770519798801008</v>
      </c>
      <c r="Z229" s="3">
        <f t="shared" si="13"/>
        <v>9.9626019133127901</v>
      </c>
      <c r="AA229" s="3">
        <f t="shared" si="13"/>
        <v>8.3838074139432095</v>
      </c>
      <c r="AB229" s="3">
        <f t="shared" si="13"/>
        <v>16.592351504470901</v>
      </c>
      <c r="AC229" s="3">
        <f t="shared" si="13"/>
        <v>20.924706678663</v>
      </c>
      <c r="AD229" s="3">
        <f t="shared" si="13"/>
        <v>20.6590882892427</v>
      </c>
      <c r="AE229" s="3">
        <f t="shared" si="13"/>
        <v>17.069883368522099</v>
      </c>
      <c r="AF229" s="3">
        <f t="shared" si="13"/>
        <v>21.318510393322299</v>
      </c>
      <c r="AG229" s="3">
        <f t="shared" si="13"/>
        <v>18.3316934346939</v>
      </c>
      <c r="AH229" s="3">
        <f t="shared" si="13"/>
        <v>15.6706245085871</v>
      </c>
      <c r="AI229" s="3">
        <f t="shared" si="13"/>
        <v>17.116966687672601</v>
      </c>
      <c r="AJ229" s="3">
        <f t="shared" si="13"/>
        <v>20.621510469492598</v>
      </c>
      <c r="AK229" s="3">
        <f t="shared" si="13"/>
        <v>18.290062929030501</v>
      </c>
      <c r="AL229" s="3">
        <f t="shared" si="13"/>
        <v>18.968566012089699</v>
      </c>
      <c r="AM229" s="3">
        <f t="shared" si="13"/>
        <v>14.0355433807373</v>
      </c>
      <c r="AN229" s="3">
        <f t="shared" si="13"/>
        <v>29.500000000010498</v>
      </c>
      <c r="AO229" s="3">
        <f t="shared" si="13"/>
        <v>26.500000000106802</v>
      </c>
      <c r="AP229" s="3">
        <f t="shared" si="13"/>
        <v>22.000000000803599</v>
      </c>
      <c r="AQ229" s="3">
        <f t="shared" si="13"/>
        <v>27.287928386394601</v>
      </c>
      <c r="AR229" s="3">
        <f t="shared" si="13"/>
        <v>24.591854839463799</v>
      </c>
      <c r="AS229" s="3">
        <f t="shared" si="13"/>
        <v>20.999999984076599</v>
      </c>
      <c r="AT229" s="3">
        <f t="shared" si="13"/>
        <v>17.833333012474199</v>
      </c>
      <c r="AU229" s="3">
        <f t="shared" si="13"/>
        <v>15.6916865015548</v>
      </c>
      <c r="AV229" s="3">
        <f t="shared" si="13"/>
        <v>16.761350886529598</v>
      </c>
      <c r="AW229" s="3">
        <f t="shared" si="13"/>
        <v>19.924612797209701</v>
      </c>
      <c r="AX229" s="3">
        <f t="shared" si="13"/>
        <v>19.6097660066843</v>
      </c>
    </row>
    <row r="230" spans="1:50" hidden="1" x14ac:dyDescent="0.25">
      <c r="B230" s="2" t="s">
        <v>52</v>
      </c>
      <c r="C230" s="3">
        <f t="shared" si="13"/>
        <v>1.0091361151712701</v>
      </c>
      <c r="D230" s="3">
        <f t="shared" si="13"/>
        <v>1.0109223764797901</v>
      </c>
      <c r="E230" s="3">
        <f t="shared" si="13"/>
        <v>1.01040008902444</v>
      </c>
      <c r="F230" s="3">
        <f t="shared" si="13"/>
        <v>1.01063652282139</v>
      </c>
      <c r="G230" s="3">
        <f t="shared" si="13"/>
        <v>1.0100801553274701</v>
      </c>
      <c r="H230" s="3">
        <f t="shared" si="13"/>
        <v>1.0104677777481901</v>
      </c>
      <c r="I230" s="3">
        <f t="shared" si="13"/>
        <v>1.01500693852193</v>
      </c>
      <c r="J230" s="3">
        <f t="shared" si="13"/>
        <v>1.0153862803917599</v>
      </c>
      <c r="K230" s="3">
        <f t="shared" si="13"/>
        <v>1.01026859923729</v>
      </c>
      <c r="L230" s="3">
        <f t="shared" si="13"/>
        <v>1.0103210350101599</v>
      </c>
      <c r="M230" s="3">
        <f t="shared" si="13"/>
        <v>1.0121788698282901</v>
      </c>
      <c r="N230" s="3">
        <f t="shared" si="13"/>
        <v>1.01191719002995</v>
      </c>
      <c r="O230" s="3">
        <f t="shared" si="13"/>
        <v>1.0121749977504999</v>
      </c>
      <c r="P230" s="3">
        <f t="shared" si="13"/>
        <v>1.01318594374689</v>
      </c>
      <c r="Q230" s="3">
        <f t="shared" si="13"/>
        <v>1.0118068966737801</v>
      </c>
      <c r="R230" s="3">
        <f t="shared" si="13"/>
        <v>1.01079626933481</v>
      </c>
      <c r="S230" s="3">
        <f t="shared" si="13"/>
        <v>1.0104430641156701</v>
      </c>
      <c r="T230" s="3">
        <f t="shared" si="13"/>
        <v>1.01251944269217</v>
      </c>
      <c r="U230" s="3">
        <f t="shared" si="13"/>
        <v>1.01682195432286</v>
      </c>
      <c r="V230" s="3">
        <f t="shared" si="13"/>
        <v>1.0170962522671101</v>
      </c>
      <c r="W230" s="3">
        <f t="shared" si="13"/>
        <v>1.0106070475900499</v>
      </c>
      <c r="X230" s="3">
        <f t="shared" si="13"/>
        <v>1.0117801181336501</v>
      </c>
      <c r="Y230" s="3">
        <f t="shared" si="13"/>
        <v>1.01282606322378</v>
      </c>
      <c r="Z230" s="3">
        <f t="shared" si="13"/>
        <v>1.01326428027029</v>
      </c>
      <c r="AA230" s="3">
        <f t="shared" si="13"/>
        <v>1.0152263054034401</v>
      </c>
      <c r="AB230" s="3">
        <f t="shared" si="13"/>
        <v>1.0122620379023599</v>
      </c>
      <c r="AC230" s="3">
        <f t="shared" si="13"/>
        <v>1.01009825639784</v>
      </c>
      <c r="AD230" s="3">
        <f t="shared" si="13"/>
        <v>1.0105254473701999</v>
      </c>
      <c r="AE230" s="3">
        <f t="shared" si="13"/>
        <v>1.00424605774347</v>
      </c>
      <c r="AF230" s="3">
        <f t="shared" si="13"/>
        <v>1.00399424988513</v>
      </c>
      <c r="AG230" s="3">
        <f t="shared" si="13"/>
        <v>1.0137714550453201</v>
      </c>
      <c r="AH230" s="3">
        <f t="shared" si="13"/>
        <v>1.0165021294659899</v>
      </c>
      <c r="AI230" s="3">
        <f t="shared" si="13"/>
        <v>1.0051696529040699</v>
      </c>
      <c r="AJ230" s="3">
        <f t="shared" si="13"/>
        <v>1.0045542483460601</v>
      </c>
      <c r="AK230" s="3">
        <f t="shared" si="13"/>
        <v>1.0068514253215299</v>
      </c>
      <c r="AL230" s="3">
        <f t="shared" si="13"/>
        <v>1.0073460763395401</v>
      </c>
      <c r="AM230" s="3">
        <f t="shared" si="13"/>
        <v>1.0142530554998399</v>
      </c>
      <c r="AN230" s="3">
        <f t="shared" si="13"/>
        <v>1.0182921293875999</v>
      </c>
      <c r="AO230" s="3">
        <f t="shared" si="13"/>
        <v>1.0197161613265</v>
      </c>
      <c r="AP230" s="3">
        <f t="shared" si="13"/>
        <v>1.0220418699628</v>
      </c>
      <c r="AQ230" s="3">
        <f t="shared" si="13"/>
        <v>1.0037257223952201</v>
      </c>
      <c r="AR230" s="3">
        <f t="shared" si="13"/>
        <v>1.0058547577330399</v>
      </c>
      <c r="AS230" s="3">
        <f t="shared" si="13"/>
        <v>1.0197717955321799</v>
      </c>
      <c r="AT230" s="3">
        <f t="shared" si="13"/>
        <v>1.0229641099062901</v>
      </c>
      <c r="AU230" s="3">
        <f t="shared" si="13"/>
        <v>1.0040669520719001</v>
      </c>
      <c r="AV230" s="3">
        <f t="shared" si="13"/>
        <v>1.00670930339822</v>
      </c>
      <c r="AW230" s="3">
        <f t="shared" si="13"/>
        <v>1.00544528942573</v>
      </c>
      <c r="AX230" s="3">
        <f t="shared" si="13"/>
        <v>1.00773593267187</v>
      </c>
    </row>
    <row r="231" spans="1:50" hidden="1" x14ac:dyDescent="0.25">
      <c r="B231" s="2" t="s">
        <v>53</v>
      </c>
      <c r="C231" s="3" t="str">
        <f t="shared" si="13"/>
        <v/>
      </c>
      <c r="D231" s="3" t="str">
        <f t="shared" si="13"/>
        <v/>
      </c>
      <c r="E231" s="3" t="str">
        <f t="shared" si="13"/>
        <v/>
      </c>
      <c r="F231" s="3" t="str">
        <f t="shared" si="13"/>
        <v/>
      </c>
      <c r="G231" s="3" t="str">
        <f t="shared" si="13"/>
        <v/>
      </c>
      <c r="H231" s="3" t="str">
        <f t="shared" si="13"/>
        <v/>
      </c>
      <c r="I231" s="3" t="str">
        <f t="shared" si="13"/>
        <v/>
      </c>
      <c r="J231" s="3" t="str">
        <f t="shared" si="13"/>
        <v/>
      </c>
      <c r="K231" s="3" t="str">
        <f t="shared" si="13"/>
        <v/>
      </c>
      <c r="L231" s="3" t="str">
        <f t="shared" si="13"/>
        <v/>
      </c>
      <c r="M231" s="3" t="str">
        <f t="shared" si="13"/>
        <v/>
      </c>
      <c r="N231" s="3" t="str">
        <f t="shared" si="13"/>
        <v/>
      </c>
      <c r="O231" s="3" t="str">
        <f t="shared" si="13"/>
        <v/>
      </c>
      <c r="P231" s="3" t="str">
        <f t="shared" si="13"/>
        <v/>
      </c>
      <c r="Q231" s="3" t="str">
        <f t="shared" si="13"/>
        <v/>
      </c>
      <c r="R231" s="3" t="str">
        <f t="shared" si="13"/>
        <v/>
      </c>
      <c r="S231" s="3" t="str">
        <f t="shared" si="13"/>
        <v/>
      </c>
      <c r="T231" s="3" t="str">
        <f t="shared" si="13"/>
        <v/>
      </c>
      <c r="U231" s="3" t="str">
        <f t="shared" si="13"/>
        <v/>
      </c>
      <c r="V231" s="3" t="str">
        <f t="shared" si="13"/>
        <v/>
      </c>
      <c r="W231" s="3" t="str">
        <f t="shared" si="13"/>
        <v/>
      </c>
      <c r="X231" s="3" t="str">
        <f t="shared" si="13"/>
        <v/>
      </c>
      <c r="Y231" s="3" t="str">
        <f t="shared" si="13"/>
        <v/>
      </c>
      <c r="Z231" s="3" t="str">
        <f t="shared" si="13"/>
        <v/>
      </c>
      <c r="AA231" s="3" t="str">
        <f t="shared" si="13"/>
        <v/>
      </c>
      <c r="AB231" s="3" t="str">
        <f t="shared" si="13"/>
        <v/>
      </c>
      <c r="AC231" s="3" t="str">
        <f t="shared" si="13"/>
        <v/>
      </c>
      <c r="AD231" s="3" t="str">
        <f t="shared" si="13"/>
        <v/>
      </c>
      <c r="AE231" s="3" t="str">
        <f t="shared" si="13"/>
        <v/>
      </c>
      <c r="AF231" s="3" t="str">
        <f t="shared" si="13"/>
        <v/>
      </c>
      <c r="AG231" s="3" t="str">
        <f t="shared" si="13"/>
        <v/>
      </c>
      <c r="AH231" s="3" t="str">
        <f t="shared" si="13"/>
        <v/>
      </c>
      <c r="AI231" s="3" t="str">
        <f t="shared" si="13"/>
        <v/>
      </c>
      <c r="AJ231" s="3" t="str">
        <f t="shared" si="13"/>
        <v/>
      </c>
      <c r="AK231" s="3" t="str">
        <f t="shared" si="13"/>
        <v/>
      </c>
      <c r="AL231" s="3" t="str">
        <f t="shared" si="13"/>
        <v/>
      </c>
      <c r="AM231" s="3" t="str">
        <f t="shared" si="13"/>
        <v/>
      </c>
      <c r="AN231" s="3" t="str">
        <f t="shared" si="13"/>
        <v/>
      </c>
      <c r="AO231" s="3" t="str">
        <f t="shared" si="13"/>
        <v/>
      </c>
      <c r="AP231" s="3" t="str">
        <f t="shared" si="13"/>
        <v/>
      </c>
      <c r="AQ231" s="3" t="str">
        <f t="shared" si="13"/>
        <v/>
      </c>
      <c r="AR231" s="3" t="str">
        <f t="shared" si="13"/>
        <v/>
      </c>
      <c r="AS231" s="3" t="str">
        <f t="shared" si="13"/>
        <v/>
      </c>
      <c r="AT231" s="3" t="str">
        <f t="shared" si="13"/>
        <v/>
      </c>
      <c r="AU231" s="3" t="str">
        <f t="shared" si="13"/>
        <v/>
      </c>
      <c r="AV231" s="3" t="str">
        <f t="shared" si="13"/>
        <v/>
      </c>
      <c r="AW231" s="3" t="str">
        <f t="shared" si="13"/>
        <v/>
      </c>
      <c r="AX231" s="3" t="str">
        <f t="shared" si="13"/>
        <v/>
      </c>
    </row>
    <row r="232" spans="1:50" hidden="1" x14ac:dyDescent="0.25">
      <c r="A232" s="1" t="s">
        <v>69</v>
      </c>
      <c r="B232" s="2" t="s">
        <v>51</v>
      </c>
      <c r="C232" s="3" t="str">
        <f t="shared" ref="C232:AX235" si="14">IF(C140&lt;0.05,C48,"")</f>
        <v/>
      </c>
      <c r="D232" s="3">
        <f t="shared" si="14"/>
        <v>0.107030382589723</v>
      </c>
      <c r="E232" s="3">
        <f t="shared" si="14"/>
        <v>0.32002636210839702</v>
      </c>
      <c r="F232" s="3">
        <f t="shared" si="14"/>
        <v>0.62709189637225704</v>
      </c>
      <c r="G232" s="3" t="str">
        <f t="shared" si="14"/>
        <v/>
      </c>
      <c r="H232" s="3" t="str">
        <f t="shared" si="14"/>
        <v/>
      </c>
      <c r="I232" s="3">
        <f t="shared" si="14"/>
        <v>0.13458409320652601</v>
      </c>
      <c r="J232" s="3">
        <f t="shared" si="14"/>
        <v>0.38878363844984998</v>
      </c>
      <c r="K232" s="3" t="str">
        <f t="shared" si="14"/>
        <v/>
      </c>
      <c r="L232" s="3" t="str">
        <f t="shared" si="14"/>
        <v/>
      </c>
      <c r="M232" s="3">
        <f t="shared" si="14"/>
        <v>5.3467079850046999E-2</v>
      </c>
      <c r="N232" s="3">
        <f t="shared" si="14"/>
        <v>0.21115732141030399</v>
      </c>
      <c r="O232" s="3" t="str">
        <f t="shared" si="14"/>
        <v/>
      </c>
      <c r="P232" s="3">
        <f t="shared" si="14"/>
        <v>0.100331036709307</v>
      </c>
      <c r="Q232" s="3">
        <f t="shared" si="14"/>
        <v>0.35179073660612997</v>
      </c>
      <c r="R232" s="3">
        <f t="shared" si="14"/>
        <v>0.61521589778776697</v>
      </c>
      <c r="S232" s="3" t="str">
        <f t="shared" si="14"/>
        <v/>
      </c>
      <c r="T232" s="3" t="str">
        <f t="shared" si="14"/>
        <v/>
      </c>
      <c r="U232" s="3">
        <f t="shared" si="14"/>
        <v>0.145829524840553</v>
      </c>
      <c r="V232" s="3">
        <f t="shared" si="14"/>
        <v>0.397167669981</v>
      </c>
      <c r="W232" s="3" t="str">
        <f t="shared" si="14"/>
        <v/>
      </c>
      <c r="X232" s="3" t="str">
        <f t="shared" si="14"/>
        <v/>
      </c>
      <c r="Y232" s="3">
        <f t="shared" si="14"/>
        <v>5.7657494412773902E-2</v>
      </c>
      <c r="Z232" s="3">
        <f t="shared" si="14"/>
        <v>0.22976442515223799</v>
      </c>
      <c r="AA232" s="3" t="str">
        <f t="shared" si="14"/>
        <v/>
      </c>
      <c r="AB232" s="3">
        <f t="shared" si="14"/>
        <v>0.103987288923357</v>
      </c>
      <c r="AC232" s="3">
        <f t="shared" si="14"/>
        <v>0.355161165213703</v>
      </c>
      <c r="AD232" s="3">
        <f t="shared" si="14"/>
        <v>0.60030154873490904</v>
      </c>
      <c r="AE232" s="3" t="str">
        <f t="shared" si="14"/>
        <v/>
      </c>
      <c r="AF232" s="3" t="str">
        <f t="shared" si="14"/>
        <v/>
      </c>
      <c r="AG232" s="3">
        <f t="shared" si="14"/>
        <v>0.142481804020439</v>
      </c>
      <c r="AH232" s="3">
        <f t="shared" si="14"/>
        <v>0.36299148759597999</v>
      </c>
      <c r="AI232" s="3" t="str">
        <f t="shared" si="14"/>
        <v/>
      </c>
      <c r="AJ232" s="3" t="str">
        <f t="shared" si="14"/>
        <v/>
      </c>
      <c r="AK232" s="3">
        <f t="shared" si="14"/>
        <v>5.00667214138385E-2</v>
      </c>
      <c r="AL232" s="3">
        <f t="shared" si="14"/>
        <v>0.22094414938044801</v>
      </c>
      <c r="AM232" s="3" t="str">
        <f t="shared" si="14"/>
        <v/>
      </c>
      <c r="AN232" s="3">
        <f t="shared" si="14"/>
        <v>0.107956530799917</v>
      </c>
      <c r="AO232" s="3">
        <f t="shared" si="14"/>
        <v>0.37660963296099798</v>
      </c>
      <c r="AP232" s="3">
        <f t="shared" si="14"/>
        <v>0.59015738307475096</v>
      </c>
      <c r="AQ232" s="3" t="str">
        <f t="shared" si="14"/>
        <v/>
      </c>
      <c r="AR232" s="3" t="str">
        <f t="shared" si="14"/>
        <v/>
      </c>
      <c r="AS232" s="3">
        <f t="shared" si="14"/>
        <v>0.15481911344829899</v>
      </c>
      <c r="AT232" s="3">
        <f t="shared" si="14"/>
        <v>0.36369722998464199</v>
      </c>
      <c r="AU232" s="3" t="str">
        <f t="shared" si="14"/>
        <v/>
      </c>
      <c r="AV232" s="3" t="str">
        <f t="shared" si="14"/>
        <v/>
      </c>
      <c r="AW232" s="3">
        <f t="shared" si="14"/>
        <v>4.6044391408699502E-2</v>
      </c>
      <c r="AX232" s="3">
        <f t="shared" si="14"/>
        <v>0.20639258079154199</v>
      </c>
    </row>
    <row r="233" spans="1:50" hidden="1" x14ac:dyDescent="0.25">
      <c r="B233" s="2" t="s">
        <v>52</v>
      </c>
      <c r="C233" s="3" t="str">
        <f t="shared" si="14"/>
        <v/>
      </c>
      <c r="D233" s="3" t="str">
        <f t="shared" si="14"/>
        <v/>
      </c>
      <c r="E233" s="3" t="str">
        <f t="shared" si="14"/>
        <v/>
      </c>
      <c r="F233" s="3" t="str">
        <f t="shared" si="14"/>
        <v/>
      </c>
      <c r="G233" s="3" t="str">
        <f t="shared" si="14"/>
        <v/>
      </c>
      <c r="H233" s="3" t="str">
        <f t="shared" si="14"/>
        <v/>
      </c>
      <c r="I233" s="3" t="str">
        <f t="shared" si="14"/>
        <v/>
      </c>
      <c r="J233" s="3" t="str">
        <f t="shared" si="14"/>
        <v/>
      </c>
      <c r="K233" s="3" t="str">
        <f t="shared" si="14"/>
        <v/>
      </c>
      <c r="L233" s="3" t="str">
        <f t="shared" si="14"/>
        <v/>
      </c>
      <c r="M233" s="3" t="str">
        <f t="shared" si="14"/>
        <v/>
      </c>
      <c r="N233" s="3">
        <f t="shared" si="14"/>
        <v>1.04172046064963</v>
      </c>
      <c r="O233" s="3" t="str">
        <f t="shared" si="14"/>
        <v/>
      </c>
      <c r="P233" s="3" t="str">
        <f t="shared" si="14"/>
        <v/>
      </c>
      <c r="Q233" s="3" t="str">
        <f t="shared" si="14"/>
        <v/>
      </c>
      <c r="R233" s="3">
        <f t="shared" si="14"/>
        <v>1.00972217836121</v>
      </c>
      <c r="S233" s="3" t="str">
        <f t="shared" si="14"/>
        <v/>
      </c>
      <c r="T233" s="3" t="str">
        <f t="shared" si="14"/>
        <v/>
      </c>
      <c r="U233" s="3" t="str">
        <f t="shared" si="14"/>
        <v/>
      </c>
      <c r="V233" s="3" t="str">
        <f t="shared" si="14"/>
        <v/>
      </c>
      <c r="W233" s="3" t="str">
        <f t="shared" si="14"/>
        <v/>
      </c>
      <c r="X233" s="3" t="str">
        <f t="shared" si="14"/>
        <v/>
      </c>
      <c r="Y233" s="3" t="str">
        <f t="shared" si="14"/>
        <v/>
      </c>
      <c r="Z233" s="3">
        <f t="shared" si="14"/>
        <v>1.0394460097534799</v>
      </c>
      <c r="AA233" s="3" t="str">
        <f t="shared" si="14"/>
        <v/>
      </c>
      <c r="AB233" s="3" t="str">
        <f t="shared" si="14"/>
        <v/>
      </c>
      <c r="AC233" s="3" t="str">
        <f t="shared" si="14"/>
        <v/>
      </c>
      <c r="AD233" s="3">
        <f t="shared" si="14"/>
        <v>1.01038168338513</v>
      </c>
      <c r="AE233" s="3" t="str">
        <f t="shared" si="14"/>
        <v/>
      </c>
      <c r="AF233" s="3" t="str">
        <f t="shared" si="14"/>
        <v/>
      </c>
      <c r="AG233" s="3" t="str">
        <f t="shared" si="14"/>
        <v/>
      </c>
      <c r="AH233" s="3" t="str">
        <f t="shared" si="14"/>
        <v/>
      </c>
      <c r="AI233" s="3" t="str">
        <f t="shared" si="14"/>
        <v/>
      </c>
      <c r="AJ233" s="3" t="str">
        <f t="shared" si="14"/>
        <v/>
      </c>
      <c r="AK233" s="3" t="str">
        <f t="shared" si="14"/>
        <v/>
      </c>
      <c r="AL233" s="3">
        <f t="shared" si="14"/>
        <v>1.04131298506225</v>
      </c>
      <c r="AM233" s="3" t="str">
        <f t="shared" si="14"/>
        <v/>
      </c>
      <c r="AN233" s="3" t="str">
        <f t="shared" si="14"/>
        <v/>
      </c>
      <c r="AO233" s="3" t="str">
        <f t="shared" si="14"/>
        <v/>
      </c>
      <c r="AP233" s="3">
        <f t="shared" si="14"/>
        <v>1.01019780999271</v>
      </c>
      <c r="AQ233" s="3" t="str">
        <f t="shared" si="14"/>
        <v/>
      </c>
      <c r="AR233" s="3" t="str">
        <f t="shared" si="14"/>
        <v/>
      </c>
      <c r="AS233" s="3" t="str">
        <f t="shared" si="14"/>
        <v/>
      </c>
      <c r="AT233" s="3" t="str">
        <f t="shared" si="14"/>
        <v/>
      </c>
      <c r="AU233" s="3" t="str">
        <f t="shared" si="14"/>
        <v/>
      </c>
      <c r="AV233" s="3" t="str">
        <f t="shared" si="14"/>
        <v/>
      </c>
      <c r="AW233" s="3">
        <f t="shared" si="14"/>
        <v>1.0336726017756199</v>
      </c>
      <c r="AX233" s="3">
        <f t="shared" si="14"/>
        <v>1.04373735034814</v>
      </c>
    </row>
    <row r="234" spans="1:50" hidden="1" x14ac:dyDescent="0.25">
      <c r="B234" s="2" t="s">
        <v>53</v>
      </c>
      <c r="C234" s="3" t="str">
        <f t="shared" si="14"/>
        <v/>
      </c>
      <c r="D234" s="3" t="str">
        <f t="shared" si="14"/>
        <v/>
      </c>
      <c r="E234" s="3" t="str">
        <f t="shared" si="14"/>
        <v/>
      </c>
      <c r="F234" s="3" t="str">
        <f t="shared" si="14"/>
        <v/>
      </c>
      <c r="G234" s="3" t="str">
        <f t="shared" si="14"/>
        <v/>
      </c>
      <c r="H234" s="3" t="str">
        <f t="shared" si="14"/>
        <v/>
      </c>
      <c r="I234" s="3" t="str">
        <f t="shared" si="14"/>
        <v/>
      </c>
      <c r="J234" s="3" t="str">
        <f t="shared" si="14"/>
        <v/>
      </c>
      <c r="K234" s="3" t="str">
        <f t="shared" si="14"/>
        <v/>
      </c>
      <c r="L234" s="3" t="str">
        <f t="shared" si="14"/>
        <v/>
      </c>
      <c r="M234" s="3" t="str">
        <f t="shared" si="14"/>
        <v/>
      </c>
      <c r="N234" s="3" t="str">
        <f t="shared" si="14"/>
        <v/>
      </c>
      <c r="O234" s="3" t="str">
        <f t="shared" si="14"/>
        <v/>
      </c>
      <c r="P234" s="3" t="str">
        <f t="shared" si="14"/>
        <v/>
      </c>
      <c r="Q234" s="3" t="str">
        <f t="shared" si="14"/>
        <v/>
      </c>
      <c r="R234" s="3" t="str">
        <f t="shared" si="14"/>
        <v/>
      </c>
      <c r="S234" s="3" t="str">
        <f t="shared" si="14"/>
        <v/>
      </c>
      <c r="T234" s="3" t="str">
        <f t="shared" si="14"/>
        <v/>
      </c>
      <c r="U234" s="3" t="str">
        <f t="shared" si="14"/>
        <v/>
      </c>
      <c r="V234" s="3" t="str">
        <f t="shared" si="14"/>
        <v/>
      </c>
      <c r="W234" s="3" t="str">
        <f t="shared" si="14"/>
        <v/>
      </c>
      <c r="X234" s="3" t="str">
        <f t="shared" si="14"/>
        <v/>
      </c>
      <c r="Y234" s="3" t="str">
        <f t="shared" si="14"/>
        <v/>
      </c>
      <c r="Z234" s="3" t="str">
        <f t="shared" si="14"/>
        <v/>
      </c>
      <c r="AA234" s="3" t="str">
        <f t="shared" si="14"/>
        <v/>
      </c>
      <c r="AB234" s="3" t="str">
        <f t="shared" si="14"/>
        <v/>
      </c>
      <c r="AC234" s="3" t="str">
        <f t="shared" si="14"/>
        <v/>
      </c>
      <c r="AD234" s="3" t="str">
        <f t="shared" si="14"/>
        <v/>
      </c>
      <c r="AE234" s="3" t="str">
        <f t="shared" si="14"/>
        <v/>
      </c>
      <c r="AF234" s="3" t="str">
        <f t="shared" si="14"/>
        <v/>
      </c>
      <c r="AG234" s="3" t="str">
        <f t="shared" si="14"/>
        <v/>
      </c>
      <c r="AH234" s="3" t="str">
        <f t="shared" si="14"/>
        <v/>
      </c>
      <c r="AI234" s="3" t="str">
        <f t="shared" si="14"/>
        <v/>
      </c>
      <c r="AJ234" s="3" t="str">
        <f t="shared" si="14"/>
        <v/>
      </c>
      <c r="AK234" s="3" t="str">
        <f t="shared" si="14"/>
        <v/>
      </c>
      <c r="AL234" s="3" t="str">
        <f t="shared" si="14"/>
        <v/>
      </c>
      <c r="AM234" s="3" t="str">
        <f t="shared" si="14"/>
        <v/>
      </c>
      <c r="AN234" s="3" t="str">
        <f t="shared" si="14"/>
        <v/>
      </c>
      <c r="AO234" s="3" t="str">
        <f t="shared" si="14"/>
        <v/>
      </c>
      <c r="AP234" s="3" t="str">
        <f t="shared" si="14"/>
        <v/>
      </c>
      <c r="AQ234" s="3" t="str">
        <f t="shared" si="14"/>
        <v/>
      </c>
      <c r="AR234" s="3" t="str">
        <f t="shared" si="14"/>
        <v/>
      </c>
      <c r="AS234" s="3" t="str">
        <f t="shared" si="14"/>
        <v/>
      </c>
      <c r="AT234" s="3" t="str">
        <f t="shared" si="14"/>
        <v/>
      </c>
      <c r="AU234" s="3" t="str">
        <f t="shared" si="14"/>
        <v/>
      </c>
      <c r="AV234" s="3" t="str">
        <f t="shared" si="14"/>
        <v/>
      </c>
      <c r="AW234" s="3" t="str">
        <f t="shared" si="14"/>
        <v/>
      </c>
      <c r="AX234" s="3" t="str">
        <f t="shared" si="14"/>
        <v/>
      </c>
    </row>
    <row r="235" spans="1:50" hidden="1" x14ac:dyDescent="0.25">
      <c r="A235" s="1" t="s">
        <v>70</v>
      </c>
      <c r="B235" s="2" t="s">
        <v>51</v>
      </c>
      <c r="C235" s="3">
        <f t="shared" si="14"/>
        <v>5.8524189985396804</v>
      </c>
      <c r="D235" s="3">
        <f t="shared" si="14"/>
        <v>6.5276198495817201</v>
      </c>
      <c r="E235" s="3">
        <f t="shared" si="14"/>
        <v>6.6349508497423697</v>
      </c>
      <c r="F235" s="3">
        <f t="shared" si="14"/>
        <v>7.74402061895813</v>
      </c>
      <c r="G235" s="3">
        <f t="shared" si="14"/>
        <v>7.5680888114921903</v>
      </c>
      <c r="H235" s="3">
        <f t="shared" si="14"/>
        <v>8.6259635472662808</v>
      </c>
      <c r="I235" s="3">
        <f t="shared" si="14"/>
        <v>9.3089528985347005</v>
      </c>
      <c r="J235" s="3">
        <f t="shared" si="14"/>
        <v>9.97360277270006</v>
      </c>
      <c r="K235" s="3">
        <f t="shared" si="14"/>
        <v>4.2104572093197596</v>
      </c>
      <c r="L235" s="3">
        <f t="shared" si="14"/>
        <v>4.8369590049349096</v>
      </c>
      <c r="M235" s="3">
        <f t="shared" si="14"/>
        <v>5.2868153914046303</v>
      </c>
      <c r="N235" s="3">
        <f t="shared" si="14"/>
        <v>6.0473387819949602</v>
      </c>
      <c r="O235" s="3">
        <f t="shared" si="14"/>
        <v>4.8499510835763697</v>
      </c>
      <c r="P235" s="3">
        <f t="shared" si="14"/>
        <v>5.41674717494638</v>
      </c>
      <c r="Q235" s="3">
        <f t="shared" si="14"/>
        <v>5.86758215659383</v>
      </c>
      <c r="R235" s="3">
        <f t="shared" si="14"/>
        <v>7.1763452495456201</v>
      </c>
      <c r="S235" s="3">
        <f t="shared" si="14"/>
        <v>6.5783054975831297</v>
      </c>
      <c r="T235" s="3">
        <f t="shared" si="14"/>
        <v>7.56948006901297</v>
      </c>
      <c r="U235" s="3">
        <f t="shared" si="14"/>
        <v>8.1882290906090596</v>
      </c>
      <c r="V235" s="3">
        <f t="shared" si="14"/>
        <v>9.0525766745850493</v>
      </c>
      <c r="W235" s="3">
        <f t="shared" si="14"/>
        <v>3.6341451320265401</v>
      </c>
      <c r="X235" s="3">
        <f t="shared" si="14"/>
        <v>4.1399867602451099</v>
      </c>
      <c r="Y235" s="3">
        <f t="shared" si="14"/>
        <v>4.5508136705984397</v>
      </c>
      <c r="Z235" s="3">
        <f t="shared" si="14"/>
        <v>4.88870013486489</v>
      </c>
      <c r="AA235" s="3">
        <f t="shared" si="14"/>
        <v>4.8479589897550097</v>
      </c>
      <c r="AB235" s="3">
        <f t="shared" si="14"/>
        <v>4.9873314777414999</v>
      </c>
      <c r="AC235" s="3">
        <f t="shared" si="14"/>
        <v>5.4562196543789403</v>
      </c>
      <c r="AD235" s="3">
        <f t="shared" si="14"/>
        <v>6.8120453235582099</v>
      </c>
      <c r="AE235" s="3">
        <f t="shared" si="14"/>
        <v>6.5906210736865498</v>
      </c>
      <c r="AF235" s="3">
        <f t="shared" si="14"/>
        <v>7.4644466114910903</v>
      </c>
      <c r="AG235" s="3">
        <f t="shared" si="14"/>
        <v>8.17641463029444</v>
      </c>
      <c r="AH235" s="3">
        <f t="shared" si="14"/>
        <v>9.5883282707747295</v>
      </c>
      <c r="AI235" s="3">
        <f t="shared" si="14"/>
        <v>3.3171232140923999</v>
      </c>
      <c r="AJ235" s="3">
        <f t="shared" si="14"/>
        <v>3.8313332575043901</v>
      </c>
      <c r="AK235" s="3">
        <f t="shared" si="14"/>
        <v>4.4807102799888803</v>
      </c>
      <c r="AL235" s="3">
        <f t="shared" si="14"/>
        <v>4.7715025353902902</v>
      </c>
      <c r="AM235" s="3">
        <f t="shared" si="14"/>
        <v>4.4064423828940598</v>
      </c>
      <c r="AN235" s="3">
        <f t="shared" si="14"/>
        <v>4.26135977974163</v>
      </c>
      <c r="AO235" s="3">
        <f t="shared" si="14"/>
        <v>4.3340501698128602</v>
      </c>
      <c r="AP235" s="3">
        <f t="shared" si="14"/>
        <v>4.8770966251419798</v>
      </c>
      <c r="AQ235" s="3">
        <f t="shared" si="14"/>
        <v>5.6064954575588501</v>
      </c>
      <c r="AR235" s="3">
        <f t="shared" si="14"/>
        <v>6.1000288113106498</v>
      </c>
      <c r="AS235" s="3">
        <f t="shared" si="14"/>
        <v>6.8312904317143701</v>
      </c>
      <c r="AT235" s="3">
        <f t="shared" si="14"/>
        <v>8.0321350064388906</v>
      </c>
      <c r="AU235" s="3">
        <f t="shared" si="14"/>
        <v>3.0723501928892798</v>
      </c>
      <c r="AV235" s="3">
        <f t="shared" si="14"/>
        <v>3.5510698127074001</v>
      </c>
      <c r="AW235" s="3">
        <f t="shared" si="14"/>
        <v>4.0671990993213702</v>
      </c>
      <c r="AX235" s="3">
        <f t="shared" si="14"/>
        <v>4.1470771564855902</v>
      </c>
    </row>
    <row r="236" spans="1:50" hidden="1" x14ac:dyDescent="0.25">
      <c r="B236" s="2" t="s">
        <v>52</v>
      </c>
      <c r="C236" s="3" t="str">
        <f t="shared" ref="C236:AX239" si="15">IF(C144&lt;0.05,C52,"")</f>
        <v/>
      </c>
      <c r="D236" s="3" t="str">
        <f t="shared" si="15"/>
        <v/>
      </c>
      <c r="E236" s="3" t="str">
        <f t="shared" si="15"/>
        <v/>
      </c>
      <c r="F236" s="3" t="str">
        <f t="shared" si="15"/>
        <v/>
      </c>
      <c r="G236" s="3" t="str">
        <f t="shared" si="15"/>
        <v/>
      </c>
      <c r="H236" s="3" t="str">
        <f t="shared" si="15"/>
        <v/>
      </c>
      <c r="I236" s="3" t="str">
        <f t="shared" si="15"/>
        <v/>
      </c>
      <c r="J236" s="3" t="str">
        <f t="shared" si="15"/>
        <v/>
      </c>
      <c r="K236" s="3" t="str">
        <f t="shared" si="15"/>
        <v/>
      </c>
      <c r="L236" s="3" t="str">
        <f t="shared" si="15"/>
        <v/>
      </c>
      <c r="M236" s="3" t="str">
        <f t="shared" si="15"/>
        <v/>
      </c>
      <c r="N236" s="3" t="str">
        <f t="shared" si="15"/>
        <v/>
      </c>
      <c r="O236" s="3" t="str">
        <f t="shared" si="15"/>
        <v/>
      </c>
      <c r="P236" s="3" t="str">
        <f t="shared" si="15"/>
        <v/>
      </c>
      <c r="Q236" s="3" t="str">
        <f t="shared" si="15"/>
        <v/>
      </c>
      <c r="R236" s="3" t="str">
        <f t="shared" si="15"/>
        <v/>
      </c>
      <c r="S236" s="3">
        <f t="shared" si="15"/>
        <v>1.02066348119965</v>
      </c>
      <c r="T236" s="3">
        <f t="shared" si="15"/>
        <v>1.0246000911900801</v>
      </c>
      <c r="U236" s="3">
        <f t="shared" si="15"/>
        <v>1.02022018723371</v>
      </c>
      <c r="V236" s="3">
        <f t="shared" si="15"/>
        <v>1.0172991159409399</v>
      </c>
      <c r="W236" s="3" t="str">
        <f t="shared" si="15"/>
        <v/>
      </c>
      <c r="X236" s="3" t="str">
        <f t="shared" si="15"/>
        <v/>
      </c>
      <c r="Y236" s="3" t="str">
        <f t="shared" si="15"/>
        <v/>
      </c>
      <c r="Z236" s="3">
        <f t="shared" si="15"/>
        <v>1.01404257675517</v>
      </c>
      <c r="AA236" s="3">
        <f t="shared" si="15"/>
        <v>1.0216847328216001</v>
      </c>
      <c r="AB236" s="3">
        <f t="shared" si="15"/>
        <v>1.0273747876221899</v>
      </c>
      <c r="AC236" s="3">
        <f t="shared" si="15"/>
        <v>1.03008838869175</v>
      </c>
      <c r="AD236" s="3">
        <f t="shared" si="15"/>
        <v>1.02861316550491</v>
      </c>
      <c r="AE236" s="3">
        <f t="shared" si="15"/>
        <v>1.01658127386775</v>
      </c>
      <c r="AF236" s="3">
        <f t="shared" si="15"/>
        <v>1.0187030479290899</v>
      </c>
      <c r="AG236" s="3">
        <f t="shared" si="15"/>
        <v>1.0171097842697201</v>
      </c>
      <c r="AH236" s="3">
        <f t="shared" si="15"/>
        <v>1.01541478080754</v>
      </c>
      <c r="AI236" s="3">
        <f t="shared" si="15"/>
        <v>1.0279437726742</v>
      </c>
      <c r="AJ236" s="3">
        <f t="shared" si="15"/>
        <v>1.02881511624507</v>
      </c>
      <c r="AK236" s="3">
        <f t="shared" si="15"/>
        <v>1.02598979242099</v>
      </c>
      <c r="AL236" s="3">
        <f t="shared" si="15"/>
        <v>1.03139459761508</v>
      </c>
      <c r="AM236" s="3">
        <f t="shared" si="15"/>
        <v>1.0335043892000899</v>
      </c>
      <c r="AN236" s="3">
        <f t="shared" si="15"/>
        <v>1.0421919076881401</v>
      </c>
      <c r="AO236" s="3">
        <f t="shared" si="15"/>
        <v>1.04689959812919</v>
      </c>
      <c r="AP236" s="3">
        <f t="shared" si="15"/>
        <v>1.0494174099948499</v>
      </c>
      <c r="AQ236" s="3">
        <f t="shared" si="15"/>
        <v>1.0260641993998201</v>
      </c>
      <c r="AR236" s="3">
        <f t="shared" si="15"/>
        <v>1.0265057204978001</v>
      </c>
      <c r="AS236" s="3">
        <f t="shared" si="15"/>
        <v>1.0242498591946401</v>
      </c>
      <c r="AT236" s="3">
        <f t="shared" si="15"/>
        <v>1.0201522515564101</v>
      </c>
      <c r="AU236" s="3">
        <f t="shared" si="15"/>
        <v>1.0394570205867699</v>
      </c>
      <c r="AV236" s="3">
        <f t="shared" si="15"/>
        <v>1.0406305755662499</v>
      </c>
      <c r="AW236" s="3">
        <f t="shared" si="15"/>
        <v>1.04056919047284</v>
      </c>
      <c r="AX236" s="3">
        <f t="shared" si="15"/>
        <v>1.04893170111068</v>
      </c>
    </row>
    <row r="237" spans="1:50" hidden="1" x14ac:dyDescent="0.25">
      <c r="B237" s="2" t="s">
        <v>53</v>
      </c>
      <c r="C237" s="3" t="str">
        <f t="shared" si="15"/>
        <v/>
      </c>
      <c r="D237" s="3" t="str">
        <f t="shared" si="15"/>
        <v/>
      </c>
      <c r="E237" s="3" t="str">
        <f t="shared" si="15"/>
        <v/>
      </c>
      <c r="F237" s="3" t="str">
        <f t="shared" si="15"/>
        <v/>
      </c>
      <c r="G237" s="3" t="str">
        <f t="shared" si="15"/>
        <v/>
      </c>
      <c r="H237" s="3" t="str">
        <f t="shared" si="15"/>
        <v/>
      </c>
      <c r="I237" s="3" t="str">
        <f t="shared" si="15"/>
        <v/>
      </c>
      <c r="J237" s="3" t="str">
        <f t="shared" si="15"/>
        <v/>
      </c>
      <c r="K237" s="3" t="str">
        <f t="shared" si="15"/>
        <v/>
      </c>
      <c r="L237" s="3" t="str">
        <f t="shared" si="15"/>
        <v/>
      </c>
      <c r="M237" s="3" t="str">
        <f t="shared" si="15"/>
        <v/>
      </c>
      <c r="N237" s="3" t="str">
        <f t="shared" si="15"/>
        <v/>
      </c>
      <c r="O237" s="3" t="str">
        <f t="shared" si="15"/>
        <v/>
      </c>
      <c r="P237" s="3" t="str">
        <f t="shared" si="15"/>
        <v/>
      </c>
      <c r="Q237" s="3" t="str">
        <f t="shared" si="15"/>
        <v/>
      </c>
      <c r="R237" s="3" t="str">
        <f t="shared" si="15"/>
        <v/>
      </c>
      <c r="S237" s="3" t="str">
        <f t="shared" si="15"/>
        <v/>
      </c>
      <c r="T237" s="3" t="str">
        <f t="shared" si="15"/>
        <v/>
      </c>
      <c r="U237" s="3" t="str">
        <f t="shared" si="15"/>
        <v/>
      </c>
      <c r="V237" s="3" t="str">
        <f t="shared" si="15"/>
        <v/>
      </c>
      <c r="W237" s="3" t="str">
        <f t="shared" si="15"/>
        <v/>
      </c>
      <c r="X237" s="3" t="str">
        <f t="shared" si="15"/>
        <v/>
      </c>
      <c r="Y237" s="3" t="str">
        <f t="shared" si="15"/>
        <v/>
      </c>
      <c r="Z237" s="3" t="str">
        <f t="shared" si="15"/>
        <v/>
      </c>
      <c r="AA237" s="3" t="str">
        <f t="shared" si="15"/>
        <v/>
      </c>
      <c r="AB237" s="3" t="str">
        <f t="shared" si="15"/>
        <v/>
      </c>
      <c r="AC237" s="3" t="str">
        <f t="shared" si="15"/>
        <v/>
      </c>
      <c r="AD237" s="3" t="str">
        <f t="shared" si="15"/>
        <v/>
      </c>
      <c r="AE237" s="3" t="str">
        <f t="shared" si="15"/>
        <v/>
      </c>
      <c r="AF237" s="3" t="str">
        <f t="shared" si="15"/>
        <v/>
      </c>
      <c r="AG237" s="3" t="str">
        <f t="shared" si="15"/>
        <v/>
      </c>
      <c r="AH237" s="3" t="str">
        <f t="shared" si="15"/>
        <v/>
      </c>
      <c r="AI237" s="3" t="str">
        <f t="shared" si="15"/>
        <v/>
      </c>
      <c r="AJ237" s="3" t="str">
        <f t="shared" si="15"/>
        <v/>
      </c>
      <c r="AK237" s="3" t="str">
        <f t="shared" si="15"/>
        <v/>
      </c>
      <c r="AL237" s="3" t="str">
        <f t="shared" si="15"/>
        <v/>
      </c>
      <c r="AM237" s="3" t="str">
        <f t="shared" si="15"/>
        <v/>
      </c>
      <c r="AN237" s="3" t="str">
        <f t="shared" si="15"/>
        <v/>
      </c>
      <c r="AO237" s="3" t="str">
        <f t="shared" si="15"/>
        <v/>
      </c>
      <c r="AP237" s="3" t="str">
        <f t="shared" si="15"/>
        <v/>
      </c>
      <c r="AQ237" s="3" t="str">
        <f t="shared" si="15"/>
        <v/>
      </c>
      <c r="AR237" s="3" t="str">
        <f t="shared" si="15"/>
        <v/>
      </c>
      <c r="AS237" s="3" t="str">
        <f t="shared" si="15"/>
        <v/>
      </c>
      <c r="AT237" s="3" t="str">
        <f t="shared" si="15"/>
        <v/>
      </c>
      <c r="AU237" s="3" t="str">
        <f t="shared" si="15"/>
        <v/>
      </c>
      <c r="AV237" s="3" t="str">
        <f t="shared" si="15"/>
        <v/>
      </c>
      <c r="AW237" s="3" t="str">
        <f t="shared" si="15"/>
        <v/>
      </c>
      <c r="AX237" s="3" t="str">
        <f t="shared" si="15"/>
        <v/>
      </c>
    </row>
    <row r="238" spans="1:50" hidden="1" x14ac:dyDescent="0.25">
      <c r="A238" s="1" t="s">
        <v>71</v>
      </c>
      <c r="B238" s="2" t="s">
        <v>51</v>
      </c>
      <c r="C238" s="3" t="str">
        <f t="shared" si="15"/>
        <v/>
      </c>
      <c r="D238" s="3" t="str">
        <f t="shared" si="15"/>
        <v/>
      </c>
      <c r="E238" s="3" t="str">
        <f t="shared" si="15"/>
        <v/>
      </c>
      <c r="F238" s="3" t="str">
        <f t="shared" si="15"/>
        <v/>
      </c>
      <c r="G238" s="3" t="str">
        <f t="shared" si="15"/>
        <v/>
      </c>
      <c r="H238" s="3" t="str">
        <f t="shared" si="15"/>
        <v/>
      </c>
      <c r="I238" s="3" t="str">
        <f t="shared" si="15"/>
        <v/>
      </c>
      <c r="J238" s="3" t="str">
        <f t="shared" si="15"/>
        <v/>
      </c>
      <c r="K238" s="3" t="str">
        <f t="shared" si="15"/>
        <v/>
      </c>
      <c r="L238" s="3" t="str">
        <f t="shared" si="15"/>
        <v/>
      </c>
      <c r="M238" s="3" t="str">
        <f t="shared" si="15"/>
        <v/>
      </c>
      <c r="N238" s="3" t="str">
        <f t="shared" si="15"/>
        <v/>
      </c>
      <c r="O238" s="3" t="str">
        <f t="shared" si="15"/>
        <v/>
      </c>
      <c r="P238" s="3" t="str">
        <f t="shared" si="15"/>
        <v/>
      </c>
      <c r="Q238" s="3" t="str">
        <f t="shared" si="15"/>
        <v/>
      </c>
      <c r="R238" s="3" t="str">
        <f t="shared" si="15"/>
        <v/>
      </c>
      <c r="S238" s="3" t="str">
        <f t="shared" si="15"/>
        <v/>
      </c>
      <c r="T238" s="3" t="str">
        <f t="shared" si="15"/>
        <v/>
      </c>
      <c r="U238" s="3" t="str">
        <f t="shared" si="15"/>
        <v/>
      </c>
      <c r="V238" s="3" t="str">
        <f t="shared" si="15"/>
        <v/>
      </c>
      <c r="W238" s="3" t="str">
        <f t="shared" si="15"/>
        <v/>
      </c>
      <c r="X238" s="3" t="str">
        <f t="shared" si="15"/>
        <v/>
      </c>
      <c r="Y238" s="3" t="str">
        <f t="shared" si="15"/>
        <v/>
      </c>
      <c r="Z238" s="3" t="str">
        <f t="shared" si="15"/>
        <v/>
      </c>
      <c r="AA238" s="3" t="str">
        <f t="shared" si="15"/>
        <v/>
      </c>
      <c r="AB238" s="3" t="str">
        <f t="shared" si="15"/>
        <v/>
      </c>
      <c r="AC238" s="3" t="str">
        <f t="shared" si="15"/>
        <v/>
      </c>
      <c r="AD238" s="3" t="str">
        <f t="shared" si="15"/>
        <v/>
      </c>
      <c r="AE238" s="3" t="str">
        <f t="shared" si="15"/>
        <v/>
      </c>
      <c r="AF238" s="3" t="str">
        <f t="shared" si="15"/>
        <v/>
      </c>
      <c r="AG238" s="3" t="str">
        <f t="shared" si="15"/>
        <v/>
      </c>
      <c r="AH238" s="3" t="str">
        <f t="shared" si="15"/>
        <v/>
      </c>
      <c r="AI238" s="3" t="str">
        <f t="shared" si="15"/>
        <v/>
      </c>
      <c r="AJ238" s="3" t="str">
        <f t="shared" si="15"/>
        <v/>
      </c>
      <c r="AK238" s="3" t="str">
        <f t="shared" si="15"/>
        <v/>
      </c>
      <c r="AL238" s="3" t="str">
        <f t="shared" si="15"/>
        <v/>
      </c>
      <c r="AM238" s="3" t="str">
        <f t="shared" si="15"/>
        <v/>
      </c>
      <c r="AN238" s="3" t="str">
        <f t="shared" si="15"/>
        <v/>
      </c>
      <c r="AO238" s="3" t="str">
        <f t="shared" si="15"/>
        <v/>
      </c>
      <c r="AP238" s="3" t="str">
        <f t="shared" si="15"/>
        <v/>
      </c>
      <c r="AQ238" s="3" t="str">
        <f t="shared" si="15"/>
        <v/>
      </c>
      <c r="AR238" s="3" t="str">
        <f t="shared" si="15"/>
        <v/>
      </c>
      <c r="AS238" s="3" t="str">
        <f t="shared" si="15"/>
        <v/>
      </c>
      <c r="AT238" s="3" t="str">
        <f t="shared" si="15"/>
        <v/>
      </c>
      <c r="AU238" s="3" t="str">
        <f t="shared" si="15"/>
        <v/>
      </c>
      <c r="AV238" s="3" t="str">
        <f t="shared" si="15"/>
        <v/>
      </c>
      <c r="AW238" s="3" t="str">
        <f t="shared" si="15"/>
        <v/>
      </c>
      <c r="AX238" s="3" t="str">
        <f t="shared" si="15"/>
        <v/>
      </c>
    </row>
    <row r="239" spans="1:50" hidden="1" x14ac:dyDescent="0.25">
      <c r="B239" s="2" t="s">
        <v>52</v>
      </c>
      <c r="C239" s="3" t="str">
        <f t="shared" si="15"/>
        <v/>
      </c>
      <c r="D239" s="3" t="str">
        <f t="shared" si="15"/>
        <v/>
      </c>
      <c r="E239" s="3" t="str">
        <f t="shared" si="15"/>
        <v/>
      </c>
      <c r="F239" s="3" t="str">
        <f t="shared" si="15"/>
        <v/>
      </c>
      <c r="G239" s="3" t="str">
        <f t="shared" si="15"/>
        <v/>
      </c>
      <c r="H239" s="3" t="str">
        <f t="shared" si="15"/>
        <v/>
      </c>
      <c r="I239" s="3" t="str">
        <f t="shared" si="15"/>
        <v/>
      </c>
      <c r="J239" s="3" t="str">
        <f t="shared" si="15"/>
        <v/>
      </c>
      <c r="K239" s="3" t="str">
        <f t="shared" si="15"/>
        <v/>
      </c>
      <c r="L239" s="3" t="str">
        <f t="shared" si="15"/>
        <v/>
      </c>
      <c r="M239" s="3" t="str">
        <f t="shared" si="15"/>
        <v/>
      </c>
      <c r="N239" s="3" t="str">
        <f t="shared" si="15"/>
        <v/>
      </c>
      <c r="O239" s="3" t="str">
        <f t="shared" si="15"/>
        <v/>
      </c>
      <c r="P239" s="3" t="str">
        <f t="shared" si="15"/>
        <v/>
      </c>
      <c r="Q239" s="3" t="str">
        <f t="shared" si="15"/>
        <v/>
      </c>
      <c r="R239" s="3" t="str">
        <f t="shared" si="15"/>
        <v/>
      </c>
      <c r="S239" s="3" t="str">
        <f t="shared" si="15"/>
        <v/>
      </c>
      <c r="T239" s="3" t="str">
        <f t="shared" si="15"/>
        <v/>
      </c>
      <c r="U239" s="3" t="str">
        <f t="shared" si="15"/>
        <v/>
      </c>
      <c r="V239" s="3" t="str">
        <f t="shared" si="15"/>
        <v/>
      </c>
      <c r="W239" s="3" t="str">
        <f t="shared" si="15"/>
        <v/>
      </c>
      <c r="X239" s="3" t="str">
        <f t="shared" si="15"/>
        <v/>
      </c>
      <c r="Y239" s="3" t="str">
        <f t="shared" si="15"/>
        <v/>
      </c>
      <c r="Z239" s="3" t="str">
        <f t="shared" si="15"/>
        <v/>
      </c>
      <c r="AA239" s="3" t="str">
        <f t="shared" si="15"/>
        <v/>
      </c>
      <c r="AB239" s="3" t="str">
        <f t="shared" si="15"/>
        <v/>
      </c>
      <c r="AC239" s="3" t="str">
        <f t="shared" si="15"/>
        <v/>
      </c>
      <c r="AD239" s="3" t="str">
        <f t="shared" si="15"/>
        <v/>
      </c>
      <c r="AE239" s="3" t="str">
        <f t="shared" si="15"/>
        <v/>
      </c>
      <c r="AF239" s="3" t="str">
        <f t="shared" si="15"/>
        <v/>
      </c>
      <c r="AG239" s="3" t="str">
        <f t="shared" si="15"/>
        <v/>
      </c>
      <c r="AH239" s="3" t="str">
        <f t="shared" si="15"/>
        <v/>
      </c>
      <c r="AI239" s="3" t="str">
        <f t="shared" si="15"/>
        <v/>
      </c>
      <c r="AJ239" s="3" t="str">
        <f t="shared" si="15"/>
        <v/>
      </c>
      <c r="AK239" s="3" t="str">
        <f t="shared" si="15"/>
        <v/>
      </c>
      <c r="AL239" s="3" t="str">
        <f t="shared" si="15"/>
        <v/>
      </c>
      <c r="AM239" s="3" t="str">
        <f t="shared" si="15"/>
        <v/>
      </c>
      <c r="AN239" s="3" t="str">
        <f t="shared" si="15"/>
        <v/>
      </c>
      <c r="AO239" s="3" t="str">
        <f t="shared" si="15"/>
        <v/>
      </c>
      <c r="AP239" s="3" t="str">
        <f t="shared" si="15"/>
        <v/>
      </c>
      <c r="AQ239" s="3" t="str">
        <f t="shared" si="15"/>
        <v/>
      </c>
      <c r="AR239" s="3" t="str">
        <f t="shared" si="15"/>
        <v/>
      </c>
      <c r="AS239" s="3" t="str">
        <f t="shared" si="15"/>
        <v/>
      </c>
      <c r="AT239" s="3" t="str">
        <f t="shared" si="15"/>
        <v/>
      </c>
      <c r="AU239" s="3" t="str">
        <f t="shared" si="15"/>
        <v/>
      </c>
      <c r="AV239" s="3" t="str">
        <f t="shared" si="15"/>
        <v/>
      </c>
      <c r="AW239" s="3" t="str">
        <f t="shared" si="15"/>
        <v/>
      </c>
      <c r="AX239" s="3" t="str">
        <f t="shared" si="15"/>
        <v/>
      </c>
    </row>
    <row r="240" spans="1:50" hidden="1" x14ac:dyDescent="0.25">
      <c r="B240" s="2" t="s">
        <v>53</v>
      </c>
      <c r="C240" s="3" t="str">
        <f t="shared" ref="C240:AX243" si="16">IF(C148&lt;0.05,C56,"")</f>
        <v/>
      </c>
      <c r="D240" s="3" t="str">
        <f t="shared" si="16"/>
        <v/>
      </c>
      <c r="E240" s="3" t="str">
        <f t="shared" si="16"/>
        <v/>
      </c>
      <c r="F240" s="3" t="str">
        <f t="shared" si="16"/>
        <v/>
      </c>
      <c r="G240" s="3" t="str">
        <f t="shared" si="16"/>
        <v/>
      </c>
      <c r="H240" s="3" t="str">
        <f t="shared" si="16"/>
        <v/>
      </c>
      <c r="I240" s="3" t="str">
        <f t="shared" si="16"/>
        <v/>
      </c>
      <c r="J240" s="3" t="str">
        <f t="shared" si="16"/>
        <v/>
      </c>
      <c r="K240" s="3" t="str">
        <f t="shared" si="16"/>
        <v/>
      </c>
      <c r="L240" s="3" t="str">
        <f t="shared" si="16"/>
        <v/>
      </c>
      <c r="M240" s="3" t="str">
        <f t="shared" si="16"/>
        <v/>
      </c>
      <c r="N240" s="3" t="str">
        <f t="shared" si="16"/>
        <v/>
      </c>
      <c r="O240" s="3" t="str">
        <f t="shared" si="16"/>
        <v/>
      </c>
      <c r="P240" s="3" t="str">
        <f t="shared" si="16"/>
        <v/>
      </c>
      <c r="Q240" s="3" t="str">
        <f t="shared" si="16"/>
        <v/>
      </c>
      <c r="R240" s="3" t="str">
        <f t="shared" si="16"/>
        <v/>
      </c>
      <c r="S240" s="3" t="str">
        <f t="shared" si="16"/>
        <v/>
      </c>
      <c r="T240" s="3" t="str">
        <f t="shared" si="16"/>
        <v/>
      </c>
      <c r="U240" s="3" t="str">
        <f t="shared" si="16"/>
        <v/>
      </c>
      <c r="V240" s="3" t="str">
        <f t="shared" si="16"/>
        <v/>
      </c>
      <c r="W240" s="3" t="str">
        <f t="shared" si="16"/>
        <v/>
      </c>
      <c r="X240" s="3" t="str">
        <f t="shared" si="16"/>
        <v/>
      </c>
      <c r="Y240" s="3" t="str">
        <f t="shared" si="16"/>
        <v/>
      </c>
      <c r="Z240" s="3" t="str">
        <f t="shared" si="16"/>
        <v/>
      </c>
      <c r="AA240" s="3" t="str">
        <f t="shared" si="16"/>
        <v/>
      </c>
      <c r="AB240" s="3" t="str">
        <f t="shared" si="16"/>
        <v/>
      </c>
      <c r="AC240" s="3" t="str">
        <f t="shared" si="16"/>
        <v/>
      </c>
      <c r="AD240" s="3" t="str">
        <f t="shared" si="16"/>
        <v/>
      </c>
      <c r="AE240" s="3" t="str">
        <f t="shared" si="16"/>
        <v/>
      </c>
      <c r="AF240" s="3" t="str">
        <f t="shared" si="16"/>
        <v/>
      </c>
      <c r="AG240" s="3" t="str">
        <f t="shared" si="16"/>
        <v/>
      </c>
      <c r="AH240" s="3" t="str">
        <f t="shared" si="16"/>
        <v/>
      </c>
      <c r="AI240" s="3" t="str">
        <f t="shared" si="16"/>
        <v/>
      </c>
      <c r="AJ240" s="3" t="str">
        <f t="shared" si="16"/>
        <v/>
      </c>
      <c r="AK240" s="3" t="str">
        <f t="shared" si="16"/>
        <v/>
      </c>
      <c r="AL240" s="3" t="str">
        <f t="shared" si="16"/>
        <v/>
      </c>
      <c r="AM240" s="3" t="str">
        <f t="shared" si="16"/>
        <v/>
      </c>
      <c r="AN240" s="3" t="str">
        <f t="shared" si="16"/>
        <v/>
      </c>
      <c r="AO240" s="3" t="str">
        <f t="shared" si="16"/>
        <v/>
      </c>
      <c r="AP240" s="3" t="str">
        <f t="shared" si="16"/>
        <v/>
      </c>
      <c r="AQ240" s="3" t="str">
        <f t="shared" si="16"/>
        <v/>
      </c>
      <c r="AR240" s="3" t="str">
        <f t="shared" si="16"/>
        <v/>
      </c>
      <c r="AS240" s="3" t="str">
        <f t="shared" si="16"/>
        <v/>
      </c>
      <c r="AT240" s="3" t="str">
        <f t="shared" si="16"/>
        <v/>
      </c>
      <c r="AU240" s="3" t="str">
        <f t="shared" si="16"/>
        <v/>
      </c>
      <c r="AV240" s="3" t="str">
        <f t="shared" si="16"/>
        <v/>
      </c>
      <c r="AW240" s="3" t="str">
        <f t="shared" si="16"/>
        <v/>
      </c>
      <c r="AX240" s="3" t="str">
        <f t="shared" si="16"/>
        <v/>
      </c>
    </row>
    <row r="241" spans="1:50" hidden="1" x14ac:dyDescent="0.25">
      <c r="A241" s="1" t="s">
        <v>72</v>
      </c>
      <c r="B241" s="2" t="s">
        <v>51</v>
      </c>
      <c r="C241" s="3" t="str">
        <f t="shared" si="16"/>
        <v/>
      </c>
      <c r="D241" s="3" t="str">
        <f t="shared" si="16"/>
        <v/>
      </c>
      <c r="E241" s="3" t="str">
        <f t="shared" si="16"/>
        <v/>
      </c>
      <c r="F241" s="3" t="str">
        <f t="shared" si="16"/>
        <v/>
      </c>
      <c r="G241" s="3" t="str">
        <f t="shared" si="16"/>
        <v/>
      </c>
      <c r="H241" s="3" t="str">
        <f t="shared" si="16"/>
        <v/>
      </c>
      <c r="I241" s="3" t="str">
        <f t="shared" si="16"/>
        <v/>
      </c>
      <c r="J241" s="3" t="str">
        <f t="shared" si="16"/>
        <v/>
      </c>
      <c r="K241" s="3" t="str">
        <f t="shared" si="16"/>
        <v/>
      </c>
      <c r="L241" s="3" t="str">
        <f t="shared" si="16"/>
        <v/>
      </c>
      <c r="M241" s="3" t="str">
        <f t="shared" si="16"/>
        <v/>
      </c>
      <c r="N241" s="3" t="str">
        <f t="shared" si="16"/>
        <v/>
      </c>
      <c r="O241" s="3" t="str">
        <f t="shared" si="16"/>
        <v/>
      </c>
      <c r="P241" s="3" t="str">
        <f t="shared" si="16"/>
        <v/>
      </c>
      <c r="Q241" s="3" t="str">
        <f t="shared" si="16"/>
        <v/>
      </c>
      <c r="R241" s="3" t="str">
        <f t="shared" si="16"/>
        <v/>
      </c>
      <c r="S241" s="3" t="str">
        <f t="shared" si="16"/>
        <v/>
      </c>
      <c r="T241" s="3" t="str">
        <f t="shared" si="16"/>
        <v/>
      </c>
      <c r="U241" s="3" t="str">
        <f t="shared" si="16"/>
        <v/>
      </c>
      <c r="V241" s="3" t="str">
        <f t="shared" si="16"/>
        <v/>
      </c>
      <c r="W241" s="3" t="str">
        <f t="shared" si="16"/>
        <v/>
      </c>
      <c r="X241" s="3" t="str">
        <f t="shared" si="16"/>
        <v/>
      </c>
      <c r="Y241" s="3" t="str">
        <f t="shared" si="16"/>
        <v/>
      </c>
      <c r="Z241" s="3" t="str">
        <f t="shared" si="16"/>
        <v/>
      </c>
      <c r="AA241" s="3" t="str">
        <f t="shared" si="16"/>
        <v/>
      </c>
      <c r="AB241" s="3" t="str">
        <f t="shared" si="16"/>
        <v/>
      </c>
      <c r="AC241" s="3" t="str">
        <f t="shared" si="16"/>
        <v/>
      </c>
      <c r="AD241" s="3" t="str">
        <f t="shared" si="16"/>
        <v/>
      </c>
      <c r="AE241" s="3" t="str">
        <f t="shared" si="16"/>
        <v/>
      </c>
      <c r="AF241" s="3" t="str">
        <f t="shared" si="16"/>
        <v/>
      </c>
      <c r="AG241" s="3" t="str">
        <f t="shared" si="16"/>
        <v/>
      </c>
      <c r="AH241" s="3" t="str">
        <f t="shared" si="16"/>
        <v/>
      </c>
      <c r="AI241" s="3" t="str">
        <f t="shared" si="16"/>
        <v/>
      </c>
      <c r="AJ241" s="3" t="str">
        <f t="shared" si="16"/>
        <v/>
      </c>
      <c r="AK241" s="3" t="str">
        <f t="shared" si="16"/>
        <v/>
      </c>
      <c r="AL241" s="3" t="str">
        <f t="shared" si="16"/>
        <v/>
      </c>
      <c r="AM241" s="3" t="str">
        <f t="shared" si="16"/>
        <v/>
      </c>
      <c r="AN241" s="3" t="str">
        <f t="shared" si="16"/>
        <v/>
      </c>
      <c r="AO241" s="3" t="str">
        <f t="shared" si="16"/>
        <v/>
      </c>
      <c r="AP241" s="3" t="str">
        <f t="shared" si="16"/>
        <v/>
      </c>
      <c r="AQ241" s="3" t="str">
        <f t="shared" si="16"/>
        <v/>
      </c>
      <c r="AR241" s="3" t="str">
        <f t="shared" si="16"/>
        <v/>
      </c>
      <c r="AS241" s="3" t="str">
        <f t="shared" si="16"/>
        <v/>
      </c>
      <c r="AT241" s="3" t="str">
        <f t="shared" si="16"/>
        <v/>
      </c>
      <c r="AU241" s="3" t="str">
        <f t="shared" si="16"/>
        <v/>
      </c>
      <c r="AV241" s="3" t="str">
        <f t="shared" si="16"/>
        <v/>
      </c>
      <c r="AW241" s="3" t="str">
        <f t="shared" si="16"/>
        <v/>
      </c>
      <c r="AX241" s="3" t="str">
        <f t="shared" si="16"/>
        <v/>
      </c>
    </row>
    <row r="242" spans="1:50" hidden="1" x14ac:dyDescent="0.25">
      <c r="B242" s="2" t="s">
        <v>52</v>
      </c>
      <c r="C242" s="3" t="str">
        <f t="shared" si="16"/>
        <v/>
      </c>
      <c r="D242" s="3" t="str">
        <f t="shared" si="16"/>
        <v/>
      </c>
      <c r="E242" s="3" t="str">
        <f t="shared" si="16"/>
        <v/>
      </c>
      <c r="F242" s="3" t="str">
        <f t="shared" si="16"/>
        <v/>
      </c>
      <c r="G242" s="3" t="str">
        <f t="shared" si="16"/>
        <v/>
      </c>
      <c r="H242" s="3" t="str">
        <f t="shared" si="16"/>
        <v/>
      </c>
      <c r="I242" s="3" t="str">
        <f t="shared" si="16"/>
        <v/>
      </c>
      <c r="J242" s="3" t="str">
        <f t="shared" si="16"/>
        <v/>
      </c>
      <c r="K242" s="3" t="str">
        <f t="shared" si="16"/>
        <v/>
      </c>
      <c r="L242" s="3" t="str">
        <f t="shared" si="16"/>
        <v/>
      </c>
      <c r="M242" s="3" t="str">
        <f t="shared" si="16"/>
        <v/>
      </c>
      <c r="N242" s="3" t="str">
        <f t="shared" si="16"/>
        <v/>
      </c>
      <c r="O242" s="3" t="str">
        <f t="shared" si="16"/>
        <v/>
      </c>
      <c r="P242" s="3" t="str">
        <f t="shared" si="16"/>
        <v/>
      </c>
      <c r="Q242" s="3" t="str">
        <f t="shared" si="16"/>
        <v/>
      </c>
      <c r="R242" s="3" t="str">
        <f t="shared" si="16"/>
        <v/>
      </c>
      <c r="S242" s="3" t="str">
        <f t="shared" si="16"/>
        <v/>
      </c>
      <c r="T242" s="3" t="str">
        <f t="shared" si="16"/>
        <v/>
      </c>
      <c r="U242" s="3" t="str">
        <f t="shared" si="16"/>
        <v/>
      </c>
      <c r="V242" s="3" t="str">
        <f t="shared" si="16"/>
        <v/>
      </c>
      <c r="W242" s="3" t="str">
        <f t="shared" si="16"/>
        <v/>
      </c>
      <c r="X242" s="3" t="str">
        <f t="shared" si="16"/>
        <v/>
      </c>
      <c r="Y242" s="3" t="str">
        <f t="shared" si="16"/>
        <v/>
      </c>
      <c r="Z242" s="3" t="str">
        <f t="shared" si="16"/>
        <v/>
      </c>
      <c r="AA242" s="3" t="str">
        <f t="shared" si="16"/>
        <v/>
      </c>
      <c r="AB242" s="3" t="str">
        <f t="shared" si="16"/>
        <v/>
      </c>
      <c r="AC242" s="3" t="str">
        <f t="shared" si="16"/>
        <v/>
      </c>
      <c r="AD242" s="3" t="str">
        <f t="shared" si="16"/>
        <v/>
      </c>
      <c r="AE242" s="3" t="str">
        <f t="shared" si="16"/>
        <v/>
      </c>
      <c r="AF242" s="3" t="str">
        <f t="shared" si="16"/>
        <v/>
      </c>
      <c r="AG242" s="3" t="str">
        <f t="shared" si="16"/>
        <v/>
      </c>
      <c r="AH242" s="3" t="str">
        <f t="shared" si="16"/>
        <v/>
      </c>
      <c r="AI242" s="3" t="str">
        <f t="shared" si="16"/>
        <v/>
      </c>
      <c r="AJ242" s="3" t="str">
        <f t="shared" si="16"/>
        <v/>
      </c>
      <c r="AK242" s="3" t="str">
        <f t="shared" si="16"/>
        <v/>
      </c>
      <c r="AL242" s="3" t="str">
        <f t="shared" si="16"/>
        <v/>
      </c>
      <c r="AM242" s="3" t="str">
        <f t="shared" si="16"/>
        <v/>
      </c>
      <c r="AN242" s="3" t="str">
        <f t="shared" si="16"/>
        <v/>
      </c>
      <c r="AO242" s="3" t="str">
        <f t="shared" si="16"/>
        <v/>
      </c>
      <c r="AP242" s="3" t="str">
        <f t="shared" si="16"/>
        <v/>
      </c>
      <c r="AQ242" s="3" t="str">
        <f t="shared" si="16"/>
        <v/>
      </c>
      <c r="AR242" s="3" t="str">
        <f t="shared" si="16"/>
        <v/>
      </c>
      <c r="AS242" s="3" t="str">
        <f t="shared" si="16"/>
        <v/>
      </c>
      <c r="AT242" s="3" t="str">
        <f t="shared" si="16"/>
        <v/>
      </c>
      <c r="AU242" s="3" t="str">
        <f t="shared" si="16"/>
        <v/>
      </c>
      <c r="AV242" s="3" t="str">
        <f t="shared" si="16"/>
        <v/>
      </c>
      <c r="AW242" s="3" t="str">
        <f t="shared" si="16"/>
        <v/>
      </c>
      <c r="AX242" s="3" t="str">
        <f t="shared" si="16"/>
        <v/>
      </c>
    </row>
    <row r="243" spans="1:50" hidden="1" x14ac:dyDescent="0.25">
      <c r="B243" s="2" t="s">
        <v>53</v>
      </c>
      <c r="C243" s="3" t="str">
        <f t="shared" si="16"/>
        <v/>
      </c>
      <c r="D243" s="3" t="str">
        <f t="shared" si="16"/>
        <v/>
      </c>
      <c r="E243" s="3" t="str">
        <f t="shared" si="16"/>
        <v/>
      </c>
      <c r="F243" s="3" t="str">
        <f t="shared" si="16"/>
        <v/>
      </c>
      <c r="G243" s="3" t="str">
        <f t="shared" si="16"/>
        <v/>
      </c>
      <c r="H243" s="3" t="str">
        <f t="shared" si="16"/>
        <v/>
      </c>
      <c r="I243" s="3" t="str">
        <f t="shared" si="16"/>
        <v/>
      </c>
      <c r="J243" s="3" t="str">
        <f t="shared" si="16"/>
        <v/>
      </c>
      <c r="K243" s="3" t="str">
        <f t="shared" si="16"/>
        <v/>
      </c>
      <c r="L243" s="3" t="str">
        <f t="shared" si="16"/>
        <v/>
      </c>
      <c r="M243" s="3" t="str">
        <f t="shared" si="16"/>
        <v/>
      </c>
      <c r="N243" s="3" t="str">
        <f t="shared" si="16"/>
        <v/>
      </c>
      <c r="O243" s="3" t="str">
        <f t="shared" si="16"/>
        <v/>
      </c>
      <c r="P243" s="3" t="str">
        <f t="shared" si="16"/>
        <v/>
      </c>
      <c r="Q243" s="3" t="str">
        <f t="shared" si="16"/>
        <v/>
      </c>
      <c r="R243" s="3" t="str">
        <f t="shared" si="16"/>
        <v/>
      </c>
      <c r="S243" s="3" t="str">
        <f t="shared" si="16"/>
        <v/>
      </c>
      <c r="T243" s="3" t="str">
        <f t="shared" si="16"/>
        <v/>
      </c>
      <c r="U243" s="3" t="str">
        <f t="shared" si="16"/>
        <v/>
      </c>
      <c r="V243" s="3" t="str">
        <f t="shared" si="16"/>
        <v/>
      </c>
      <c r="W243" s="3" t="str">
        <f t="shared" si="16"/>
        <v/>
      </c>
      <c r="X243" s="3" t="str">
        <f t="shared" si="16"/>
        <v/>
      </c>
      <c r="Y243" s="3" t="str">
        <f t="shared" si="16"/>
        <v/>
      </c>
      <c r="Z243" s="3" t="str">
        <f t="shared" si="16"/>
        <v/>
      </c>
      <c r="AA243" s="3" t="str">
        <f t="shared" si="16"/>
        <v/>
      </c>
      <c r="AB243" s="3" t="str">
        <f t="shared" si="16"/>
        <v/>
      </c>
      <c r="AC243" s="3" t="str">
        <f t="shared" si="16"/>
        <v/>
      </c>
      <c r="AD243" s="3" t="str">
        <f t="shared" si="16"/>
        <v/>
      </c>
      <c r="AE243" s="3" t="str">
        <f t="shared" si="16"/>
        <v/>
      </c>
      <c r="AF243" s="3" t="str">
        <f t="shared" si="16"/>
        <v/>
      </c>
      <c r="AG243" s="3" t="str">
        <f t="shared" si="16"/>
        <v/>
      </c>
      <c r="AH243" s="3" t="str">
        <f t="shared" si="16"/>
        <v/>
      </c>
      <c r="AI243" s="3" t="str">
        <f t="shared" si="16"/>
        <v/>
      </c>
      <c r="AJ243" s="3" t="str">
        <f t="shared" si="16"/>
        <v/>
      </c>
      <c r="AK243" s="3" t="str">
        <f t="shared" si="16"/>
        <v/>
      </c>
      <c r="AL243" s="3" t="str">
        <f t="shared" si="16"/>
        <v/>
      </c>
      <c r="AM243" s="3" t="str">
        <f t="shared" si="16"/>
        <v/>
      </c>
      <c r="AN243" s="3" t="str">
        <f t="shared" si="16"/>
        <v/>
      </c>
      <c r="AO243" s="3" t="str">
        <f t="shared" si="16"/>
        <v/>
      </c>
      <c r="AP243" s="3" t="str">
        <f t="shared" si="16"/>
        <v/>
      </c>
      <c r="AQ243" s="3" t="str">
        <f t="shared" si="16"/>
        <v/>
      </c>
      <c r="AR243" s="3" t="str">
        <f t="shared" si="16"/>
        <v/>
      </c>
      <c r="AS243" s="3" t="str">
        <f t="shared" si="16"/>
        <v/>
      </c>
      <c r="AT243" s="3" t="str">
        <f t="shared" si="16"/>
        <v/>
      </c>
      <c r="AU243" s="3" t="str">
        <f t="shared" si="16"/>
        <v/>
      </c>
      <c r="AV243" s="3" t="str">
        <f t="shared" si="16"/>
        <v/>
      </c>
      <c r="AW243" s="3" t="str">
        <f t="shared" si="16"/>
        <v/>
      </c>
      <c r="AX243" s="3" t="str">
        <f t="shared" si="16"/>
        <v/>
      </c>
    </row>
    <row r="244" spans="1:50" hidden="1" x14ac:dyDescent="0.25">
      <c r="A244" s="1" t="s">
        <v>73</v>
      </c>
      <c r="B244" s="2" t="s">
        <v>51</v>
      </c>
      <c r="C244" s="3">
        <f t="shared" ref="C244:AX247" si="17">IF(C152&lt;0.05,C60,"")</f>
        <v>11.216180865688001</v>
      </c>
      <c r="D244" s="3">
        <f t="shared" si="17"/>
        <v>11.1773912348545</v>
      </c>
      <c r="E244" s="3">
        <f t="shared" si="17"/>
        <v>10.4160213568038</v>
      </c>
      <c r="F244" s="3">
        <f t="shared" si="17"/>
        <v>11.292421690334599</v>
      </c>
      <c r="G244" s="3">
        <f t="shared" si="17"/>
        <v>9.7351211365838903</v>
      </c>
      <c r="H244" s="3">
        <f t="shared" si="17"/>
        <v>10.408433197894301</v>
      </c>
      <c r="I244" s="3">
        <f t="shared" si="17"/>
        <v>11.6251883903424</v>
      </c>
      <c r="J244" s="3">
        <f t="shared" si="17"/>
        <v>12.560153071612101</v>
      </c>
      <c r="K244" s="3">
        <f t="shared" si="17"/>
        <v>7.2185848698220196</v>
      </c>
      <c r="L244" s="3">
        <f t="shared" si="17"/>
        <v>8.7472790422053492</v>
      </c>
      <c r="M244" s="3">
        <f t="shared" si="17"/>
        <v>8.3534618847027797</v>
      </c>
      <c r="N244" s="3">
        <f t="shared" si="17"/>
        <v>9.8574295034801995</v>
      </c>
      <c r="O244" s="3">
        <f t="shared" si="17"/>
        <v>13.231307736774101</v>
      </c>
      <c r="P244" s="3">
        <f t="shared" si="17"/>
        <v>13.665564028538499</v>
      </c>
      <c r="Q244" s="3">
        <f t="shared" si="17"/>
        <v>12.7431055820496</v>
      </c>
      <c r="R244" s="3">
        <f t="shared" si="17"/>
        <v>12.268874530118</v>
      </c>
      <c r="S244" s="3">
        <f t="shared" si="17"/>
        <v>12.7861210252359</v>
      </c>
      <c r="T244" s="3">
        <f t="shared" si="17"/>
        <v>13.9698071182432</v>
      </c>
      <c r="U244" s="3">
        <f t="shared" si="17"/>
        <v>14.350685456842401</v>
      </c>
      <c r="V244" s="3">
        <f t="shared" si="17"/>
        <v>14.635683448941201</v>
      </c>
      <c r="W244" s="3">
        <f t="shared" si="17"/>
        <v>9.2457391082706</v>
      </c>
      <c r="X244" s="3">
        <f t="shared" si="17"/>
        <v>11.235989460434901</v>
      </c>
      <c r="Y244" s="3">
        <f t="shared" si="17"/>
        <v>11.501385452203399</v>
      </c>
      <c r="Z244" s="3">
        <f t="shared" si="17"/>
        <v>11.7604065394627</v>
      </c>
      <c r="AA244" s="3">
        <f t="shared" si="17"/>
        <v>23.7219277585524</v>
      </c>
      <c r="AB244" s="3">
        <f t="shared" si="17"/>
        <v>23.3989834514473</v>
      </c>
      <c r="AC244" s="3">
        <f t="shared" si="17"/>
        <v>22.433894630412201</v>
      </c>
      <c r="AD244" s="3">
        <f t="shared" si="17"/>
        <v>23.591193173212801</v>
      </c>
      <c r="AE244" s="3">
        <f t="shared" si="17"/>
        <v>18.625199603812501</v>
      </c>
      <c r="AF244" s="3">
        <f t="shared" si="17"/>
        <v>21.602090794410799</v>
      </c>
      <c r="AG244" s="3">
        <f t="shared" si="17"/>
        <v>22.7269427664563</v>
      </c>
      <c r="AH244" s="3">
        <f t="shared" si="17"/>
        <v>23.448050709158899</v>
      </c>
      <c r="AI244" s="3">
        <f t="shared" si="17"/>
        <v>11.572255339929599</v>
      </c>
      <c r="AJ244" s="3">
        <f t="shared" si="17"/>
        <v>13.4004782122809</v>
      </c>
      <c r="AK244" s="3">
        <f t="shared" si="17"/>
        <v>14.9905153555833</v>
      </c>
      <c r="AL244" s="3">
        <f t="shared" si="17"/>
        <v>19.112103684578098</v>
      </c>
      <c r="AM244" s="3">
        <f t="shared" si="17"/>
        <v>36.060648451786101</v>
      </c>
      <c r="AN244" s="3">
        <f t="shared" si="17"/>
        <v>42.211254846831999</v>
      </c>
      <c r="AO244" s="3">
        <f t="shared" si="17"/>
        <v>50.821566086953098</v>
      </c>
      <c r="AP244" s="3">
        <f t="shared" si="17"/>
        <v>61.098024545704803</v>
      </c>
      <c r="AQ244" s="3">
        <f t="shared" si="17"/>
        <v>25.992580949815402</v>
      </c>
      <c r="AR244" s="3">
        <f t="shared" si="17"/>
        <v>34.236022371578301</v>
      </c>
      <c r="AS244" s="3">
        <f t="shared" si="17"/>
        <v>41.391892219760102</v>
      </c>
      <c r="AT244" s="3">
        <f t="shared" si="17"/>
        <v>43.095479771230103</v>
      </c>
      <c r="AU244" s="3">
        <f t="shared" si="17"/>
        <v>11.7561373409333</v>
      </c>
      <c r="AV244" s="3">
        <f t="shared" si="17"/>
        <v>13.6561614858238</v>
      </c>
      <c r="AW244" s="3">
        <f t="shared" si="17"/>
        <v>16.813904896550302</v>
      </c>
      <c r="AX244" s="3">
        <f t="shared" si="17"/>
        <v>23.907143217646698</v>
      </c>
    </row>
    <row r="245" spans="1:50" hidden="1" x14ac:dyDescent="0.25">
      <c r="B245" s="2" t="s">
        <v>52</v>
      </c>
      <c r="C245" s="3">
        <f t="shared" si="17"/>
        <v>0.99743666520707797</v>
      </c>
      <c r="D245" s="3" t="str">
        <f t="shared" si="17"/>
        <v/>
      </c>
      <c r="E245" s="3" t="str">
        <f t="shared" si="17"/>
        <v/>
      </c>
      <c r="F245" s="3" t="str">
        <f t="shared" si="17"/>
        <v/>
      </c>
      <c r="G245" s="3" t="str">
        <f t="shared" si="17"/>
        <v/>
      </c>
      <c r="H245" s="3" t="str">
        <f t="shared" si="17"/>
        <v/>
      </c>
      <c r="I245" s="3">
        <f t="shared" si="17"/>
        <v>0.99724986950118999</v>
      </c>
      <c r="J245" s="3">
        <f t="shared" si="17"/>
        <v>0.99561134482159297</v>
      </c>
      <c r="K245" s="3" t="str">
        <f t="shared" si="17"/>
        <v/>
      </c>
      <c r="L245" s="3" t="str">
        <f t="shared" si="17"/>
        <v/>
      </c>
      <c r="M245" s="3" t="str">
        <f t="shared" si="17"/>
        <v/>
      </c>
      <c r="N245" s="3" t="str">
        <f t="shared" si="17"/>
        <v/>
      </c>
      <c r="O245" s="3">
        <f t="shared" si="17"/>
        <v>0.99605336208423501</v>
      </c>
      <c r="P245" s="3">
        <f t="shared" si="17"/>
        <v>0.996378511986038</v>
      </c>
      <c r="Q245" s="3" t="str">
        <f t="shared" si="17"/>
        <v/>
      </c>
      <c r="R245" s="3" t="str">
        <f t="shared" si="17"/>
        <v/>
      </c>
      <c r="S245" s="3" t="str">
        <f t="shared" si="17"/>
        <v/>
      </c>
      <c r="T245" s="3" t="str">
        <f t="shared" si="17"/>
        <v/>
      </c>
      <c r="U245" s="3" t="str">
        <f t="shared" si="17"/>
        <v/>
      </c>
      <c r="V245" s="3">
        <f t="shared" si="17"/>
        <v>0.99652089996226501</v>
      </c>
      <c r="W245" s="3" t="str">
        <f t="shared" si="17"/>
        <v/>
      </c>
      <c r="X245" s="3" t="str">
        <f t="shared" si="17"/>
        <v/>
      </c>
      <c r="Y245" s="3" t="str">
        <f t="shared" si="17"/>
        <v/>
      </c>
      <c r="Z245" s="3" t="str">
        <f t="shared" si="17"/>
        <v/>
      </c>
      <c r="AA245" s="3">
        <f t="shared" si="17"/>
        <v>0.99323189319688798</v>
      </c>
      <c r="AB245" s="3">
        <f t="shared" si="17"/>
        <v>0.99452254834810405</v>
      </c>
      <c r="AC245" s="3">
        <f t="shared" si="17"/>
        <v>0.99555239477750701</v>
      </c>
      <c r="AD245" s="3">
        <f t="shared" si="17"/>
        <v>0.99546653434627597</v>
      </c>
      <c r="AE245" s="3">
        <f t="shared" si="17"/>
        <v>0.99556197223851794</v>
      </c>
      <c r="AF245" s="3">
        <f t="shared" si="17"/>
        <v>0.99461979512552601</v>
      </c>
      <c r="AG245" s="3">
        <f t="shared" si="17"/>
        <v>0.99357372504674601</v>
      </c>
      <c r="AH245" s="3">
        <f t="shared" si="17"/>
        <v>0.99124642375050598</v>
      </c>
      <c r="AI245" s="3" t="str">
        <f t="shared" si="17"/>
        <v/>
      </c>
      <c r="AJ245" s="3" t="str">
        <f t="shared" si="17"/>
        <v/>
      </c>
      <c r="AK245" s="3" t="str">
        <f t="shared" si="17"/>
        <v/>
      </c>
      <c r="AL245" s="3">
        <f t="shared" si="17"/>
        <v>0.99453137784557799</v>
      </c>
      <c r="AM245" s="3">
        <f t="shared" si="17"/>
        <v>0.983610288022018</v>
      </c>
      <c r="AN245" s="3">
        <f t="shared" si="17"/>
        <v>0.98413548371829596</v>
      </c>
      <c r="AO245" s="3">
        <f t="shared" si="17"/>
        <v>0.98326710835836395</v>
      </c>
      <c r="AP245" s="3">
        <f t="shared" si="17"/>
        <v>0.97782248679384398</v>
      </c>
      <c r="AQ245" s="3">
        <f t="shared" si="17"/>
        <v>0.99175479972256197</v>
      </c>
      <c r="AR245" s="3">
        <f t="shared" si="17"/>
        <v>0.98791338471002599</v>
      </c>
      <c r="AS245" s="3">
        <f t="shared" si="17"/>
        <v>0.98624977228367705</v>
      </c>
      <c r="AT245" s="3">
        <f t="shared" si="17"/>
        <v>0.98379211898708696</v>
      </c>
      <c r="AU245" s="3">
        <f t="shared" si="17"/>
        <v>1.00258598818625</v>
      </c>
      <c r="AV245" s="3" t="str">
        <f t="shared" si="17"/>
        <v/>
      </c>
      <c r="AW245" s="3" t="str">
        <f t="shared" si="17"/>
        <v/>
      </c>
      <c r="AX245" s="3">
        <f t="shared" si="17"/>
        <v>0.99253853172400897</v>
      </c>
    </row>
    <row r="246" spans="1:50" hidden="1" x14ac:dyDescent="0.25">
      <c r="B246" s="2" t="s">
        <v>53</v>
      </c>
      <c r="C246" s="3" t="str">
        <f t="shared" si="17"/>
        <v/>
      </c>
      <c r="D246" s="3" t="str">
        <f t="shared" si="17"/>
        <v/>
      </c>
      <c r="E246" s="3" t="str">
        <f t="shared" si="17"/>
        <v/>
      </c>
      <c r="F246" s="3" t="str">
        <f t="shared" si="17"/>
        <v/>
      </c>
      <c r="G246" s="3" t="str">
        <f t="shared" si="17"/>
        <v/>
      </c>
      <c r="H246" s="3" t="str">
        <f t="shared" si="17"/>
        <v/>
      </c>
      <c r="I246" s="3" t="str">
        <f t="shared" si="17"/>
        <v/>
      </c>
      <c r="J246" s="3" t="str">
        <f t="shared" si="17"/>
        <v/>
      </c>
      <c r="K246" s="3" t="str">
        <f t="shared" si="17"/>
        <v/>
      </c>
      <c r="L246" s="3" t="str">
        <f t="shared" si="17"/>
        <v/>
      </c>
      <c r="M246" s="3" t="str">
        <f t="shared" si="17"/>
        <v/>
      </c>
      <c r="N246" s="3" t="str">
        <f t="shared" si="17"/>
        <v/>
      </c>
      <c r="O246" s="3" t="str">
        <f t="shared" si="17"/>
        <v/>
      </c>
      <c r="P246" s="3" t="str">
        <f t="shared" si="17"/>
        <v/>
      </c>
      <c r="Q246" s="3" t="str">
        <f t="shared" si="17"/>
        <v/>
      </c>
      <c r="R246" s="3" t="str">
        <f t="shared" si="17"/>
        <v/>
      </c>
      <c r="S246" s="3" t="str">
        <f t="shared" si="17"/>
        <v/>
      </c>
      <c r="T246" s="3" t="str">
        <f t="shared" si="17"/>
        <v/>
      </c>
      <c r="U246" s="3" t="str">
        <f t="shared" si="17"/>
        <v/>
      </c>
      <c r="V246" s="3" t="str">
        <f t="shared" si="17"/>
        <v/>
      </c>
      <c r="W246" s="3" t="str">
        <f t="shared" si="17"/>
        <v/>
      </c>
      <c r="X246" s="3" t="str">
        <f t="shared" si="17"/>
        <v/>
      </c>
      <c r="Y246" s="3" t="str">
        <f t="shared" si="17"/>
        <v/>
      </c>
      <c r="Z246" s="3" t="str">
        <f t="shared" si="17"/>
        <v/>
      </c>
      <c r="AA246" s="3" t="str">
        <f t="shared" si="17"/>
        <v/>
      </c>
      <c r="AB246" s="3" t="str">
        <f t="shared" si="17"/>
        <v/>
      </c>
      <c r="AC246" s="3" t="str">
        <f t="shared" si="17"/>
        <v/>
      </c>
      <c r="AD246" s="3" t="str">
        <f t="shared" si="17"/>
        <v/>
      </c>
      <c r="AE246" s="3" t="str">
        <f t="shared" si="17"/>
        <v/>
      </c>
      <c r="AF246" s="3" t="str">
        <f t="shared" si="17"/>
        <v/>
      </c>
      <c r="AG246" s="3" t="str">
        <f t="shared" si="17"/>
        <v/>
      </c>
      <c r="AH246" s="3" t="str">
        <f t="shared" si="17"/>
        <v/>
      </c>
      <c r="AI246" s="3" t="str">
        <f t="shared" si="17"/>
        <v/>
      </c>
      <c r="AJ246" s="3" t="str">
        <f t="shared" si="17"/>
        <v/>
      </c>
      <c r="AK246" s="3" t="str">
        <f t="shared" si="17"/>
        <v/>
      </c>
      <c r="AL246" s="3" t="str">
        <f t="shared" si="17"/>
        <v/>
      </c>
      <c r="AM246" s="3" t="str">
        <f t="shared" si="17"/>
        <v/>
      </c>
      <c r="AN246" s="3" t="str">
        <f t="shared" si="17"/>
        <v/>
      </c>
      <c r="AO246" s="3" t="str">
        <f t="shared" si="17"/>
        <v/>
      </c>
      <c r="AP246" s="3" t="str">
        <f t="shared" si="17"/>
        <v/>
      </c>
      <c r="AQ246" s="3" t="str">
        <f t="shared" si="17"/>
        <v/>
      </c>
      <c r="AR246" s="3" t="str">
        <f t="shared" si="17"/>
        <v/>
      </c>
      <c r="AS246" s="3" t="str">
        <f t="shared" si="17"/>
        <v/>
      </c>
      <c r="AT246" s="3" t="str">
        <f t="shared" si="17"/>
        <v/>
      </c>
      <c r="AU246" s="3" t="str">
        <f t="shared" si="17"/>
        <v/>
      </c>
      <c r="AV246" s="3" t="str">
        <f t="shared" si="17"/>
        <v/>
      </c>
      <c r="AW246" s="3" t="str">
        <f t="shared" si="17"/>
        <v/>
      </c>
      <c r="AX246" s="3" t="str">
        <f t="shared" si="17"/>
        <v/>
      </c>
    </row>
    <row r="247" spans="1:50" hidden="1" x14ac:dyDescent="0.25">
      <c r="A247" s="1" t="s">
        <v>74</v>
      </c>
      <c r="B247" s="2" t="s">
        <v>51</v>
      </c>
      <c r="C247" s="3" t="str">
        <f t="shared" si="17"/>
        <v/>
      </c>
      <c r="D247" s="3">
        <f t="shared" si="17"/>
        <v>1.29584009045118</v>
      </c>
      <c r="E247" s="3">
        <f t="shared" si="17"/>
        <v>1.5486052498751499</v>
      </c>
      <c r="F247" s="3">
        <f t="shared" si="17"/>
        <v>2.0189504983433699</v>
      </c>
      <c r="G247" s="3" t="str">
        <f t="shared" si="17"/>
        <v/>
      </c>
      <c r="H247" s="3">
        <f t="shared" si="17"/>
        <v>1.2194465114477999</v>
      </c>
      <c r="I247" s="3">
        <f t="shared" si="17"/>
        <v>1.4501112348951799</v>
      </c>
      <c r="J247" s="3">
        <f t="shared" si="17"/>
        <v>1.91273709871227</v>
      </c>
      <c r="K247" s="3" t="str">
        <f t="shared" si="17"/>
        <v/>
      </c>
      <c r="L247" s="3">
        <f t="shared" si="17"/>
        <v>1.2500464918804</v>
      </c>
      <c r="M247" s="3">
        <f t="shared" si="17"/>
        <v>1.4698933784927699</v>
      </c>
      <c r="N247" s="3">
        <f t="shared" si="17"/>
        <v>1.9639484035456101</v>
      </c>
      <c r="O247" s="3" t="str">
        <f t="shared" si="17"/>
        <v/>
      </c>
      <c r="P247" s="3">
        <f t="shared" si="17"/>
        <v>1.3061402160870399</v>
      </c>
      <c r="Q247" s="3">
        <f t="shared" si="17"/>
        <v>1.56843425102384</v>
      </c>
      <c r="R247" s="3">
        <f t="shared" si="17"/>
        <v>2.0431822311363699</v>
      </c>
      <c r="S247" s="3" t="str">
        <f t="shared" si="17"/>
        <v/>
      </c>
      <c r="T247" s="3">
        <f t="shared" si="17"/>
        <v>1.2214035190307</v>
      </c>
      <c r="U247" s="3">
        <f t="shared" si="17"/>
        <v>1.4689410189087899</v>
      </c>
      <c r="V247" s="3">
        <f t="shared" si="17"/>
        <v>1.9509275486365301</v>
      </c>
      <c r="W247" s="3" t="str">
        <f t="shared" si="17"/>
        <v/>
      </c>
      <c r="X247" s="3">
        <f t="shared" si="17"/>
        <v>1.2418896578413301</v>
      </c>
      <c r="Y247" s="3">
        <f t="shared" si="17"/>
        <v>1.48098236224561</v>
      </c>
      <c r="Z247" s="3">
        <f t="shared" si="17"/>
        <v>1.98951878697999</v>
      </c>
      <c r="AA247" s="3" t="str">
        <f t="shared" si="17"/>
        <v/>
      </c>
      <c r="AB247" s="3">
        <f t="shared" si="17"/>
        <v>1.31047922515747</v>
      </c>
      <c r="AC247" s="3">
        <f t="shared" si="17"/>
        <v>1.5528252219532801</v>
      </c>
      <c r="AD247" s="3">
        <f t="shared" si="17"/>
        <v>2.0227609802213702</v>
      </c>
      <c r="AE247" s="3" t="str">
        <f t="shared" si="17"/>
        <v/>
      </c>
      <c r="AF247" s="3">
        <f t="shared" si="17"/>
        <v>1.22413117968284</v>
      </c>
      <c r="AG247" s="3">
        <f t="shared" si="17"/>
        <v>1.45838312795013</v>
      </c>
      <c r="AH247" s="3">
        <f t="shared" si="17"/>
        <v>1.9207450733436999</v>
      </c>
      <c r="AI247" s="3" t="str">
        <f t="shared" si="17"/>
        <v/>
      </c>
      <c r="AJ247" s="3">
        <f t="shared" si="17"/>
        <v>1.2462118644961599</v>
      </c>
      <c r="AK247" s="3">
        <f t="shared" si="17"/>
        <v>1.4798837537140599</v>
      </c>
      <c r="AL247" s="3">
        <f t="shared" si="17"/>
        <v>1.9756494689364801</v>
      </c>
      <c r="AM247" s="3" t="str">
        <f t="shared" si="17"/>
        <v/>
      </c>
      <c r="AN247" s="3">
        <f t="shared" si="17"/>
        <v>1.3127723718400499</v>
      </c>
      <c r="AO247" s="3">
        <f t="shared" si="17"/>
        <v>1.53990013526576</v>
      </c>
      <c r="AP247" s="3">
        <f t="shared" si="17"/>
        <v>2.0068469268137101</v>
      </c>
      <c r="AQ247" s="3" t="str">
        <f t="shared" si="17"/>
        <v/>
      </c>
      <c r="AR247" s="3">
        <f t="shared" si="17"/>
        <v>1.2382464883720801</v>
      </c>
      <c r="AS247" s="3">
        <f t="shared" si="17"/>
        <v>1.4745814915754101</v>
      </c>
      <c r="AT247" s="3">
        <f t="shared" si="17"/>
        <v>1.93588956112358</v>
      </c>
      <c r="AU247" s="3" t="str">
        <f t="shared" si="17"/>
        <v/>
      </c>
      <c r="AV247" s="3">
        <f t="shared" si="17"/>
        <v>1.2618732872484899</v>
      </c>
      <c r="AW247" s="3">
        <f t="shared" si="17"/>
        <v>1.4707823781306999</v>
      </c>
      <c r="AX247" s="3">
        <f t="shared" si="17"/>
        <v>1.96600206045718</v>
      </c>
    </row>
    <row r="248" spans="1:50" hidden="1" x14ac:dyDescent="0.25">
      <c r="B248" s="2" t="s">
        <v>52</v>
      </c>
      <c r="C248" s="3">
        <f t="shared" ref="C248:AX251" si="18">IF(C156&lt;0.05,C64,"")</f>
        <v>0.97543482322850095</v>
      </c>
      <c r="D248" s="3">
        <f t="shared" si="18"/>
        <v>0.97845218733246997</v>
      </c>
      <c r="E248" s="3">
        <f t="shared" si="18"/>
        <v>0.97370086406255796</v>
      </c>
      <c r="F248" s="3">
        <f t="shared" si="18"/>
        <v>0.96650982377930805</v>
      </c>
      <c r="G248" s="3">
        <f t="shared" si="18"/>
        <v>0.95916370607613199</v>
      </c>
      <c r="H248" s="3">
        <f t="shared" si="18"/>
        <v>0.97429380695287204</v>
      </c>
      <c r="I248" s="3">
        <f t="shared" si="18"/>
        <v>0.97455310538978301</v>
      </c>
      <c r="J248" s="3">
        <f t="shared" si="18"/>
        <v>0.97080621278305301</v>
      </c>
      <c r="K248" s="3">
        <f t="shared" si="18"/>
        <v>0.96208691037406202</v>
      </c>
      <c r="L248" s="3">
        <f t="shared" si="18"/>
        <v>0.97407952126789099</v>
      </c>
      <c r="M248" s="3">
        <f t="shared" si="18"/>
        <v>0.97492412991955102</v>
      </c>
      <c r="N248" s="3">
        <f t="shared" si="18"/>
        <v>0.96606614968905602</v>
      </c>
      <c r="O248" s="3">
        <f t="shared" si="18"/>
        <v>0.97790436269391201</v>
      </c>
      <c r="P248" s="3">
        <f t="shared" si="18"/>
        <v>0.97803044812663298</v>
      </c>
      <c r="Q248" s="3">
        <f t="shared" si="18"/>
        <v>0.97411528370043698</v>
      </c>
      <c r="R248" s="3">
        <f t="shared" si="18"/>
        <v>0.96721321123465398</v>
      </c>
      <c r="S248" s="3">
        <f t="shared" si="18"/>
        <v>0.96670323861627805</v>
      </c>
      <c r="T248" s="3" t="str">
        <f t="shared" si="18"/>
        <v/>
      </c>
      <c r="U248" s="3">
        <f t="shared" si="18"/>
        <v>0.97496156312042903</v>
      </c>
      <c r="V248" s="3">
        <f t="shared" si="18"/>
        <v>0.97109953381476799</v>
      </c>
      <c r="W248" s="3">
        <f t="shared" si="18"/>
        <v>0.96891328177241198</v>
      </c>
      <c r="X248" s="3">
        <f t="shared" si="18"/>
        <v>0.97736858725432896</v>
      </c>
      <c r="Y248" s="3">
        <f t="shared" si="18"/>
        <v>0.97455137501726397</v>
      </c>
      <c r="Z248" s="3">
        <f t="shared" si="18"/>
        <v>0.96619387303909399</v>
      </c>
      <c r="AA248" s="3">
        <f t="shared" si="18"/>
        <v>0.97618892558550396</v>
      </c>
      <c r="AB248" s="3">
        <f t="shared" si="18"/>
        <v>0.976449393410042</v>
      </c>
      <c r="AC248" s="3">
        <f t="shared" si="18"/>
        <v>0.97567637235515403</v>
      </c>
      <c r="AD248" s="3">
        <f t="shared" si="18"/>
        <v>0.96905803160605397</v>
      </c>
      <c r="AE248" s="3">
        <f t="shared" si="18"/>
        <v>0.96377098268722605</v>
      </c>
      <c r="AF248" s="3">
        <f t="shared" si="18"/>
        <v>0.97599275714800904</v>
      </c>
      <c r="AG248" s="3">
        <f t="shared" si="18"/>
        <v>0.97511083877619098</v>
      </c>
      <c r="AH248" s="3">
        <f t="shared" si="18"/>
        <v>0.97212250661084598</v>
      </c>
      <c r="AI248" s="3">
        <f t="shared" si="18"/>
        <v>0.96570121350325899</v>
      </c>
      <c r="AJ248" s="3">
        <f t="shared" si="18"/>
        <v>0.97564733635992795</v>
      </c>
      <c r="AK248" s="3">
        <f t="shared" si="18"/>
        <v>0.97492530355762397</v>
      </c>
      <c r="AL248" s="3">
        <f t="shared" si="18"/>
        <v>0.96637432337766205</v>
      </c>
      <c r="AM248" s="3">
        <f t="shared" si="18"/>
        <v>0.97029444147033606</v>
      </c>
      <c r="AN248" s="3">
        <f t="shared" si="18"/>
        <v>0.97559708855830596</v>
      </c>
      <c r="AO248" s="3">
        <f t="shared" si="18"/>
        <v>0.97437054617037699</v>
      </c>
      <c r="AP248" s="3">
        <f t="shared" si="18"/>
        <v>0.96787539718956594</v>
      </c>
      <c r="AQ248" s="3">
        <f t="shared" si="18"/>
        <v>0.96462406424031899</v>
      </c>
      <c r="AR248" s="3">
        <f t="shared" si="18"/>
        <v>0.96982926321290497</v>
      </c>
      <c r="AS248" s="3">
        <f t="shared" si="18"/>
        <v>0.96928071327091003</v>
      </c>
      <c r="AT248" s="3">
        <f t="shared" si="18"/>
        <v>0.96758339131230797</v>
      </c>
      <c r="AU248" s="3">
        <f t="shared" si="18"/>
        <v>0.96569201404525895</v>
      </c>
      <c r="AV248" s="3">
        <f t="shared" si="18"/>
        <v>0.96899818530778403</v>
      </c>
      <c r="AW248" s="3">
        <f t="shared" si="18"/>
        <v>0.97462108236422895</v>
      </c>
      <c r="AX248" s="3">
        <f t="shared" si="18"/>
        <v>0.96546326607229704</v>
      </c>
    </row>
    <row r="249" spans="1:50" hidden="1" x14ac:dyDescent="0.25">
      <c r="B249" s="2" t="s">
        <v>53</v>
      </c>
      <c r="C249" s="3" t="str">
        <f t="shared" si="18"/>
        <v/>
      </c>
      <c r="D249" s="3" t="str">
        <f t="shared" si="18"/>
        <v/>
      </c>
      <c r="E249" s="3" t="str">
        <f t="shared" si="18"/>
        <v/>
      </c>
      <c r="F249" s="3" t="str">
        <f t="shared" si="18"/>
        <v/>
      </c>
      <c r="G249" s="3" t="str">
        <f t="shared" si="18"/>
        <v/>
      </c>
      <c r="H249" s="3" t="str">
        <f t="shared" si="18"/>
        <v/>
      </c>
      <c r="I249" s="3" t="str">
        <f t="shared" si="18"/>
        <v/>
      </c>
      <c r="J249" s="3" t="str">
        <f t="shared" si="18"/>
        <v/>
      </c>
      <c r="K249" s="3" t="str">
        <f t="shared" si="18"/>
        <v/>
      </c>
      <c r="L249" s="3" t="str">
        <f t="shared" si="18"/>
        <v/>
      </c>
      <c r="M249" s="3" t="str">
        <f t="shared" si="18"/>
        <v/>
      </c>
      <c r="N249" s="3" t="str">
        <f t="shared" si="18"/>
        <v/>
      </c>
      <c r="O249" s="3" t="str">
        <f t="shared" si="18"/>
        <v/>
      </c>
      <c r="P249" s="3" t="str">
        <f t="shared" si="18"/>
        <v/>
      </c>
      <c r="Q249" s="3" t="str">
        <f t="shared" si="18"/>
        <v/>
      </c>
      <c r="R249" s="3" t="str">
        <f t="shared" si="18"/>
        <v/>
      </c>
      <c r="S249" s="3" t="str">
        <f t="shared" si="18"/>
        <v/>
      </c>
      <c r="T249" s="3" t="str">
        <f t="shared" si="18"/>
        <v/>
      </c>
      <c r="U249" s="3" t="str">
        <f t="shared" si="18"/>
        <v/>
      </c>
      <c r="V249" s="3" t="str">
        <f t="shared" si="18"/>
        <v/>
      </c>
      <c r="W249" s="3" t="str">
        <f t="shared" si="18"/>
        <v/>
      </c>
      <c r="X249" s="3" t="str">
        <f t="shared" si="18"/>
        <v/>
      </c>
      <c r="Y249" s="3" t="str">
        <f t="shared" si="18"/>
        <v/>
      </c>
      <c r="Z249" s="3" t="str">
        <f t="shared" si="18"/>
        <v/>
      </c>
      <c r="AA249" s="3" t="str">
        <f t="shared" si="18"/>
        <v/>
      </c>
      <c r="AB249" s="3" t="str">
        <f t="shared" si="18"/>
        <v/>
      </c>
      <c r="AC249" s="3" t="str">
        <f t="shared" si="18"/>
        <v/>
      </c>
      <c r="AD249" s="3" t="str">
        <f t="shared" si="18"/>
        <v/>
      </c>
      <c r="AE249" s="3" t="str">
        <f t="shared" si="18"/>
        <v/>
      </c>
      <c r="AF249" s="3" t="str">
        <f t="shared" si="18"/>
        <v/>
      </c>
      <c r="AG249" s="3" t="str">
        <f t="shared" si="18"/>
        <v/>
      </c>
      <c r="AH249" s="3" t="str">
        <f t="shared" si="18"/>
        <v/>
      </c>
      <c r="AI249" s="3" t="str">
        <f t="shared" si="18"/>
        <v/>
      </c>
      <c r="AJ249" s="3" t="str">
        <f t="shared" si="18"/>
        <v/>
      </c>
      <c r="AK249" s="3" t="str">
        <f t="shared" si="18"/>
        <v/>
      </c>
      <c r="AL249" s="3" t="str">
        <f t="shared" si="18"/>
        <v/>
      </c>
      <c r="AM249" s="3" t="str">
        <f t="shared" si="18"/>
        <v/>
      </c>
      <c r="AN249" s="3" t="str">
        <f t="shared" si="18"/>
        <v/>
      </c>
      <c r="AO249" s="3" t="str">
        <f t="shared" si="18"/>
        <v/>
      </c>
      <c r="AP249" s="3" t="str">
        <f t="shared" si="18"/>
        <v/>
      </c>
      <c r="AQ249" s="3" t="str">
        <f t="shared" si="18"/>
        <v/>
      </c>
      <c r="AR249" s="3" t="str">
        <f t="shared" si="18"/>
        <v/>
      </c>
      <c r="AS249" s="3" t="str">
        <f t="shared" si="18"/>
        <v/>
      </c>
      <c r="AT249" s="3" t="str">
        <f t="shared" si="18"/>
        <v/>
      </c>
      <c r="AU249" s="3" t="str">
        <f t="shared" si="18"/>
        <v/>
      </c>
      <c r="AV249" s="3" t="str">
        <f t="shared" si="18"/>
        <v/>
      </c>
      <c r="AW249" s="3" t="str">
        <f t="shared" si="18"/>
        <v/>
      </c>
      <c r="AX249" s="3" t="str">
        <f t="shared" si="18"/>
        <v/>
      </c>
    </row>
    <row r="250" spans="1:50" hidden="1" x14ac:dyDescent="0.25">
      <c r="A250" s="1" t="s">
        <v>75</v>
      </c>
      <c r="B250" s="2" t="s">
        <v>51</v>
      </c>
      <c r="C250" s="3" t="str">
        <f t="shared" si="18"/>
        <v/>
      </c>
      <c r="D250" s="3">
        <f t="shared" si="18"/>
        <v>2.0499788084708799</v>
      </c>
      <c r="E250" s="3">
        <f t="shared" si="18"/>
        <v>3.7928589972031599</v>
      </c>
      <c r="F250" s="3">
        <f t="shared" si="18"/>
        <v>6.1651266402870704</v>
      </c>
      <c r="G250" s="3">
        <f t="shared" si="18"/>
        <v>1.7338286483713601</v>
      </c>
      <c r="H250" s="3">
        <f t="shared" si="18"/>
        <v>2.30019569072013</v>
      </c>
      <c r="I250" s="3">
        <f t="shared" si="18"/>
        <v>2.6153592874040501</v>
      </c>
      <c r="J250" s="3">
        <f t="shared" si="18"/>
        <v>3.6870489717669899</v>
      </c>
      <c r="K250" s="3">
        <f t="shared" si="18"/>
        <v>1.8705044714333301</v>
      </c>
      <c r="L250" s="3">
        <f t="shared" si="18"/>
        <v>2.6481385360717802</v>
      </c>
      <c r="M250" s="3">
        <f t="shared" si="18"/>
        <v>3.2941891221312498</v>
      </c>
      <c r="N250" s="3">
        <f t="shared" si="18"/>
        <v>3.6650995294884101</v>
      </c>
      <c r="O250" s="3">
        <f t="shared" si="18"/>
        <v>1.22617652514708</v>
      </c>
      <c r="P250" s="3">
        <f t="shared" si="18"/>
        <v>1.9940969163131601</v>
      </c>
      <c r="Q250" s="3">
        <f t="shared" si="18"/>
        <v>3.83106305822034</v>
      </c>
      <c r="R250" s="3">
        <f t="shared" si="18"/>
        <v>5.9008223036906697</v>
      </c>
      <c r="S250" s="3">
        <f t="shared" si="18"/>
        <v>1.6791544903134199</v>
      </c>
      <c r="T250" s="3">
        <f t="shared" si="18"/>
        <v>2.0601168950718698</v>
      </c>
      <c r="U250" s="3">
        <f t="shared" si="18"/>
        <v>2.29936989111701</v>
      </c>
      <c r="V250" s="3">
        <f t="shared" si="18"/>
        <v>3.37370789180819</v>
      </c>
      <c r="W250" s="3">
        <f t="shared" si="18"/>
        <v>1.9267105643399201</v>
      </c>
      <c r="X250" s="3">
        <f t="shared" si="18"/>
        <v>2.5648686624301398</v>
      </c>
      <c r="Y250" s="3">
        <f t="shared" si="18"/>
        <v>3.1164638985517898</v>
      </c>
      <c r="Z250" s="3">
        <f t="shared" si="18"/>
        <v>3.5421752798010999</v>
      </c>
      <c r="AA250" s="3">
        <f t="shared" si="18"/>
        <v>1.3527290808719099</v>
      </c>
      <c r="AB250" s="3">
        <f t="shared" si="18"/>
        <v>2.2316611009438199</v>
      </c>
      <c r="AC250" s="3">
        <f t="shared" si="18"/>
        <v>4.0325462559502796</v>
      </c>
      <c r="AD250" s="3">
        <f t="shared" si="18"/>
        <v>6.8121198758478503</v>
      </c>
      <c r="AE250" s="3">
        <f t="shared" si="18"/>
        <v>1.8455640043987001</v>
      </c>
      <c r="AF250" s="3">
        <f t="shared" si="18"/>
        <v>2.4499234272568202</v>
      </c>
      <c r="AG250" s="3">
        <f t="shared" si="18"/>
        <v>2.5998860741677099</v>
      </c>
      <c r="AH250" s="3">
        <f t="shared" si="18"/>
        <v>3.6691992629761399</v>
      </c>
      <c r="AI250" s="3">
        <f t="shared" si="18"/>
        <v>2.1075407828797101</v>
      </c>
      <c r="AJ250" s="3">
        <f t="shared" si="18"/>
        <v>2.6787891998827602</v>
      </c>
      <c r="AK250" s="3">
        <f t="shared" si="18"/>
        <v>3.3104855114402998</v>
      </c>
      <c r="AL250" s="3">
        <f t="shared" si="18"/>
        <v>3.7064955349572202</v>
      </c>
      <c r="AM250" s="3">
        <f t="shared" si="18"/>
        <v>1.69388239766858</v>
      </c>
      <c r="AN250" s="3">
        <f t="shared" si="18"/>
        <v>2.7621696934194699</v>
      </c>
      <c r="AO250" s="3">
        <f t="shared" si="18"/>
        <v>5.5739338003909698</v>
      </c>
      <c r="AP250" s="3">
        <f t="shared" si="18"/>
        <v>10.6717290764899</v>
      </c>
      <c r="AQ250" s="3">
        <f t="shared" si="18"/>
        <v>2.1279586702673798</v>
      </c>
      <c r="AR250" s="3">
        <f t="shared" si="18"/>
        <v>2.9380871880654702</v>
      </c>
      <c r="AS250" s="3">
        <f t="shared" si="18"/>
        <v>3.4950337108530301</v>
      </c>
      <c r="AT250" s="3">
        <f t="shared" si="18"/>
        <v>5.0733658259683603</v>
      </c>
      <c r="AU250" s="3">
        <f t="shared" si="18"/>
        <v>2.1909139889664302</v>
      </c>
      <c r="AV250" s="3">
        <f t="shared" si="18"/>
        <v>2.8575147928332898</v>
      </c>
      <c r="AW250" s="3">
        <f t="shared" si="18"/>
        <v>3.3973726753842901</v>
      </c>
      <c r="AX250" s="3">
        <f t="shared" si="18"/>
        <v>4.0611230747285001</v>
      </c>
    </row>
    <row r="251" spans="1:50" hidden="1" x14ac:dyDescent="0.25">
      <c r="B251" s="2" t="s">
        <v>52</v>
      </c>
      <c r="C251" s="3">
        <f t="shared" si="18"/>
        <v>1.02645914736493</v>
      </c>
      <c r="D251" s="3">
        <f t="shared" si="18"/>
        <v>1.01819426519692</v>
      </c>
      <c r="E251" s="3">
        <f t="shared" si="18"/>
        <v>1.0085013427332199</v>
      </c>
      <c r="F251" s="3" t="str">
        <f t="shared" si="18"/>
        <v/>
      </c>
      <c r="G251" s="3">
        <f t="shared" si="18"/>
        <v>1.0126256801361599</v>
      </c>
      <c r="H251" s="3">
        <f t="shared" si="18"/>
        <v>1.0112942924419399</v>
      </c>
      <c r="I251" s="3">
        <f t="shared" si="18"/>
        <v>1.01180532460697</v>
      </c>
      <c r="J251" s="3">
        <f t="shared" si="18"/>
        <v>1.00792056510094</v>
      </c>
      <c r="K251" s="3">
        <f t="shared" si="18"/>
        <v>1.01723435325738</v>
      </c>
      <c r="L251" s="3">
        <f t="shared" si="18"/>
        <v>1.0126636063291301</v>
      </c>
      <c r="M251" s="3">
        <f t="shared" si="18"/>
        <v>1.00959928304971</v>
      </c>
      <c r="N251" s="3">
        <f t="shared" si="18"/>
        <v>1.00858590035</v>
      </c>
      <c r="O251" s="3">
        <f t="shared" si="18"/>
        <v>1.0190920805588899</v>
      </c>
      <c r="P251" s="3">
        <f t="shared" si="18"/>
        <v>1.0143876017596301</v>
      </c>
      <c r="Q251" s="3">
        <f t="shared" si="18"/>
        <v>1.00540543603885</v>
      </c>
      <c r="R251" s="3" t="str">
        <f t="shared" si="18"/>
        <v/>
      </c>
      <c r="S251" s="3">
        <f t="shared" si="18"/>
        <v>1.01426665316019</v>
      </c>
      <c r="T251" s="3">
        <f t="shared" si="18"/>
        <v>1.01522488486175</v>
      </c>
      <c r="U251" s="3">
        <f t="shared" si="18"/>
        <v>1.0163675625937201</v>
      </c>
      <c r="V251" s="3">
        <f t="shared" si="18"/>
        <v>1.0123292814992</v>
      </c>
      <c r="W251" s="3">
        <f t="shared" si="18"/>
        <v>1.01486879123595</v>
      </c>
      <c r="X251" s="3">
        <f t="shared" si="18"/>
        <v>1.01146968027561</v>
      </c>
      <c r="Y251" s="3">
        <f t="shared" si="18"/>
        <v>1.0097428036004401</v>
      </c>
      <c r="Z251" s="3">
        <f t="shared" si="18"/>
        <v>1.0086024974516099</v>
      </c>
      <c r="AA251" s="3">
        <f t="shared" si="18"/>
        <v>1.0168676696260801</v>
      </c>
      <c r="AB251" s="3">
        <f t="shared" si="18"/>
        <v>1.0139869652606199</v>
      </c>
      <c r="AC251" s="3">
        <f t="shared" si="18"/>
        <v>1.00772086929487</v>
      </c>
      <c r="AD251" s="3" t="str">
        <f t="shared" si="18"/>
        <v/>
      </c>
      <c r="AE251" s="3">
        <f t="shared" si="18"/>
        <v>1.01002438159203</v>
      </c>
      <c r="AF251" s="3">
        <f t="shared" si="18"/>
        <v>1.01042488745574</v>
      </c>
      <c r="AG251" s="3">
        <f t="shared" si="18"/>
        <v>1.0123143929354901</v>
      </c>
      <c r="AH251" s="3">
        <f t="shared" si="18"/>
        <v>1.0100270554345201</v>
      </c>
      <c r="AI251" s="3">
        <f t="shared" si="18"/>
        <v>1.00874474849449</v>
      </c>
      <c r="AJ251" s="3">
        <f t="shared" si="18"/>
        <v>1.00611073518537</v>
      </c>
      <c r="AK251" s="3" t="str">
        <f t="shared" si="18"/>
        <v/>
      </c>
      <c r="AL251" s="3" t="str">
        <f t="shared" si="18"/>
        <v/>
      </c>
      <c r="AM251" s="3">
        <f t="shared" si="18"/>
        <v>1.0124577316514201</v>
      </c>
      <c r="AN251" s="3">
        <f t="shared" si="18"/>
        <v>1.0114289333158899</v>
      </c>
      <c r="AO251" s="3">
        <f t="shared" si="18"/>
        <v>1.0063963088226899</v>
      </c>
      <c r="AP251" s="3" t="str">
        <f t="shared" si="18"/>
        <v/>
      </c>
      <c r="AQ251" s="3">
        <f t="shared" si="18"/>
        <v>1.0095384552322699</v>
      </c>
      <c r="AR251" s="3">
        <f t="shared" si="18"/>
        <v>1.0094928328288899</v>
      </c>
      <c r="AS251" s="3">
        <f t="shared" si="18"/>
        <v>1.00948054509328</v>
      </c>
      <c r="AT251" s="3">
        <f t="shared" si="18"/>
        <v>1.00927649347061</v>
      </c>
      <c r="AU251" s="3">
        <f t="shared" si="18"/>
        <v>1.00937218695322</v>
      </c>
      <c r="AV251" s="3">
        <f t="shared" si="18"/>
        <v>1.0078328562582299</v>
      </c>
      <c r="AW251" s="3">
        <f t="shared" si="18"/>
        <v>1.00729613669905</v>
      </c>
      <c r="AX251" s="3">
        <f t="shared" si="18"/>
        <v>1.0072887511634401</v>
      </c>
    </row>
    <row r="252" spans="1:50" hidden="1" x14ac:dyDescent="0.25">
      <c r="B252" s="2" t="s">
        <v>53</v>
      </c>
      <c r="C252" s="3" t="str">
        <f t="shared" ref="C252:AX255" si="19">IF(C160&lt;0.05,C68,"")</f>
        <v/>
      </c>
      <c r="D252" s="3" t="str">
        <f t="shared" si="19"/>
        <v/>
      </c>
      <c r="E252" s="3" t="str">
        <f t="shared" si="19"/>
        <v/>
      </c>
      <c r="F252" s="3" t="str">
        <f t="shared" si="19"/>
        <v/>
      </c>
      <c r="G252" s="3" t="str">
        <f t="shared" si="19"/>
        <v/>
      </c>
      <c r="H252" s="3" t="str">
        <f t="shared" si="19"/>
        <v/>
      </c>
      <c r="I252" s="3" t="str">
        <f t="shared" si="19"/>
        <v/>
      </c>
      <c r="J252" s="3" t="str">
        <f t="shared" si="19"/>
        <v/>
      </c>
      <c r="K252" s="3" t="str">
        <f t="shared" si="19"/>
        <v/>
      </c>
      <c r="L252" s="3" t="str">
        <f t="shared" si="19"/>
        <v/>
      </c>
      <c r="M252" s="3" t="str">
        <f t="shared" si="19"/>
        <v/>
      </c>
      <c r="N252" s="3" t="str">
        <f t="shared" si="19"/>
        <v/>
      </c>
      <c r="O252" s="3" t="str">
        <f t="shared" si="19"/>
        <v/>
      </c>
      <c r="P252" s="3" t="str">
        <f t="shared" si="19"/>
        <v/>
      </c>
      <c r="Q252" s="3" t="str">
        <f t="shared" si="19"/>
        <v/>
      </c>
      <c r="R252" s="3" t="str">
        <f t="shared" si="19"/>
        <v/>
      </c>
      <c r="S252" s="3" t="str">
        <f t="shared" si="19"/>
        <v/>
      </c>
      <c r="T252" s="3" t="str">
        <f t="shared" si="19"/>
        <v/>
      </c>
      <c r="U252" s="3" t="str">
        <f t="shared" si="19"/>
        <v/>
      </c>
      <c r="V252" s="3" t="str">
        <f t="shared" si="19"/>
        <v/>
      </c>
      <c r="W252" s="3" t="str">
        <f t="shared" si="19"/>
        <v/>
      </c>
      <c r="X252" s="3" t="str">
        <f t="shared" si="19"/>
        <v/>
      </c>
      <c r="Y252" s="3" t="str">
        <f t="shared" si="19"/>
        <v/>
      </c>
      <c r="Z252" s="3" t="str">
        <f t="shared" si="19"/>
        <v/>
      </c>
      <c r="AA252" s="3" t="str">
        <f t="shared" si="19"/>
        <v/>
      </c>
      <c r="AB252" s="3" t="str">
        <f t="shared" si="19"/>
        <v/>
      </c>
      <c r="AC252" s="3" t="str">
        <f t="shared" si="19"/>
        <v/>
      </c>
      <c r="AD252" s="3" t="str">
        <f t="shared" si="19"/>
        <v/>
      </c>
      <c r="AE252" s="3" t="str">
        <f t="shared" si="19"/>
        <v/>
      </c>
      <c r="AF252" s="3" t="str">
        <f t="shared" si="19"/>
        <v/>
      </c>
      <c r="AG252" s="3" t="str">
        <f t="shared" si="19"/>
        <v/>
      </c>
      <c r="AH252" s="3" t="str">
        <f t="shared" si="19"/>
        <v/>
      </c>
      <c r="AI252" s="3" t="str">
        <f t="shared" si="19"/>
        <v/>
      </c>
      <c r="AJ252" s="3" t="str">
        <f t="shared" si="19"/>
        <v/>
      </c>
      <c r="AK252" s="3" t="str">
        <f t="shared" si="19"/>
        <v/>
      </c>
      <c r="AL252" s="3" t="str">
        <f t="shared" si="19"/>
        <v/>
      </c>
      <c r="AM252" s="3" t="str">
        <f t="shared" si="19"/>
        <v/>
      </c>
      <c r="AN252" s="3" t="str">
        <f t="shared" si="19"/>
        <v/>
      </c>
      <c r="AO252" s="3" t="str">
        <f t="shared" si="19"/>
        <v/>
      </c>
      <c r="AP252" s="3" t="str">
        <f t="shared" si="19"/>
        <v/>
      </c>
      <c r="AQ252" s="3" t="str">
        <f t="shared" si="19"/>
        <v/>
      </c>
      <c r="AR252" s="3" t="str">
        <f t="shared" si="19"/>
        <v/>
      </c>
      <c r="AS252" s="3" t="str">
        <f t="shared" si="19"/>
        <v/>
      </c>
      <c r="AT252" s="3" t="str">
        <f t="shared" si="19"/>
        <v/>
      </c>
      <c r="AU252" s="3" t="str">
        <f t="shared" si="19"/>
        <v/>
      </c>
      <c r="AV252" s="3" t="str">
        <f t="shared" si="19"/>
        <v/>
      </c>
      <c r="AW252" s="3" t="str">
        <f t="shared" si="19"/>
        <v/>
      </c>
      <c r="AX252" s="3" t="str">
        <f t="shared" si="19"/>
        <v/>
      </c>
    </row>
    <row r="253" spans="1:50" hidden="1" x14ac:dyDescent="0.25">
      <c r="A253" s="1" t="s">
        <v>76</v>
      </c>
      <c r="B253" s="2" t="s">
        <v>51</v>
      </c>
      <c r="C253" s="3" t="str">
        <f t="shared" si="19"/>
        <v/>
      </c>
      <c r="D253" s="3" t="str">
        <f t="shared" si="19"/>
        <v/>
      </c>
      <c r="E253" s="3" t="str">
        <f t="shared" si="19"/>
        <v/>
      </c>
      <c r="F253" s="3" t="str">
        <f t="shared" si="19"/>
        <v/>
      </c>
      <c r="G253" s="3" t="str">
        <f t="shared" si="19"/>
        <v/>
      </c>
      <c r="H253" s="3" t="str">
        <f t="shared" si="19"/>
        <v/>
      </c>
      <c r="I253" s="3" t="str">
        <f t="shared" si="19"/>
        <v/>
      </c>
      <c r="J253" s="3" t="str">
        <f t="shared" si="19"/>
        <v/>
      </c>
      <c r="K253" s="3" t="str">
        <f t="shared" si="19"/>
        <v/>
      </c>
      <c r="L253" s="3" t="str">
        <f t="shared" si="19"/>
        <v/>
      </c>
      <c r="M253" s="3" t="str">
        <f t="shared" si="19"/>
        <v/>
      </c>
      <c r="N253" s="3" t="str">
        <f t="shared" si="19"/>
        <v/>
      </c>
      <c r="O253" s="3" t="str">
        <f t="shared" si="19"/>
        <v/>
      </c>
      <c r="P253" s="3" t="str">
        <f t="shared" si="19"/>
        <v/>
      </c>
      <c r="Q253" s="3" t="str">
        <f t="shared" si="19"/>
        <v/>
      </c>
      <c r="R253" s="3" t="str">
        <f t="shared" si="19"/>
        <v/>
      </c>
      <c r="S253" s="3" t="str">
        <f t="shared" si="19"/>
        <v/>
      </c>
      <c r="T253" s="3" t="str">
        <f t="shared" si="19"/>
        <v/>
      </c>
      <c r="U253" s="3" t="str">
        <f t="shared" si="19"/>
        <v/>
      </c>
      <c r="V253" s="3" t="str">
        <f t="shared" si="19"/>
        <v/>
      </c>
      <c r="W253" s="3" t="str">
        <f t="shared" si="19"/>
        <v/>
      </c>
      <c r="X253" s="3" t="str">
        <f t="shared" si="19"/>
        <v/>
      </c>
      <c r="Y253" s="3" t="str">
        <f t="shared" si="19"/>
        <v/>
      </c>
      <c r="Z253" s="3" t="str">
        <f t="shared" si="19"/>
        <v/>
      </c>
      <c r="AA253" s="3" t="str">
        <f t="shared" si="19"/>
        <v/>
      </c>
      <c r="AB253" s="3" t="str">
        <f t="shared" si="19"/>
        <v/>
      </c>
      <c r="AC253" s="3" t="str">
        <f t="shared" si="19"/>
        <v/>
      </c>
      <c r="AD253" s="3" t="str">
        <f t="shared" si="19"/>
        <v/>
      </c>
      <c r="AE253" s="3" t="str">
        <f t="shared" si="19"/>
        <v/>
      </c>
      <c r="AF253" s="3" t="str">
        <f t="shared" si="19"/>
        <v/>
      </c>
      <c r="AG253" s="3" t="str">
        <f t="shared" si="19"/>
        <v/>
      </c>
      <c r="AH253" s="3" t="str">
        <f t="shared" si="19"/>
        <v/>
      </c>
      <c r="AI253" s="3" t="str">
        <f t="shared" si="19"/>
        <v/>
      </c>
      <c r="AJ253" s="3" t="str">
        <f t="shared" si="19"/>
        <v/>
      </c>
      <c r="AK253" s="3" t="str">
        <f t="shared" si="19"/>
        <v/>
      </c>
      <c r="AL253" s="3" t="str">
        <f t="shared" si="19"/>
        <v/>
      </c>
      <c r="AM253" s="3" t="str">
        <f t="shared" si="19"/>
        <v/>
      </c>
      <c r="AN253" s="3" t="str">
        <f t="shared" si="19"/>
        <v/>
      </c>
      <c r="AO253" s="3" t="str">
        <f t="shared" si="19"/>
        <v/>
      </c>
      <c r="AP253" s="3" t="str">
        <f t="shared" si="19"/>
        <v/>
      </c>
      <c r="AQ253" s="3" t="str">
        <f t="shared" si="19"/>
        <v/>
      </c>
      <c r="AR253" s="3" t="str">
        <f t="shared" si="19"/>
        <v/>
      </c>
      <c r="AS253" s="3" t="str">
        <f t="shared" si="19"/>
        <v/>
      </c>
      <c r="AT253" s="3" t="str">
        <f t="shared" si="19"/>
        <v/>
      </c>
      <c r="AU253" s="3" t="str">
        <f t="shared" si="19"/>
        <v/>
      </c>
      <c r="AV253" s="3" t="str">
        <f t="shared" si="19"/>
        <v/>
      </c>
      <c r="AW253" s="3" t="str">
        <f t="shared" si="19"/>
        <v/>
      </c>
      <c r="AX253" s="3" t="str">
        <f t="shared" si="19"/>
        <v/>
      </c>
    </row>
    <row r="254" spans="1:50" hidden="1" x14ac:dyDescent="0.25">
      <c r="B254" s="2" t="s">
        <v>52</v>
      </c>
      <c r="C254" s="3" t="str">
        <f t="shared" si="19"/>
        <v/>
      </c>
      <c r="D254" s="3" t="str">
        <f t="shared" si="19"/>
        <v/>
      </c>
      <c r="E254" s="3" t="str">
        <f t="shared" si="19"/>
        <v/>
      </c>
      <c r="F254" s="3" t="str">
        <f t="shared" si="19"/>
        <v/>
      </c>
      <c r="G254" s="3" t="str">
        <f t="shared" si="19"/>
        <v/>
      </c>
      <c r="H254" s="3" t="str">
        <f t="shared" si="19"/>
        <v/>
      </c>
      <c r="I254" s="3" t="str">
        <f t="shared" si="19"/>
        <v/>
      </c>
      <c r="J254" s="3" t="str">
        <f t="shared" si="19"/>
        <v/>
      </c>
      <c r="K254" s="3" t="str">
        <f t="shared" si="19"/>
        <v/>
      </c>
      <c r="L254" s="3" t="str">
        <f t="shared" si="19"/>
        <v/>
      </c>
      <c r="M254" s="3" t="str">
        <f t="shared" si="19"/>
        <v/>
      </c>
      <c r="N254" s="3" t="str">
        <f t="shared" si="19"/>
        <v/>
      </c>
      <c r="O254" s="3" t="str">
        <f t="shared" si="19"/>
        <v/>
      </c>
      <c r="P254" s="3" t="str">
        <f t="shared" si="19"/>
        <v/>
      </c>
      <c r="Q254" s="3" t="str">
        <f t="shared" si="19"/>
        <v/>
      </c>
      <c r="R254" s="3" t="str">
        <f t="shared" si="19"/>
        <v/>
      </c>
      <c r="S254" s="3" t="str">
        <f t="shared" si="19"/>
        <v/>
      </c>
      <c r="T254" s="3" t="str">
        <f t="shared" si="19"/>
        <v/>
      </c>
      <c r="U254" s="3" t="str">
        <f t="shared" si="19"/>
        <v/>
      </c>
      <c r="V254" s="3" t="str">
        <f t="shared" si="19"/>
        <v/>
      </c>
      <c r="W254" s="3" t="str">
        <f t="shared" si="19"/>
        <v/>
      </c>
      <c r="X254" s="3" t="str">
        <f t="shared" si="19"/>
        <v/>
      </c>
      <c r="Y254" s="3" t="str">
        <f t="shared" si="19"/>
        <v/>
      </c>
      <c r="Z254" s="3" t="str">
        <f t="shared" si="19"/>
        <v/>
      </c>
      <c r="AA254" s="3" t="str">
        <f t="shared" si="19"/>
        <v/>
      </c>
      <c r="AB254" s="3" t="str">
        <f t="shared" si="19"/>
        <v/>
      </c>
      <c r="AC254" s="3" t="str">
        <f t="shared" si="19"/>
        <v/>
      </c>
      <c r="AD254" s="3" t="str">
        <f t="shared" si="19"/>
        <v/>
      </c>
      <c r="AE254" s="3" t="str">
        <f t="shared" si="19"/>
        <v/>
      </c>
      <c r="AF254" s="3" t="str">
        <f t="shared" si="19"/>
        <v/>
      </c>
      <c r="AG254" s="3" t="str">
        <f t="shared" si="19"/>
        <v/>
      </c>
      <c r="AH254" s="3" t="str">
        <f t="shared" si="19"/>
        <v/>
      </c>
      <c r="AI254" s="3" t="str">
        <f t="shared" si="19"/>
        <v/>
      </c>
      <c r="AJ254" s="3" t="str">
        <f t="shared" si="19"/>
        <v/>
      </c>
      <c r="AK254" s="3" t="str">
        <f t="shared" si="19"/>
        <v/>
      </c>
      <c r="AL254" s="3" t="str">
        <f t="shared" si="19"/>
        <v/>
      </c>
      <c r="AM254" s="3" t="str">
        <f t="shared" si="19"/>
        <v/>
      </c>
      <c r="AN254" s="3" t="str">
        <f t="shared" si="19"/>
        <v/>
      </c>
      <c r="AO254" s="3" t="str">
        <f t="shared" si="19"/>
        <v/>
      </c>
      <c r="AP254" s="3" t="str">
        <f t="shared" si="19"/>
        <v/>
      </c>
      <c r="AQ254" s="3" t="str">
        <f t="shared" si="19"/>
        <v/>
      </c>
      <c r="AR254" s="3" t="str">
        <f t="shared" si="19"/>
        <v/>
      </c>
      <c r="AS254" s="3" t="str">
        <f t="shared" si="19"/>
        <v/>
      </c>
      <c r="AT254" s="3" t="str">
        <f t="shared" si="19"/>
        <v/>
      </c>
      <c r="AU254" s="3" t="str">
        <f t="shared" si="19"/>
        <v/>
      </c>
      <c r="AV254" s="3" t="str">
        <f t="shared" si="19"/>
        <v/>
      </c>
      <c r="AW254" s="3" t="str">
        <f t="shared" si="19"/>
        <v/>
      </c>
      <c r="AX254" s="3" t="str">
        <f t="shared" si="19"/>
        <v/>
      </c>
    </row>
    <row r="255" spans="1:50" hidden="1" x14ac:dyDescent="0.25">
      <c r="B255" s="2" t="s">
        <v>53</v>
      </c>
      <c r="C255" s="3" t="str">
        <f t="shared" si="19"/>
        <v/>
      </c>
      <c r="D255" s="3" t="str">
        <f t="shared" si="19"/>
        <v/>
      </c>
      <c r="E255" s="3" t="str">
        <f t="shared" si="19"/>
        <v/>
      </c>
      <c r="F255" s="3" t="str">
        <f t="shared" si="19"/>
        <v/>
      </c>
      <c r="G255" s="3" t="str">
        <f t="shared" si="19"/>
        <v/>
      </c>
      <c r="H255" s="3" t="str">
        <f t="shared" si="19"/>
        <v/>
      </c>
      <c r="I255" s="3" t="str">
        <f t="shared" si="19"/>
        <v/>
      </c>
      <c r="J255" s="3" t="str">
        <f t="shared" si="19"/>
        <v/>
      </c>
      <c r="K255" s="3" t="str">
        <f t="shared" si="19"/>
        <v/>
      </c>
      <c r="L255" s="3" t="str">
        <f t="shared" si="19"/>
        <v/>
      </c>
      <c r="M255" s="3" t="str">
        <f t="shared" si="19"/>
        <v/>
      </c>
      <c r="N255" s="3" t="str">
        <f t="shared" si="19"/>
        <v/>
      </c>
      <c r="O255" s="3" t="str">
        <f t="shared" si="19"/>
        <v/>
      </c>
      <c r="P255" s="3" t="str">
        <f t="shared" si="19"/>
        <v/>
      </c>
      <c r="Q255" s="3" t="str">
        <f t="shared" si="19"/>
        <v/>
      </c>
      <c r="R255" s="3" t="str">
        <f t="shared" si="19"/>
        <v/>
      </c>
      <c r="S255" s="3" t="str">
        <f t="shared" si="19"/>
        <v/>
      </c>
      <c r="T255" s="3" t="str">
        <f t="shared" si="19"/>
        <v/>
      </c>
      <c r="U255" s="3" t="str">
        <f t="shared" si="19"/>
        <v/>
      </c>
      <c r="V255" s="3" t="str">
        <f t="shared" si="19"/>
        <v/>
      </c>
      <c r="W255" s="3" t="str">
        <f t="shared" si="19"/>
        <v/>
      </c>
      <c r="X255" s="3" t="str">
        <f t="shared" si="19"/>
        <v/>
      </c>
      <c r="Y255" s="3" t="str">
        <f t="shared" si="19"/>
        <v/>
      </c>
      <c r="Z255" s="3" t="str">
        <f t="shared" si="19"/>
        <v/>
      </c>
      <c r="AA255" s="3" t="str">
        <f t="shared" si="19"/>
        <v/>
      </c>
      <c r="AB255" s="3" t="str">
        <f t="shared" si="19"/>
        <v/>
      </c>
      <c r="AC255" s="3" t="str">
        <f t="shared" si="19"/>
        <v/>
      </c>
      <c r="AD255" s="3" t="str">
        <f t="shared" si="19"/>
        <v/>
      </c>
      <c r="AE255" s="3" t="str">
        <f t="shared" si="19"/>
        <v/>
      </c>
      <c r="AF255" s="3" t="str">
        <f t="shared" si="19"/>
        <v/>
      </c>
      <c r="AG255" s="3" t="str">
        <f t="shared" si="19"/>
        <v/>
      </c>
      <c r="AH255" s="3" t="str">
        <f t="shared" si="19"/>
        <v/>
      </c>
      <c r="AI255" s="3" t="str">
        <f t="shared" si="19"/>
        <v/>
      </c>
      <c r="AJ255" s="3" t="str">
        <f t="shared" si="19"/>
        <v/>
      </c>
      <c r="AK255" s="3" t="str">
        <f t="shared" si="19"/>
        <v/>
      </c>
      <c r="AL255" s="3" t="str">
        <f t="shared" si="19"/>
        <v/>
      </c>
      <c r="AM255" s="3" t="str">
        <f t="shared" si="19"/>
        <v/>
      </c>
      <c r="AN255" s="3" t="str">
        <f t="shared" si="19"/>
        <v/>
      </c>
      <c r="AO255" s="3" t="str">
        <f t="shared" si="19"/>
        <v/>
      </c>
      <c r="AP255" s="3" t="str">
        <f t="shared" si="19"/>
        <v/>
      </c>
      <c r="AQ255" s="3" t="str">
        <f t="shared" si="19"/>
        <v/>
      </c>
      <c r="AR255" s="3" t="str">
        <f t="shared" si="19"/>
        <v/>
      </c>
      <c r="AS255" s="3" t="str">
        <f t="shared" si="19"/>
        <v/>
      </c>
      <c r="AT255" s="3" t="str">
        <f t="shared" si="19"/>
        <v/>
      </c>
      <c r="AU255" s="3" t="str">
        <f t="shared" si="19"/>
        <v/>
      </c>
      <c r="AV255" s="3" t="str">
        <f t="shared" si="19"/>
        <v/>
      </c>
      <c r="AW255" s="3" t="str">
        <f t="shared" si="19"/>
        <v/>
      </c>
      <c r="AX255" s="3" t="str">
        <f t="shared" si="19"/>
        <v/>
      </c>
    </row>
    <row r="256" spans="1:50" hidden="1" x14ac:dyDescent="0.25">
      <c r="A256" s="1" t="s">
        <v>77</v>
      </c>
      <c r="B256" s="2" t="s">
        <v>51</v>
      </c>
      <c r="C256" s="3">
        <f t="shared" ref="C256:AX259" si="20">IF(C164&lt;0.05,C72,"")</f>
        <v>16.130822172240599</v>
      </c>
      <c r="D256" s="3">
        <f t="shared" si="20"/>
        <v>16.671985135068301</v>
      </c>
      <c r="E256" s="3">
        <f t="shared" si="20"/>
        <v>18.4403592242275</v>
      </c>
      <c r="F256" s="3">
        <f t="shared" si="20"/>
        <v>19.876585757868899</v>
      </c>
      <c r="G256" s="3">
        <f t="shared" si="20"/>
        <v>15.5408655100548</v>
      </c>
      <c r="H256" s="3">
        <f t="shared" si="20"/>
        <v>17.104437340327198</v>
      </c>
      <c r="I256" s="3">
        <f t="shared" si="20"/>
        <v>19.1251768485273</v>
      </c>
      <c r="J256" s="3">
        <f t="shared" si="20"/>
        <v>21.532144207124201</v>
      </c>
      <c r="K256" s="3">
        <f t="shared" si="20"/>
        <v>13.8394655674749</v>
      </c>
      <c r="L256" s="3">
        <f t="shared" si="20"/>
        <v>15.521026658874099</v>
      </c>
      <c r="M256" s="3">
        <f t="shared" si="20"/>
        <v>16.486121069694299</v>
      </c>
      <c r="N256" s="3">
        <f t="shared" si="20"/>
        <v>17.628716766207798</v>
      </c>
      <c r="O256" s="3">
        <f t="shared" si="20"/>
        <v>19.9891264571934</v>
      </c>
      <c r="P256" s="3">
        <f t="shared" si="20"/>
        <v>22.719362662413499</v>
      </c>
      <c r="Q256" s="3">
        <f t="shared" si="20"/>
        <v>23.761904760766502</v>
      </c>
      <c r="R256" s="3" t="str">
        <f t="shared" si="20"/>
        <v/>
      </c>
      <c r="S256" s="3">
        <f t="shared" si="20"/>
        <v>19.922576232592</v>
      </c>
      <c r="T256" s="3">
        <f t="shared" si="20"/>
        <v>26.2631578946337</v>
      </c>
      <c r="U256" s="3" t="str">
        <f t="shared" si="20"/>
        <v/>
      </c>
      <c r="V256" s="3" t="str">
        <f t="shared" si="20"/>
        <v/>
      </c>
      <c r="W256" s="3">
        <f t="shared" si="20"/>
        <v>16.674492767550301</v>
      </c>
      <c r="X256" s="3">
        <f t="shared" si="20"/>
        <v>22.590909087419099</v>
      </c>
      <c r="Y256" s="3">
        <f t="shared" si="20"/>
        <v>24.9499999996357</v>
      </c>
      <c r="Z256" s="3">
        <f t="shared" si="20"/>
        <v>26.2631578946337</v>
      </c>
      <c r="AA256" s="3" t="str">
        <f t="shared" si="20"/>
        <v/>
      </c>
      <c r="AB256" s="3" t="str">
        <f t="shared" si="20"/>
        <v/>
      </c>
      <c r="AC256" s="3" t="str">
        <f t="shared" si="20"/>
        <v/>
      </c>
      <c r="AD256" s="3" t="str">
        <f t="shared" si="20"/>
        <v/>
      </c>
      <c r="AE256" s="3">
        <f t="shared" si="20"/>
        <v>25.891570062562501</v>
      </c>
      <c r="AF256" s="3">
        <f t="shared" si="20"/>
        <v>29.3529411764654</v>
      </c>
      <c r="AG256" s="3" t="str">
        <f t="shared" si="20"/>
        <v/>
      </c>
      <c r="AH256" s="3" t="str">
        <f t="shared" si="20"/>
        <v/>
      </c>
      <c r="AI256" s="3">
        <f t="shared" si="20"/>
        <v>22.720232732097301</v>
      </c>
      <c r="AJ256" s="3">
        <f t="shared" si="20"/>
        <v>35.571428571428498</v>
      </c>
      <c r="AK256" s="3" t="str">
        <f t="shared" si="20"/>
        <v/>
      </c>
      <c r="AL256" s="3" t="str">
        <f t="shared" si="20"/>
        <v/>
      </c>
      <c r="AM256" s="3" t="str">
        <f t="shared" si="20"/>
        <v/>
      </c>
      <c r="AN256" s="3" t="str">
        <f t="shared" si="20"/>
        <v/>
      </c>
      <c r="AO256" s="3" t="str">
        <f t="shared" si="20"/>
        <v/>
      </c>
      <c r="AP256" s="3" t="str">
        <f t="shared" si="20"/>
        <v/>
      </c>
      <c r="AQ256" s="3">
        <f t="shared" si="20"/>
        <v>19.6890032790234</v>
      </c>
      <c r="AR256" s="3">
        <f t="shared" si="20"/>
        <v>19.959999957180401</v>
      </c>
      <c r="AS256" s="3" t="str">
        <f t="shared" si="20"/>
        <v/>
      </c>
      <c r="AT256" s="3" t="str">
        <f t="shared" si="20"/>
        <v/>
      </c>
      <c r="AU256" s="3">
        <f t="shared" si="20"/>
        <v>17.1737648498938</v>
      </c>
      <c r="AV256" s="3">
        <f t="shared" si="20"/>
        <v>19.988452105530701</v>
      </c>
      <c r="AW256" s="3">
        <f t="shared" si="20"/>
        <v>21.729532001182498</v>
      </c>
      <c r="AX256" s="3">
        <f t="shared" si="20"/>
        <v>23.238095236215699</v>
      </c>
    </row>
    <row r="257" spans="1:50" hidden="1" x14ac:dyDescent="0.25">
      <c r="B257" s="2" t="s">
        <v>52</v>
      </c>
      <c r="C257" s="3">
        <f t="shared" si="20"/>
        <v>0.96779371896918998</v>
      </c>
      <c r="D257" s="3">
        <f t="shared" si="20"/>
        <v>0.96711589332204495</v>
      </c>
      <c r="E257" s="3">
        <f t="shared" si="20"/>
        <v>0.63175428258434896</v>
      </c>
      <c r="F257" s="3">
        <f t="shared" si="20"/>
        <v>0.63923150447086297</v>
      </c>
      <c r="G257" s="3">
        <f t="shared" si="20"/>
        <v>0.982699317400761</v>
      </c>
      <c r="H257" s="3">
        <f t="shared" si="20"/>
        <v>0.62999549523714204</v>
      </c>
      <c r="I257" s="3">
        <f t="shared" si="20"/>
        <v>0.57550490801110599</v>
      </c>
      <c r="J257" s="3">
        <f t="shared" si="20"/>
        <v>0.64301631701064799</v>
      </c>
      <c r="K257" s="3">
        <f t="shared" si="20"/>
        <v>0.98002346442742205</v>
      </c>
      <c r="L257" s="3">
        <f t="shared" si="20"/>
        <v>0.63448535658308503</v>
      </c>
      <c r="M257" s="3">
        <f t="shared" si="20"/>
        <v>0.71517426472611501</v>
      </c>
      <c r="N257" s="3">
        <f t="shared" si="20"/>
        <v>0.73586482487228699</v>
      </c>
      <c r="O257" s="3" t="str">
        <f t="shared" si="20"/>
        <v/>
      </c>
      <c r="P257" s="3" t="str">
        <f t="shared" si="20"/>
        <v/>
      </c>
      <c r="Q257" s="3" t="str">
        <f t="shared" si="20"/>
        <v/>
      </c>
      <c r="R257" s="3" t="str">
        <f t="shared" si="20"/>
        <v/>
      </c>
      <c r="S257" s="3">
        <f t="shared" si="20"/>
        <v>0.971151171380634</v>
      </c>
      <c r="T257" s="3" t="str">
        <f t="shared" si="20"/>
        <v/>
      </c>
      <c r="U257" s="3" t="str">
        <f t="shared" si="20"/>
        <v/>
      </c>
      <c r="V257" s="3" t="str">
        <f t="shared" si="20"/>
        <v/>
      </c>
      <c r="W257" s="3">
        <f t="shared" si="20"/>
        <v>0.96638043949798003</v>
      </c>
      <c r="X257" s="3">
        <f t="shared" si="20"/>
        <v>3.4244560580985399E-12</v>
      </c>
      <c r="Y257" s="3" t="str">
        <f t="shared" si="20"/>
        <v/>
      </c>
      <c r="Z257" s="3" t="str">
        <f t="shared" si="20"/>
        <v/>
      </c>
      <c r="AA257" s="3" t="str">
        <f t="shared" si="20"/>
        <v/>
      </c>
      <c r="AB257" s="3" t="str">
        <f t="shared" si="20"/>
        <v/>
      </c>
      <c r="AC257" s="3" t="str">
        <f t="shared" si="20"/>
        <v/>
      </c>
      <c r="AD257" s="3" t="str">
        <f t="shared" si="20"/>
        <v/>
      </c>
      <c r="AE257" s="3">
        <f t="shared" si="20"/>
        <v>3.3653058515949002E-222</v>
      </c>
      <c r="AF257" s="3" t="str">
        <f t="shared" si="20"/>
        <v/>
      </c>
      <c r="AG257" s="3" t="str">
        <f t="shared" si="20"/>
        <v/>
      </c>
      <c r="AH257" s="3" t="str">
        <f t="shared" si="20"/>
        <v/>
      </c>
      <c r="AI257" s="3" t="str">
        <f t="shared" si="20"/>
        <v/>
      </c>
      <c r="AJ257" s="3">
        <f t="shared" si="20"/>
        <v>7.6579166640437103E-18</v>
      </c>
      <c r="AK257" s="3" t="str">
        <f t="shared" si="20"/>
        <v/>
      </c>
      <c r="AL257" s="3" t="str">
        <f t="shared" si="20"/>
        <v/>
      </c>
      <c r="AM257" s="3" t="str">
        <f t="shared" si="20"/>
        <v/>
      </c>
      <c r="AN257" s="3" t="str">
        <f t="shared" si="20"/>
        <v/>
      </c>
      <c r="AO257" s="3" t="str">
        <f t="shared" si="20"/>
        <v/>
      </c>
      <c r="AP257" s="3" t="str">
        <f t="shared" si="20"/>
        <v/>
      </c>
      <c r="AQ257" s="3">
        <f t="shared" si="20"/>
        <v>6.1689950847314797E-218</v>
      </c>
      <c r="AR257" s="3" t="str">
        <f t="shared" si="20"/>
        <v/>
      </c>
      <c r="AS257" s="3" t="str">
        <f t="shared" si="20"/>
        <v/>
      </c>
      <c r="AT257" s="3" t="str">
        <f t="shared" si="20"/>
        <v/>
      </c>
      <c r="AU257" s="3">
        <f t="shared" si="20"/>
        <v>0.97296797372327504</v>
      </c>
      <c r="AV257" s="3" t="str">
        <f t="shared" si="20"/>
        <v/>
      </c>
      <c r="AW257" s="3" t="str">
        <f t="shared" si="20"/>
        <v/>
      </c>
      <c r="AX257" s="3">
        <f t="shared" si="20"/>
        <v>2.2779508015063999E-4</v>
      </c>
    </row>
    <row r="258" spans="1:50" hidden="1" x14ac:dyDescent="0.25">
      <c r="B258" s="2" t="s">
        <v>53</v>
      </c>
      <c r="C258" s="3" t="str">
        <f t="shared" si="20"/>
        <v/>
      </c>
      <c r="D258" s="3" t="str">
        <f t="shared" si="20"/>
        <v/>
      </c>
      <c r="E258" s="3" t="str">
        <f t="shared" si="20"/>
        <v/>
      </c>
      <c r="F258" s="3" t="str">
        <f t="shared" si="20"/>
        <v/>
      </c>
      <c r="G258" s="3" t="str">
        <f t="shared" si="20"/>
        <v/>
      </c>
      <c r="H258" s="3" t="str">
        <f t="shared" si="20"/>
        <v/>
      </c>
      <c r="I258" s="3" t="str">
        <f t="shared" si="20"/>
        <v/>
      </c>
      <c r="J258" s="3" t="str">
        <f t="shared" si="20"/>
        <v/>
      </c>
      <c r="K258" s="3" t="str">
        <f t="shared" si="20"/>
        <v/>
      </c>
      <c r="L258" s="3" t="str">
        <f t="shared" si="20"/>
        <v/>
      </c>
      <c r="M258" s="3" t="str">
        <f t="shared" si="20"/>
        <v/>
      </c>
      <c r="N258" s="3" t="str">
        <f t="shared" si="20"/>
        <v/>
      </c>
      <c r="O258" s="3" t="str">
        <f t="shared" si="20"/>
        <v/>
      </c>
      <c r="P258" s="3" t="str">
        <f t="shared" si="20"/>
        <v/>
      </c>
      <c r="Q258" s="3" t="str">
        <f t="shared" si="20"/>
        <v/>
      </c>
      <c r="R258" s="3" t="str">
        <f t="shared" si="20"/>
        <v/>
      </c>
      <c r="S258" s="3" t="str">
        <f t="shared" si="20"/>
        <v/>
      </c>
      <c r="T258" s="3" t="str">
        <f t="shared" si="20"/>
        <v/>
      </c>
      <c r="U258" s="3" t="str">
        <f t="shared" si="20"/>
        <v/>
      </c>
      <c r="V258" s="3" t="str">
        <f t="shared" si="20"/>
        <v/>
      </c>
      <c r="W258" s="3" t="str">
        <f t="shared" si="20"/>
        <v/>
      </c>
      <c r="X258" s="3" t="str">
        <f t="shared" si="20"/>
        <v/>
      </c>
      <c r="Y258" s="3" t="str">
        <f t="shared" si="20"/>
        <v/>
      </c>
      <c r="Z258" s="3" t="str">
        <f t="shared" si="20"/>
        <v/>
      </c>
      <c r="AA258" s="3" t="str">
        <f t="shared" si="20"/>
        <v/>
      </c>
      <c r="AB258" s="3" t="str">
        <f t="shared" si="20"/>
        <v/>
      </c>
      <c r="AC258" s="3" t="str">
        <f t="shared" si="20"/>
        <v/>
      </c>
      <c r="AD258" s="3" t="str">
        <f t="shared" si="20"/>
        <v/>
      </c>
      <c r="AE258" s="3" t="str">
        <f t="shared" si="20"/>
        <v/>
      </c>
      <c r="AF258" s="3" t="str">
        <f t="shared" si="20"/>
        <v/>
      </c>
      <c r="AG258" s="3" t="str">
        <f t="shared" si="20"/>
        <v/>
      </c>
      <c r="AH258" s="3" t="str">
        <f t="shared" si="20"/>
        <v/>
      </c>
      <c r="AI258" s="3" t="str">
        <f t="shared" si="20"/>
        <v/>
      </c>
      <c r="AJ258" s="3" t="str">
        <f t="shared" si="20"/>
        <v/>
      </c>
      <c r="AK258" s="3" t="str">
        <f t="shared" si="20"/>
        <v/>
      </c>
      <c r="AL258" s="3" t="str">
        <f t="shared" si="20"/>
        <v/>
      </c>
      <c r="AM258" s="3" t="str">
        <f t="shared" si="20"/>
        <v/>
      </c>
      <c r="AN258" s="3" t="str">
        <f t="shared" si="20"/>
        <v/>
      </c>
      <c r="AO258" s="3" t="str">
        <f t="shared" si="20"/>
        <v/>
      </c>
      <c r="AP258" s="3" t="str">
        <f t="shared" si="20"/>
        <v/>
      </c>
      <c r="AQ258" s="3" t="str">
        <f t="shared" si="20"/>
        <v/>
      </c>
      <c r="AR258" s="3" t="str">
        <f t="shared" si="20"/>
        <v/>
      </c>
      <c r="AS258" s="3" t="str">
        <f t="shared" si="20"/>
        <v/>
      </c>
      <c r="AT258" s="3" t="str">
        <f t="shared" si="20"/>
        <v/>
      </c>
      <c r="AU258" s="3" t="str">
        <f t="shared" si="20"/>
        <v/>
      </c>
      <c r="AV258" s="3" t="str">
        <f t="shared" si="20"/>
        <v/>
      </c>
      <c r="AW258" s="3" t="str">
        <f t="shared" si="20"/>
        <v/>
      </c>
      <c r="AX258" s="3" t="str">
        <f t="shared" si="20"/>
        <v/>
      </c>
    </row>
    <row r="259" spans="1:50" hidden="1" x14ac:dyDescent="0.25">
      <c r="A259" s="1" t="s">
        <v>78</v>
      </c>
      <c r="B259" s="2" t="s">
        <v>51</v>
      </c>
      <c r="C259" s="3">
        <f t="shared" si="20"/>
        <v>6.9825738656401901</v>
      </c>
      <c r="D259" s="3">
        <f t="shared" si="20"/>
        <v>7.40990248285084</v>
      </c>
      <c r="E259" s="3">
        <f t="shared" si="20"/>
        <v>8.1428937800295795</v>
      </c>
      <c r="F259" s="3">
        <f t="shared" si="20"/>
        <v>8.7731925452403292</v>
      </c>
      <c r="G259" s="3">
        <f t="shared" si="20"/>
        <v>6.3268720916808299</v>
      </c>
      <c r="H259" s="3">
        <f t="shared" si="20"/>
        <v>7.1668674934562899</v>
      </c>
      <c r="I259" s="3">
        <f t="shared" si="20"/>
        <v>7.6136221883271498</v>
      </c>
      <c r="J259" s="3">
        <f t="shared" si="20"/>
        <v>9.3563488002711299</v>
      </c>
      <c r="K259" s="3">
        <f t="shared" si="20"/>
        <v>6.5418348497173398</v>
      </c>
      <c r="L259" s="3">
        <f t="shared" si="20"/>
        <v>7.2236622430117201</v>
      </c>
      <c r="M259" s="3">
        <f t="shared" si="20"/>
        <v>7.4778697008336401</v>
      </c>
      <c r="N259" s="3">
        <f t="shared" si="20"/>
        <v>8.3432980359091395</v>
      </c>
      <c r="O259" s="3">
        <f t="shared" si="20"/>
        <v>7.3146505489514499</v>
      </c>
      <c r="P259" s="3">
        <f t="shared" si="20"/>
        <v>7.8093244215332103</v>
      </c>
      <c r="Q259" s="3">
        <f t="shared" si="20"/>
        <v>8.6767923742330808</v>
      </c>
      <c r="R259" s="3">
        <f t="shared" si="20"/>
        <v>9.7923988145121807</v>
      </c>
      <c r="S259" s="3">
        <f t="shared" si="20"/>
        <v>7.1373150640248104</v>
      </c>
      <c r="T259" s="3">
        <f t="shared" si="20"/>
        <v>7.9552715639707197</v>
      </c>
      <c r="U259" s="3">
        <f t="shared" si="20"/>
        <v>8.2004455297843393</v>
      </c>
      <c r="V259" s="3">
        <f t="shared" si="20"/>
        <v>10.0230531652957</v>
      </c>
      <c r="W259" s="3">
        <f t="shared" si="20"/>
        <v>7.1486014552266299</v>
      </c>
      <c r="X259" s="3">
        <f t="shared" si="20"/>
        <v>7.8164456803970301</v>
      </c>
      <c r="Y259" s="3">
        <f t="shared" si="20"/>
        <v>8.3075285034059192</v>
      </c>
      <c r="Z259" s="3">
        <f t="shared" si="20"/>
        <v>9.2098915373292307</v>
      </c>
      <c r="AA259" s="3">
        <f t="shared" si="20"/>
        <v>7.4537205760170204</v>
      </c>
      <c r="AB259" s="3">
        <f t="shared" si="20"/>
        <v>8.5099805212531301</v>
      </c>
      <c r="AC259" s="3">
        <f t="shared" si="20"/>
        <v>9.3302710720842903</v>
      </c>
      <c r="AD259" s="3">
        <f t="shared" si="20"/>
        <v>12.395680377823</v>
      </c>
      <c r="AE259" s="3">
        <f t="shared" si="20"/>
        <v>7.4228670160841101</v>
      </c>
      <c r="AF259" s="3">
        <f t="shared" si="20"/>
        <v>8.0171108070848796</v>
      </c>
      <c r="AG259" s="3">
        <f t="shared" si="20"/>
        <v>9.4398532444796501</v>
      </c>
      <c r="AH259" s="3">
        <f t="shared" si="20"/>
        <v>12.633201208196001</v>
      </c>
      <c r="AI259" s="3">
        <f t="shared" si="20"/>
        <v>6.9945061714437502</v>
      </c>
      <c r="AJ259" s="3">
        <f t="shared" si="20"/>
        <v>7.7674457282019898</v>
      </c>
      <c r="AK259" s="3">
        <f t="shared" si="20"/>
        <v>9.4168074107813808</v>
      </c>
      <c r="AL259" s="3">
        <f t="shared" si="20"/>
        <v>12.6019275070727</v>
      </c>
      <c r="AM259" s="3">
        <f t="shared" si="20"/>
        <v>7.3917040638803302</v>
      </c>
      <c r="AN259" s="3">
        <f t="shared" si="20"/>
        <v>7.9820672281447402</v>
      </c>
      <c r="AO259" s="3">
        <f t="shared" si="20"/>
        <v>9.1061982304376894</v>
      </c>
      <c r="AP259" s="3">
        <f t="shared" si="20"/>
        <v>10.7887274658361</v>
      </c>
      <c r="AQ259" s="3">
        <f t="shared" si="20"/>
        <v>7.1242063685597801</v>
      </c>
      <c r="AR259" s="3">
        <f t="shared" si="20"/>
        <v>7.5983039252173299</v>
      </c>
      <c r="AS259" s="3">
        <f t="shared" si="20"/>
        <v>8.5819463229589807</v>
      </c>
      <c r="AT259" s="3">
        <f t="shared" si="20"/>
        <v>10.345500889624599</v>
      </c>
      <c r="AU259" s="3">
        <f t="shared" si="20"/>
        <v>6.7395867502869597</v>
      </c>
      <c r="AV259" s="3">
        <f t="shared" si="20"/>
        <v>7.2478657594481897</v>
      </c>
      <c r="AW259" s="3">
        <f t="shared" si="20"/>
        <v>8.5141464125471593</v>
      </c>
      <c r="AX259" s="3">
        <f t="shared" si="20"/>
        <v>9.5647916026087696</v>
      </c>
    </row>
    <row r="260" spans="1:50" hidden="1" x14ac:dyDescent="0.25">
      <c r="B260" s="2" t="s">
        <v>52</v>
      </c>
      <c r="C260" s="3" t="str">
        <f t="shared" ref="C260:AX263" si="21">IF(C168&lt;0.05,C76,"")</f>
        <v/>
      </c>
      <c r="D260" s="3">
        <f t="shared" si="21"/>
        <v>1.0524217069887301</v>
      </c>
      <c r="E260" s="3">
        <f t="shared" si="21"/>
        <v>1.0573427021575099</v>
      </c>
      <c r="F260" s="3">
        <f t="shared" si="21"/>
        <v>1.06162684091724</v>
      </c>
      <c r="G260" s="3" t="str">
        <f t="shared" si="21"/>
        <v/>
      </c>
      <c r="H260" s="3" t="str">
        <f t="shared" si="21"/>
        <v/>
      </c>
      <c r="I260" s="3" t="str">
        <f t="shared" si="21"/>
        <v/>
      </c>
      <c r="J260" s="3" t="str">
        <f t="shared" si="21"/>
        <v/>
      </c>
      <c r="K260" s="3" t="str">
        <f t="shared" si="21"/>
        <v/>
      </c>
      <c r="L260" s="3" t="str">
        <f t="shared" si="21"/>
        <v/>
      </c>
      <c r="M260" s="3" t="str">
        <f t="shared" si="21"/>
        <v/>
      </c>
      <c r="N260" s="3" t="str">
        <f t="shared" si="21"/>
        <v/>
      </c>
      <c r="O260" s="3" t="str">
        <f t="shared" si="21"/>
        <v/>
      </c>
      <c r="P260" s="3">
        <f t="shared" si="21"/>
        <v>1.04992729947993</v>
      </c>
      <c r="Q260" s="3">
        <f t="shared" si="21"/>
        <v>1.05337657306976</v>
      </c>
      <c r="R260" s="3">
        <f t="shared" si="21"/>
        <v>1.05177705997538</v>
      </c>
      <c r="S260" s="3" t="str">
        <f t="shared" si="21"/>
        <v/>
      </c>
      <c r="T260" s="3" t="str">
        <f t="shared" si="21"/>
        <v/>
      </c>
      <c r="U260" s="3" t="str">
        <f t="shared" si="21"/>
        <v/>
      </c>
      <c r="V260" s="3" t="str">
        <f t="shared" si="21"/>
        <v/>
      </c>
      <c r="W260" s="3" t="str">
        <f t="shared" si="21"/>
        <v/>
      </c>
      <c r="X260" s="3" t="str">
        <f t="shared" si="21"/>
        <v/>
      </c>
      <c r="Y260" s="3" t="str">
        <f t="shared" si="21"/>
        <v/>
      </c>
      <c r="Z260" s="3" t="str">
        <f t="shared" si="21"/>
        <v/>
      </c>
      <c r="AA260" s="3" t="str">
        <f t="shared" si="21"/>
        <v/>
      </c>
      <c r="AB260" s="3">
        <f t="shared" si="21"/>
        <v>1.04179440568658</v>
      </c>
      <c r="AC260" s="3">
        <f t="shared" si="21"/>
        <v>1.04739702012227</v>
      </c>
      <c r="AD260" s="3">
        <f t="shared" si="21"/>
        <v>1.04034505456968</v>
      </c>
      <c r="AE260" s="3" t="str">
        <f t="shared" si="21"/>
        <v/>
      </c>
      <c r="AF260" s="3">
        <f t="shared" si="21"/>
        <v>1.03014310744511</v>
      </c>
      <c r="AG260" s="3">
        <f t="shared" si="21"/>
        <v>1.02640681209788</v>
      </c>
      <c r="AH260" s="3">
        <f t="shared" si="21"/>
        <v>1.0238725553224599</v>
      </c>
      <c r="AI260" s="3" t="str">
        <f t="shared" si="21"/>
        <v/>
      </c>
      <c r="AJ260" s="3">
        <f t="shared" si="21"/>
        <v>1.0301286527204001</v>
      </c>
      <c r="AK260" s="3">
        <f t="shared" si="21"/>
        <v>1.02910149022054</v>
      </c>
      <c r="AL260" s="3">
        <f t="shared" si="21"/>
        <v>1.02470035498912</v>
      </c>
      <c r="AM260" s="3" t="str">
        <f t="shared" si="21"/>
        <v/>
      </c>
      <c r="AN260" s="3">
        <f t="shared" si="21"/>
        <v>1.03291004238849</v>
      </c>
      <c r="AO260" s="3">
        <f t="shared" si="21"/>
        <v>1.03531645611262</v>
      </c>
      <c r="AP260" s="3">
        <f t="shared" si="21"/>
        <v>1.0318817299393399</v>
      </c>
      <c r="AQ260" s="3" t="str">
        <f t="shared" si="21"/>
        <v/>
      </c>
      <c r="AR260" s="3">
        <f t="shared" si="21"/>
        <v>1.02444056207214</v>
      </c>
      <c r="AS260" s="3">
        <f t="shared" si="21"/>
        <v>1.0185220443749099</v>
      </c>
      <c r="AT260" s="3">
        <f t="shared" si="21"/>
        <v>1.0208967312344599</v>
      </c>
      <c r="AU260" s="3" t="str">
        <f t="shared" si="21"/>
        <v/>
      </c>
      <c r="AV260" s="3" t="str">
        <f t="shared" si="21"/>
        <v/>
      </c>
      <c r="AW260" s="3" t="str">
        <f t="shared" si="21"/>
        <v/>
      </c>
      <c r="AX260" s="3" t="str">
        <f t="shared" si="21"/>
        <v/>
      </c>
    </row>
    <row r="261" spans="1:50" hidden="1" x14ac:dyDescent="0.25">
      <c r="B261" s="2" t="s">
        <v>53</v>
      </c>
      <c r="C261" s="3" t="str">
        <f t="shared" si="21"/>
        <v/>
      </c>
      <c r="D261" s="3" t="str">
        <f t="shared" si="21"/>
        <v/>
      </c>
      <c r="E261" s="3" t="str">
        <f t="shared" si="21"/>
        <v/>
      </c>
      <c r="F261" s="3" t="str">
        <f t="shared" si="21"/>
        <v/>
      </c>
      <c r="G261" s="3" t="str">
        <f t="shared" si="21"/>
        <v/>
      </c>
      <c r="H261" s="3" t="str">
        <f t="shared" si="21"/>
        <v/>
      </c>
      <c r="I261" s="3" t="str">
        <f t="shared" si="21"/>
        <v/>
      </c>
      <c r="J261" s="3" t="str">
        <f t="shared" si="21"/>
        <v/>
      </c>
      <c r="K261" s="3" t="str">
        <f t="shared" si="21"/>
        <v/>
      </c>
      <c r="L261" s="3" t="str">
        <f t="shared" si="21"/>
        <v/>
      </c>
      <c r="M261" s="3" t="str">
        <f t="shared" si="21"/>
        <v/>
      </c>
      <c r="N261" s="3" t="str">
        <f t="shared" si="21"/>
        <v/>
      </c>
      <c r="O261" s="3" t="str">
        <f t="shared" si="21"/>
        <v/>
      </c>
      <c r="P261" s="3" t="str">
        <f t="shared" si="21"/>
        <v/>
      </c>
      <c r="Q261" s="3" t="str">
        <f t="shared" si="21"/>
        <v/>
      </c>
      <c r="R261" s="3" t="str">
        <f t="shared" si="21"/>
        <v/>
      </c>
      <c r="S261" s="3" t="str">
        <f t="shared" si="21"/>
        <v/>
      </c>
      <c r="T261" s="3" t="str">
        <f t="shared" si="21"/>
        <v/>
      </c>
      <c r="U261" s="3" t="str">
        <f t="shared" si="21"/>
        <v/>
      </c>
      <c r="V261" s="3" t="str">
        <f t="shared" si="21"/>
        <v/>
      </c>
      <c r="W261" s="3" t="str">
        <f t="shared" si="21"/>
        <v/>
      </c>
      <c r="X261" s="3" t="str">
        <f t="shared" si="21"/>
        <v/>
      </c>
      <c r="Y261" s="3" t="str">
        <f t="shared" si="21"/>
        <v/>
      </c>
      <c r="Z261" s="3" t="str">
        <f t="shared" si="21"/>
        <v/>
      </c>
      <c r="AA261" s="3" t="str">
        <f t="shared" si="21"/>
        <v/>
      </c>
      <c r="AB261" s="3" t="str">
        <f t="shared" si="21"/>
        <v/>
      </c>
      <c r="AC261" s="3" t="str">
        <f t="shared" si="21"/>
        <v/>
      </c>
      <c r="AD261" s="3" t="str">
        <f t="shared" si="21"/>
        <v/>
      </c>
      <c r="AE261" s="3" t="str">
        <f t="shared" si="21"/>
        <v/>
      </c>
      <c r="AF261" s="3" t="str">
        <f t="shared" si="21"/>
        <v/>
      </c>
      <c r="AG261" s="3" t="str">
        <f t="shared" si="21"/>
        <v/>
      </c>
      <c r="AH261" s="3" t="str">
        <f t="shared" si="21"/>
        <v/>
      </c>
      <c r="AI261" s="3" t="str">
        <f t="shared" si="21"/>
        <v/>
      </c>
      <c r="AJ261" s="3" t="str">
        <f t="shared" si="21"/>
        <v/>
      </c>
      <c r="AK261" s="3" t="str">
        <f t="shared" si="21"/>
        <v/>
      </c>
      <c r="AL261" s="3" t="str">
        <f t="shared" si="21"/>
        <v/>
      </c>
      <c r="AM261" s="3" t="str">
        <f t="shared" si="21"/>
        <v/>
      </c>
      <c r="AN261" s="3" t="str">
        <f t="shared" si="21"/>
        <v/>
      </c>
      <c r="AO261" s="3" t="str">
        <f t="shared" si="21"/>
        <v/>
      </c>
      <c r="AP261" s="3" t="str">
        <f t="shared" si="21"/>
        <v/>
      </c>
      <c r="AQ261" s="3" t="str">
        <f t="shared" si="21"/>
        <v/>
      </c>
      <c r="AR261" s="3" t="str">
        <f t="shared" si="21"/>
        <v/>
      </c>
      <c r="AS261" s="3" t="str">
        <f t="shared" si="21"/>
        <v/>
      </c>
      <c r="AT261" s="3" t="str">
        <f t="shared" si="21"/>
        <v/>
      </c>
      <c r="AU261" s="3" t="str">
        <f t="shared" si="21"/>
        <v/>
      </c>
      <c r="AV261" s="3" t="str">
        <f t="shared" si="21"/>
        <v/>
      </c>
      <c r="AW261" s="3" t="str">
        <f t="shared" si="21"/>
        <v/>
      </c>
      <c r="AX261" s="3" t="str">
        <f t="shared" si="21"/>
        <v/>
      </c>
    </row>
    <row r="262" spans="1:50" hidden="1" x14ac:dyDescent="0.25">
      <c r="A262" s="1" t="s">
        <v>79</v>
      </c>
      <c r="B262" s="2" t="s">
        <v>51</v>
      </c>
      <c r="C262" s="3">
        <f t="shared" si="21"/>
        <v>10.8596239214314</v>
      </c>
      <c r="D262" s="3">
        <f t="shared" si="21"/>
        <v>11.615938742545101</v>
      </c>
      <c r="E262" s="3">
        <f t="shared" si="21"/>
        <v>12.706132462967</v>
      </c>
      <c r="F262" s="3">
        <f t="shared" si="21"/>
        <v>14.863186340422001</v>
      </c>
      <c r="G262" s="3">
        <f t="shared" si="21"/>
        <v>10.2144254935885</v>
      </c>
      <c r="H262" s="3">
        <f t="shared" si="21"/>
        <v>10.981643560584599</v>
      </c>
      <c r="I262" s="3">
        <f t="shared" si="21"/>
        <v>11.9550994340798</v>
      </c>
      <c r="J262" s="3">
        <f t="shared" si="21"/>
        <v>13.530440120588599</v>
      </c>
      <c r="K262" s="3">
        <f t="shared" si="21"/>
        <v>8.9758036360818796</v>
      </c>
      <c r="L262" s="3">
        <f t="shared" si="21"/>
        <v>10.081335274895199</v>
      </c>
      <c r="M262" s="3">
        <f t="shared" si="21"/>
        <v>11.7498412859553</v>
      </c>
      <c r="N262" s="3">
        <f t="shared" si="21"/>
        <v>12.780070920835399</v>
      </c>
      <c r="O262" s="3">
        <f t="shared" si="21"/>
        <v>10.5907521585561</v>
      </c>
      <c r="P262" s="3">
        <f t="shared" si="21"/>
        <v>11.244152631534201</v>
      </c>
      <c r="Q262" s="3">
        <f t="shared" si="21"/>
        <v>12.3363748048752</v>
      </c>
      <c r="R262" s="3">
        <f t="shared" si="21"/>
        <v>14.3669759794413</v>
      </c>
      <c r="S262" s="3">
        <f t="shared" si="21"/>
        <v>9.9702783334637601</v>
      </c>
      <c r="T262" s="3">
        <f t="shared" si="21"/>
        <v>10.733378896327901</v>
      </c>
      <c r="U262" s="3">
        <f t="shared" si="21"/>
        <v>11.6396932548679</v>
      </c>
      <c r="V262" s="3">
        <f t="shared" si="21"/>
        <v>12.992547107982</v>
      </c>
      <c r="W262" s="3">
        <f t="shared" si="21"/>
        <v>8.6344623855470601</v>
      </c>
      <c r="X262" s="3">
        <f t="shared" si="21"/>
        <v>9.6851633802009491</v>
      </c>
      <c r="Y262" s="3">
        <f t="shared" si="21"/>
        <v>11.197595116943299</v>
      </c>
      <c r="Z262" s="3">
        <f t="shared" si="21"/>
        <v>12.795465669602001</v>
      </c>
      <c r="AA262" s="3">
        <f t="shared" si="21"/>
        <v>9.1300270987487995</v>
      </c>
      <c r="AB262" s="3">
        <f t="shared" si="21"/>
        <v>9.3418542573811898</v>
      </c>
      <c r="AC262" s="3">
        <f t="shared" si="21"/>
        <v>10.5941258130084</v>
      </c>
      <c r="AD262" s="3">
        <f t="shared" si="21"/>
        <v>12.769152896066201</v>
      </c>
      <c r="AE262" s="3">
        <f t="shared" si="21"/>
        <v>8.7985557855905494</v>
      </c>
      <c r="AF262" s="3">
        <f t="shared" si="21"/>
        <v>9.2204156468568303</v>
      </c>
      <c r="AG262" s="3">
        <f t="shared" si="21"/>
        <v>10.1041050539654</v>
      </c>
      <c r="AH262" s="3">
        <f t="shared" si="21"/>
        <v>11.044330046209</v>
      </c>
      <c r="AI262" s="3">
        <f t="shared" si="21"/>
        <v>8.0255199897789407</v>
      </c>
      <c r="AJ262" s="3">
        <f t="shared" si="21"/>
        <v>8.9365671914932907</v>
      </c>
      <c r="AK262" s="3">
        <f t="shared" si="21"/>
        <v>9.9816740498878094</v>
      </c>
      <c r="AL262" s="3">
        <f t="shared" si="21"/>
        <v>11.270712812880801</v>
      </c>
      <c r="AM262" s="3">
        <f t="shared" si="21"/>
        <v>8.8668804121290403</v>
      </c>
      <c r="AN262" s="3">
        <f t="shared" si="21"/>
        <v>9.0394459592990799</v>
      </c>
      <c r="AO262" s="3">
        <f t="shared" si="21"/>
        <v>10.1163079813509</v>
      </c>
      <c r="AP262" s="3">
        <f t="shared" si="21"/>
        <v>12.131445027351599</v>
      </c>
      <c r="AQ262" s="3">
        <f t="shared" si="21"/>
        <v>8.3288143195918707</v>
      </c>
      <c r="AR262" s="3">
        <f t="shared" si="21"/>
        <v>8.8492418094172898</v>
      </c>
      <c r="AS262" s="3">
        <f t="shared" si="21"/>
        <v>9.4851714450885005</v>
      </c>
      <c r="AT262" s="3">
        <f t="shared" si="21"/>
        <v>10.499414812245</v>
      </c>
      <c r="AU262" s="3">
        <f t="shared" si="21"/>
        <v>7.3682663654346596</v>
      </c>
      <c r="AV262" s="3">
        <f t="shared" si="21"/>
        <v>7.9958218368368401</v>
      </c>
      <c r="AW262" s="3">
        <f t="shared" si="21"/>
        <v>8.9953452208392299</v>
      </c>
      <c r="AX262" s="3">
        <f t="shared" si="21"/>
        <v>10.0348303281284</v>
      </c>
    </row>
    <row r="263" spans="1:50" hidden="1" x14ac:dyDescent="0.25">
      <c r="B263" s="2" t="s">
        <v>52</v>
      </c>
      <c r="C263" s="3">
        <f t="shared" si="21"/>
        <v>0.50183466946095701</v>
      </c>
      <c r="D263" s="3">
        <f t="shared" si="21"/>
        <v>0.289015844230048</v>
      </c>
      <c r="E263" s="3">
        <f t="shared" si="21"/>
        <v>0.169675870071166</v>
      </c>
      <c r="F263" s="3">
        <f t="shared" si="21"/>
        <v>1.39961427829521E-2</v>
      </c>
      <c r="G263" s="3">
        <f t="shared" si="21"/>
        <v>0.47984084271521799</v>
      </c>
      <c r="H263" s="3">
        <f t="shared" si="21"/>
        <v>0.38759323804168899</v>
      </c>
      <c r="I263" s="3">
        <f t="shared" si="21"/>
        <v>0.24795643329761399</v>
      </c>
      <c r="J263" s="3">
        <f t="shared" si="21"/>
        <v>3.4074666405887598E-2</v>
      </c>
      <c r="K263" s="3">
        <f t="shared" si="21"/>
        <v>0.46964675785943399</v>
      </c>
      <c r="L263" s="3">
        <f t="shared" si="21"/>
        <v>0.400223775099043</v>
      </c>
      <c r="M263" s="3">
        <f t="shared" si="21"/>
        <v>0.200461842710667</v>
      </c>
      <c r="N263" s="3">
        <f t="shared" si="21"/>
        <v>0.17736855875466601</v>
      </c>
      <c r="O263" s="3">
        <f t="shared" si="21"/>
        <v>0.54111445726135798</v>
      </c>
      <c r="P263" s="3">
        <f t="shared" si="21"/>
        <v>0.37452755981874902</v>
      </c>
      <c r="Q263" s="3">
        <f t="shared" si="21"/>
        <v>0.19768990465060701</v>
      </c>
      <c r="R263" s="3">
        <f t="shared" si="21"/>
        <v>2.0221568011635601E-2</v>
      </c>
      <c r="S263" s="3">
        <f t="shared" si="21"/>
        <v>0.52567576424783602</v>
      </c>
      <c r="T263" s="3">
        <f t="shared" si="21"/>
        <v>0.39867959950426202</v>
      </c>
      <c r="U263" s="3">
        <f t="shared" si="21"/>
        <v>0.27220829411194403</v>
      </c>
      <c r="V263" s="3">
        <f t="shared" si="21"/>
        <v>8.0447124234798204E-2</v>
      </c>
      <c r="W263" s="3">
        <f t="shared" si="21"/>
        <v>0.51037952043378199</v>
      </c>
      <c r="X263" s="3">
        <f t="shared" si="21"/>
        <v>0.40549987420380501</v>
      </c>
      <c r="Y263" s="3">
        <f t="shared" si="21"/>
        <v>0.21606339701635999</v>
      </c>
      <c r="Z263" s="3">
        <f t="shared" si="21"/>
        <v>0.16867307983166899</v>
      </c>
      <c r="AA263" s="3">
        <f t="shared" si="21"/>
        <v>0.64213744836442899</v>
      </c>
      <c r="AB263" s="3">
        <f t="shared" si="21"/>
        <v>0.58611901548829604</v>
      </c>
      <c r="AC263" s="3">
        <f t="shared" si="21"/>
        <v>0.31704189515549802</v>
      </c>
      <c r="AD263" s="3">
        <f t="shared" si="21"/>
        <v>4.0359081768138703E-2</v>
      </c>
      <c r="AE263" s="3" t="str">
        <f t="shared" si="21"/>
        <v/>
      </c>
      <c r="AF263" s="3">
        <f t="shared" si="21"/>
        <v>0.54263751830260898</v>
      </c>
      <c r="AG263" s="3">
        <f t="shared" si="21"/>
        <v>0.37607036719625098</v>
      </c>
      <c r="AH263" s="3">
        <f t="shared" si="21"/>
        <v>0.20336941677921</v>
      </c>
      <c r="AI263" s="3" t="str">
        <f t="shared" si="21"/>
        <v/>
      </c>
      <c r="AJ263" s="3">
        <f t="shared" si="21"/>
        <v>0.47631235572938002</v>
      </c>
      <c r="AK263" s="3">
        <f t="shared" si="21"/>
        <v>0.29452203747065497</v>
      </c>
      <c r="AL263" s="3">
        <f t="shared" si="21"/>
        <v>0.16861334279501</v>
      </c>
      <c r="AM263" s="3">
        <f t="shared" si="21"/>
        <v>0.78062029545735001</v>
      </c>
      <c r="AN263" s="3">
        <f t="shared" si="21"/>
        <v>0.76553899440801698</v>
      </c>
      <c r="AO263" s="3">
        <f t="shared" si="21"/>
        <v>0.34256046883923302</v>
      </c>
      <c r="AP263" s="3">
        <f t="shared" si="21"/>
        <v>3.4745711836652898E-2</v>
      </c>
      <c r="AQ263" s="3">
        <f t="shared" si="21"/>
        <v>0.69949092660085199</v>
      </c>
      <c r="AR263" s="3">
        <f t="shared" si="21"/>
        <v>0.57843115434915604</v>
      </c>
      <c r="AS263" s="3">
        <f t="shared" si="21"/>
        <v>0.42453850444382302</v>
      </c>
      <c r="AT263" s="3">
        <f t="shared" si="21"/>
        <v>0.20889587754904701</v>
      </c>
      <c r="AU263" s="3">
        <f t="shared" si="21"/>
        <v>0.64562129148616698</v>
      </c>
      <c r="AV263" s="3">
        <f t="shared" si="21"/>
        <v>0.54833230499227403</v>
      </c>
      <c r="AW263" s="3">
        <f t="shared" si="21"/>
        <v>0.36961018702376902</v>
      </c>
      <c r="AX263" s="3">
        <f t="shared" si="21"/>
        <v>0.243897844068488</v>
      </c>
    </row>
    <row r="264" spans="1:50" hidden="1" x14ac:dyDescent="0.25">
      <c r="B264" s="2" t="s">
        <v>53</v>
      </c>
      <c r="C264" s="3" t="str">
        <f t="shared" ref="C264:AX267" si="22">IF(C172&lt;0.05,C80,"")</f>
        <v/>
      </c>
      <c r="D264" s="3" t="str">
        <f t="shared" si="22"/>
        <v/>
      </c>
      <c r="E264" s="3" t="str">
        <f t="shared" si="22"/>
        <v/>
      </c>
      <c r="F264" s="3" t="str">
        <f t="shared" si="22"/>
        <v/>
      </c>
      <c r="G264" s="3" t="str">
        <f t="shared" si="22"/>
        <v/>
      </c>
      <c r="H264" s="3" t="str">
        <f t="shared" si="22"/>
        <v/>
      </c>
      <c r="I264" s="3" t="str">
        <f t="shared" si="22"/>
        <v/>
      </c>
      <c r="J264" s="3" t="str">
        <f t="shared" si="22"/>
        <v/>
      </c>
      <c r="K264" s="3" t="str">
        <f t="shared" si="22"/>
        <v/>
      </c>
      <c r="L264" s="3" t="str">
        <f t="shared" si="22"/>
        <v/>
      </c>
      <c r="M264" s="3" t="str">
        <f t="shared" si="22"/>
        <v/>
      </c>
      <c r="N264" s="3" t="str">
        <f t="shared" si="22"/>
        <v/>
      </c>
      <c r="O264" s="3" t="str">
        <f t="shared" si="22"/>
        <v/>
      </c>
      <c r="P264" s="3" t="str">
        <f t="shared" si="22"/>
        <v/>
      </c>
      <c r="Q264" s="3" t="str">
        <f t="shared" si="22"/>
        <v/>
      </c>
      <c r="R264" s="3" t="str">
        <f t="shared" si="22"/>
        <v/>
      </c>
      <c r="S264" s="3" t="str">
        <f t="shared" si="22"/>
        <v/>
      </c>
      <c r="T264" s="3" t="str">
        <f t="shared" si="22"/>
        <v/>
      </c>
      <c r="U264" s="3" t="str">
        <f t="shared" si="22"/>
        <v/>
      </c>
      <c r="V264" s="3" t="str">
        <f t="shared" si="22"/>
        <v/>
      </c>
      <c r="W264" s="3" t="str">
        <f t="shared" si="22"/>
        <v/>
      </c>
      <c r="X264" s="3" t="str">
        <f t="shared" si="22"/>
        <v/>
      </c>
      <c r="Y264" s="3" t="str">
        <f t="shared" si="22"/>
        <v/>
      </c>
      <c r="Z264" s="3" t="str">
        <f t="shared" si="22"/>
        <v/>
      </c>
      <c r="AA264" s="3" t="str">
        <f t="shared" si="22"/>
        <v/>
      </c>
      <c r="AB264" s="3" t="str">
        <f t="shared" si="22"/>
        <v/>
      </c>
      <c r="AC264" s="3" t="str">
        <f t="shared" si="22"/>
        <v/>
      </c>
      <c r="AD264" s="3" t="str">
        <f t="shared" si="22"/>
        <v/>
      </c>
      <c r="AE264" s="3" t="str">
        <f t="shared" si="22"/>
        <v/>
      </c>
      <c r="AF264" s="3" t="str">
        <f t="shared" si="22"/>
        <v/>
      </c>
      <c r="AG264" s="3" t="str">
        <f t="shared" si="22"/>
        <v/>
      </c>
      <c r="AH264" s="3" t="str">
        <f t="shared" si="22"/>
        <v/>
      </c>
      <c r="AI264" s="3" t="str">
        <f t="shared" si="22"/>
        <v/>
      </c>
      <c r="AJ264" s="3" t="str">
        <f t="shared" si="22"/>
        <v/>
      </c>
      <c r="AK264" s="3" t="str">
        <f t="shared" si="22"/>
        <v/>
      </c>
      <c r="AL264" s="3" t="str">
        <f t="shared" si="22"/>
        <v/>
      </c>
      <c r="AM264" s="3" t="str">
        <f t="shared" si="22"/>
        <v/>
      </c>
      <c r="AN264" s="3" t="str">
        <f t="shared" si="22"/>
        <v/>
      </c>
      <c r="AO264" s="3" t="str">
        <f t="shared" si="22"/>
        <v/>
      </c>
      <c r="AP264" s="3" t="str">
        <f t="shared" si="22"/>
        <v/>
      </c>
      <c r="AQ264" s="3" t="str">
        <f t="shared" si="22"/>
        <v/>
      </c>
      <c r="AR264" s="3" t="str">
        <f t="shared" si="22"/>
        <v/>
      </c>
      <c r="AS264" s="3" t="str">
        <f t="shared" si="22"/>
        <v/>
      </c>
      <c r="AT264" s="3" t="str">
        <f t="shared" si="22"/>
        <v/>
      </c>
      <c r="AU264" s="3" t="str">
        <f t="shared" si="22"/>
        <v/>
      </c>
      <c r="AV264" s="3" t="str">
        <f t="shared" si="22"/>
        <v/>
      </c>
      <c r="AW264" s="3" t="str">
        <f t="shared" si="22"/>
        <v/>
      </c>
      <c r="AX264" s="3" t="str">
        <f t="shared" si="22"/>
        <v/>
      </c>
    </row>
    <row r="265" spans="1:50" hidden="1" x14ac:dyDescent="0.25">
      <c r="A265" s="1" t="s">
        <v>80</v>
      </c>
      <c r="B265" s="2" t="s">
        <v>51</v>
      </c>
      <c r="C265" s="3">
        <f t="shared" si="22"/>
        <v>8.17587990962069</v>
      </c>
      <c r="D265" s="3">
        <f t="shared" si="22"/>
        <v>10.742122820642299</v>
      </c>
      <c r="E265" s="3">
        <f t="shared" si="22"/>
        <v>14.6631085866227</v>
      </c>
      <c r="F265" s="3">
        <f t="shared" si="22"/>
        <v>18.5225673775697</v>
      </c>
      <c r="G265" s="3">
        <f t="shared" si="22"/>
        <v>8.0249112361469095</v>
      </c>
      <c r="H265" s="3">
        <f t="shared" si="22"/>
        <v>12.520370163982101</v>
      </c>
      <c r="I265" s="3">
        <f t="shared" si="22"/>
        <v>14.708507498999801</v>
      </c>
      <c r="J265" s="3">
        <f t="shared" si="22"/>
        <v>16.332197096601401</v>
      </c>
      <c r="K265" s="3">
        <f t="shared" si="22"/>
        <v>7.6678177681256798</v>
      </c>
      <c r="L265" s="3">
        <f t="shared" si="22"/>
        <v>9.3099523940214208</v>
      </c>
      <c r="M265" s="3">
        <f t="shared" si="22"/>
        <v>12.415832029867</v>
      </c>
      <c r="N265" s="3">
        <f t="shared" si="22"/>
        <v>15.4430255185357</v>
      </c>
      <c r="O265" s="3">
        <f t="shared" si="22"/>
        <v>8.4771545779292694</v>
      </c>
      <c r="P265" s="3">
        <f t="shared" si="22"/>
        <v>11.5411081157553</v>
      </c>
      <c r="Q265" s="3">
        <f t="shared" si="22"/>
        <v>15.704238169310999</v>
      </c>
      <c r="R265" s="3">
        <f t="shared" si="22"/>
        <v>20.365456564580899</v>
      </c>
      <c r="S265" s="3">
        <f t="shared" si="22"/>
        <v>8.5781484004565396</v>
      </c>
      <c r="T265" s="3">
        <f t="shared" si="22"/>
        <v>12.803058425129199</v>
      </c>
      <c r="U265" s="3">
        <f t="shared" si="22"/>
        <v>14.7796864174201</v>
      </c>
      <c r="V265" s="3">
        <f t="shared" si="22"/>
        <v>17.668768104985599</v>
      </c>
      <c r="W265" s="3">
        <f t="shared" si="22"/>
        <v>7.8155594699706903</v>
      </c>
      <c r="X265" s="3">
        <f t="shared" si="22"/>
        <v>9.4897645700119906</v>
      </c>
      <c r="Y265" s="3">
        <f t="shared" si="22"/>
        <v>12.6352937883211</v>
      </c>
      <c r="Z265" s="3">
        <f t="shared" si="22"/>
        <v>17.210065055546899</v>
      </c>
      <c r="AA265" s="3">
        <f t="shared" si="22"/>
        <v>8.9751281018247102</v>
      </c>
      <c r="AB265" s="3">
        <f t="shared" si="22"/>
        <v>11.181425321925399</v>
      </c>
      <c r="AC265" s="3">
        <f t="shared" si="22"/>
        <v>14.727675943245901</v>
      </c>
      <c r="AD265" s="3">
        <f t="shared" si="22"/>
        <v>19.6568768525491</v>
      </c>
      <c r="AE265" s="3">
        <f t="shared" si="22"/>
        <v>8.2830736343765601</v>
      </c>
      <c r="AF265" s="3">
        <f t="shared" si="22"/>
        <v>12.184817785028001</v>
      </c>
      <c r="AG265" s="3">
        <f t="shared" si="22"/>
        <v>14.7218282355072</v>
      </c>
      <c r="AH265" s="3">
        <f t="shared" si="22"/>
        <v>17.743522225356799</v>
      </c>
      <c r="AI265" s="3">
        <f t="shared" si="22"/>
        <v>7.9370067319775801</v>
      </c>
      <c r="AJ265" s="3">
        <f t="shared" si="22"/>
        <v>9.6763264796406592</v>
      </c>
      <c r="AK265" s="3">
        <f t="shared" si="22"/>
        <v>13.304858181062301</v>
      </c>
      <c r="AL265" s="3">
        <f t="shared" si="22"/>
        <v>17.148981877313599</v>
      </c>
      <c r="AM265" s="3">
        <f t="shared" si="22"/>
        <v>8.3162545013217493</v>
      </c>
      <c r="AN265" s="3">
        <f t="shared" si="22"/>
        <v>10.6636180888074</v>
      </c>
      <c r="AO265" s="3">
        <f t="shared" si="22"/>
        <v>15.0574716874284</v>
      </c>
      <c r="AP265" s="3">
        <f t="shared" si="22"/>
        <v>18.567654022593999</v>
      </c>
      <c r="AQ265" s="3">
        <f t="shared" si="22"/>
        <v>8.0960554396185902</v>
      </c>
      <c r="AR265" s="3">
        <f t="shared" si="22"/>
        <v>11.8719509020692</v>
      </c>
      <c r="AS265" s="3">
        <f t="shared" si="22"/>
        <v>14.7180827989205</v>
      </c>
      <c r="AT265" s="3">
        <f t="shared" si="22"/>
        <v>17.0816515862616</v>
      </c>
      <c r="AU265" s="3">
        <f t="shared" si="22"/>
        <v>7.6618181374072503</v>
      </c>
      <c r="AV265" s="3">
        <f t="shared" si="22"/>
        <v>9.2767183539888993</v>
      </c>
      <c r="AW265" s="3">
        <f t="shared" si="22"/>
        <v>12.043324799107801</v>
      </c>
      <c r="AX265" s="3">
        <f t="shared" si="22"/>
        <v>16.024823888068799</v>
      </c>
    </row>
    <row r="266" spans="1:50" hidden="1" x14ac:dyDescent="0.25">
      <c r="B266" s="2" t="s">
        <v>52</v>
      </c>
      <c r="C266" s="3">
        <f t="shared" si="22"/>
        <v>0.95677025757365597</v>
      </c>
      <c r="D266" s="3">
        <f t="shared" si="22"/>
        <v>0.93485407890419903</v>
      </c>
      <c r="E266" s="3">
        <f t="shared" si="22"/>
        <v>0.90203083132213302</v>
      </c>
      <c r="F266" s="3">
        <f t="shared" si="22"/>
        <v>0.79735071292299697</v>
      </c>
      <c r="G266" s="3">
        <f t="shared" si="22"/>
        <v>0.94627555885676695</v>
      </c>
      <c r="H266" s="3">
        <f t="shared" si="22"/>
        <v>0.89761896075217096</v>
      </c>
      <c r="I266" s="3">
        <f t="shared" si="22"/>
        <v>0.80240477969720003</v>
      </c>
      <c r="J266" s="3">
        <f t="shared" si="22"/>
        <v>0.76356723463540399</v>
      </c>
      <c r="K266" s="3">
        <f t="shared" si="22"/>
        <v>0.96753246823570704</v>
      </c>
      <c r="L266" s="3">
        <f t="shared" si="22"/>
        <v>0.95506397090091</v>
      </c>
      <c r="M266" s="3">
        <f t="shared" si="22"/>
        <v>0.87882187649297205</v>
      </c>
      <c r="N266" s="3">
        <f t="shared" si="22"/>
        <v>0.74784038788226204</v>
      </c>
      <c r="O266" s="3">
        <f t="shared" si="22"/>
        <v>0.95507073417168897</v>
      </c>
      <c r="P266" s="3">
        <f t="shared" si="22"/>
        <v>0.930156467545315</v>
      </c>
      <c r="Q266" s="3">
        <f t="shared" si="22"/>
        <v>0.89136916183231596</v>
      </c>
      <c r="R266" s="3">
        <f t="shared" si="22"/>
        <v>0.730177960523271</v>
      </c>
      <c r="S266" s="3">
        <f t="shared" si="22"/>
        <v>0.945189445814548</v>
      </c>
      <c r="T266" s="3">
        <f t="shared" si="22"/>
        <v>0.90267151263646705</v>
      </c>
      <c r="U266" s="3">
        <f t="shared" si="22"/>
        <v>0.78583890357824404</v>
      </c>
      <c r="V266" s="3">
        <f t="shared" si="22"/>
        <v>0.72676088516912696</v>
      </c>
      <c r="W266" s="3">
        <f t="shared" si="22"/>
        <v>0.96557307134568005</v>
      </c>
      <c r="X266" s="3">
        <f t="shared" si="22"/>
        <v>0.95495129780891497</v>
      </c>
      <c r="Y266" s="3">
        <f t="shared" si="22"/>
        <v>0.89235184807363099</v>
      </c>
      <c r="Z266" s="3">
        <f t="shared" si="22"/>
        <v>0.71253321043454898</v>
      </c>
      <c r="AA266" s="3">
        <f t="shared" si="22"/>
        <v>0.95067141030549296</v>
      </c>
      <c r="AB266" s="3">
        <f t="shared" si="22"/>
        <v>0.93923370560986097</v>
      </c>
      <c r="AC266" s="3">
        <f t="shared" si="22"/>
        <v>0.90383395882754003</v>
      </c>
      <c r="AD266" s="3">
        <f t="shared" si="22"/>
        <v>0.462792205129962</v>
      </c>
      <c r="AE266" s="3">
        <f t="shared" si="22"/>
        <v>0.94756685571952803</v>
      </c>
      <c r="AF266" s="3">
        <f t="shared" si="22"/>
        <v>0.90788180627141102</v>
      </c>
      <c r="AG266" s="3">
        <f t="shared" si="22"/>
        <v>0.73000499589087597</v>
      </c>
      <c r="AH266" s="3">
        <f t="shared" si="22"/>
        <v>0.63852249037151598</v>
      </c>
      <c r="AI266" s="3">
        <f t="shared" si="22"/>
        <v>0.96579694104852798</v>
      </c>
      <c r="AJ266" s="3">
        <f t="shared" si="22"/>
        <v>0.95486140970595501</v>
      </c>
      <c r="AK266" s="3">
        <f t="shared" si="22"/>
        <v>0.89315462657829603</v>
      </c>
      <c r="AL266" s="3">
        <f t="shared" si="22"/>
        <v>0.72294252877923504</v>
      </c>
      <c r="AM266" s="3">
        <f t="shared" si="22"/>
        <v>0.95321168057560102</v>
      </c>
      <c r="AN266" s="3">
        <f t="shared" si="22"/>
        <v>0.94543386331769796</v>
      </c>
      <c r="AO266" s="3">
        <f t="shared" si="22"/>
        <v>0.91632802954401504</v>
      </c>
      <c r="AP266" s="3">
        <f t="shared" si="22"/>
        <v>0.579421086001214</v>
      </c>
      <c r="AQ266" s="3">
        <f t="shared" si="22"/>
        <v>0.954013608257122</v>
      </c>
      <c r="AR266" s="3">
        <f t="shared" si="22"/>
        <v>0.91451694361217595</v>
      </c>
      <c r="AS266" s="3">
        <f t="shared" si="22"/>
        <v>0.77179672316710701</v>
      </c>
      <c r="AT266" s="3">
        <f t="shared" si="22"/>
        <v>0.60098488036544995</v>
      </c>
      <c r="AU266" s="3">
        <f t="shared" si="22"/>
        <v>0.96841317387471404</v>
      </c>
      <c r="AV266" s="3">
        <f t="shared" si="22"/>
        <v>0.95875712633387999</v>
      </c>
      <c r="AW266" s="3">
        <f t="shared" si="22"/>
        <v>0.90284661581890302</v>
      </c>
      <c r="AX266" s="3">
        <f t="shared" si="22"/>
        <v>0.65967214131782503</v>
      </c>
    </row>
    <row r="267" spans="1:50" hidden="1" x14ac:dyDescent="0.25">
      <c r="B267" s="2" t="s">
        <v>53</v>
      </c>
      <c r="C267" s="3" t="str">
        <f t="shared" si="22"/>
        <v/>
      </c>
      <c r="D267" s="3" t="str">
        <f t="shared" si="22"/>
        <v/>
      </c>
      <c r="E267" s="3" t="str">
        <f t="shared" si="22"/>
        <v/>
      </c>
      <c r="F267" s="3" t="str">
        <f t="shared" si="22"/>
        <v/>
      </c>
      <c r="G267" s="3" t="str">
        <f t="shared" si="22"/>
        <v/>
      </c>
      <c r="H267" s="3" t="str">
        <f t="shared" si="22"/>
        <v/>
      </c>
      <c r="I267" s="3" t="str">
        <f t="shared" si="22"/>
        <v/>
      </c>
      <c r="J267" s="3" t="str">
        <f t="shared" si="22"/>
        <v/>
      </c>
      <c r="K267" s="3" t="str">
        <f t="shared" si="22"/>
        <v/>
      </c>
      <c r="L267" s="3" t="str">
        <f t="shared" si="22"/>
        <v/>
      </c>
      <c r="M267" s="3" t="str">
        <f t="shared" si="22"/>
        <v/>
      </c>
      <c r="N267" s="3" t="str">
        <f t="shared" si="22"/>
        <v/>
      </c>
      <c r="O267" s="3" t="str">
        <f t="shared" si="22"/>
        <v/>
      </c>
      <c r="P267" s="3" t="str">
        <f t="shared" si="22"/>
        <v/>
      </c>
      <c r="Q267" s="3" t="str">
        <f t="shared" si="22"/>
        <v/>
      </c>
      <c r="R267" s="3" t="str">
        <f t="shared" si="22"/>
        <v/>
      </c>
      <c r="S267" s="3" t="str">
        <f t="shared" si="22"/>
        <v/>
      </c>
      <c r="T267" s="3" t="str">
        <f t="shared" si="22"/>
        <v/>
      </c>
      <c r="U267" s="3" t="str">
        <f t="shared" si="22"/>
        <v/>
      </c>
      <c r="V267" s="3" t="str">
        <f t="shared" si="22"/>
        <v/>
      </c>
      <c r="W267" s="3" t="str">
        <f t="shared" si="22"/>
        <v/>
      </c>
      <c r="X267" s="3" t="str">
        <f t="shared" si="22"/>
        <v/>
      </c>
      <c r="Y267" s="3" t="str">
        <f t="shared" si="22"/>
        <v/>
      </c>
      <c r="Z267" s="3" t="str">
        <f t="shared" si="22"/>
        <v/>
      </c>
      <c r="AA267" s="3" t="str">
        <f t="shared" si="22"/>
        <v/>
      </c>
      <c r="AB267" s="3" t="str">
        <f t="shared" si="22"/>
        <v/>
      </c>
      <c r="AC267" s="3" t="str">
        <f t="shared" si="22"/>
        <v/>
      </c>
      <c r="AD267" s="3" t="str">
        <f t="shared" si="22"/>
        <v/>
      </c>
      <c r="AE267" s="3" t="str">
        <f t="shared" si="22"/>
        <v/>
      </c>
      <c r="AF267" s="3" t="str">
        <f t="shared" si="22"/>
        <v/>
      </c>
      <c r="AG267" s="3" t="str">
        <f t="shared" si="22"/>
        <v/>
      </c>
      <c r="AH267" s="3" t="str">
        <f t="shared" si="22"/>
        <v/>
      </c>
      <c r="AI267" s="3" t="str">
        <f t="shared" si="22"/>
        <v/>
      </c>
      <c r="AJ267" s="3" t="str">
        <f t="shared" si="22"/>
        <v/>
      </c>
      <c r="AK267" s="3" t="str">
        <f t="shared" si="22"/>
        <v/>
      </c>
      <c r="AL267" s="3" t="str">
        <f t="shared" si="22"/>
        <v/>
      </c>
      <c r="AM267" s="3" t="str">
        <f t="shared" si="22"/>
        <v/>
      </c>
      <c r="AN267" s="3" t="str">
        <f t="shared" si="22"/>
        <v/>
      </c>
      <c r="AO267" s="3" t="str">
        <f t="shared" si="22"/>
        <v/>
      </c>
      <c r="AP267" s="3" t="str">
        <f t="shared" si="22"/>
        <v/>
      </c>
      <c r="AQ267" s="3" t="str">
        <f t="shared" si="22"/>
        <v/>
      </c>
      <c r="AR267" s="3" t="str">
        <f t="shared" si="22"/>
        <v/>
      </c>
      <c r="AS267" s="3" t="str">
        <f t="shared" si="22"/>
        <v/>
      </c>
      <c r="AT267" s="3" t="str">
        <f t="shared" si="22"/>
        <v/>
      </c>
      <c r="AU267" s="3" t="str">
        <f t="shared" si="22"/>
        <v/>
      </c>
      <c r="AV267" s="3" t="str">
        <f t="shared" si="22"/>
        <v/>
      </c>
      <c r="AW267" s="3" t="str">
        <f t="shared" si="22"/>
        <v/>
      </c>
      <c r="AX267" s="3" t="str">
        <f t="shared" si="22"/>
        <v/>
      </c>
    </row>
    <row r="268" spans="1:50" hidden="1" x14ac:dyDescent="0.25">
      <c r="A268" s="1" t="s">
        <v>81</v>
      </c>
      <c r="B268" s="2" t="s">
        <v>51</v>
      </c>
      <c r="C268" s="3">
        <f t="shared" ref="C268:AX271" si="23">IF(C176&lt;0.05,C84,"")</f>
        <v>9.5555650822404807</v>
      </c>
      <c r="D268" s="3">
        <f t="shared" si="23"/>
        <v>11.025649713884</v>
      </c>
      <c r="E268" s="3">
        <f t="shared" si="23"/>
        <v>13.0101311406059</v>
      </c>
      <c r="F268" s="3">
        <f t="shared" si="23"/>
        <v>16.1798825233599</v>
      </c>
      <c r="G268" s="3">
        <f t="shared" si="23"/>
        <v>8.8786354579194597</v>
      </c>
      <c r="H268" s="3">
        <f t="shared" si="23"/>
        <v>9.8556351314121606</v>
      </c>
      <c r="I268" s="3">
        <f t="shared" si="23"/>
        <v>10.7126231392243</v>
      </c>
      <c r="J268" s="3">
        <f t="shared" si="23"/>
        <v>13.4734455942042</v>
      </c>
      <c r="K268" s="3">
        <f t="shared" si="23"/>
        <v>9.1784344243752596</v>
      </c>
      <c r="L268" s="3">
        <f t="shared" si="23"/>
        <v>10.201395173787301</v>
      </c>
      <c r="M268" s="3">
        <f t="shared" si="23"/>
        <v>10.8789281944418</v>
      </c>
      <c r="N268" s="3">
        <f t="shared" si="23"/>
        <v>12.038209544598899</v>
      </c>
      <c r="O268" s="3">
        <f t="shared" si="23"/>
        <v>11.4653926874779</v>
      </c>
      <c r="P268" s="3">
        <f t="shared" si="23"/>
        <v>13.3466090332389</v>
      </c>
      <c r="Q268" s="3">
        <f t="shared" si="23"/>
        <v>15.0248814901776</v>
      </c>
      <c r="R268" s="3">
        <f t="shared" si="23"/>
        <v>16.876789359508098</v>
      </c>
      <c r="S268" s="3">
        <f t="shared" si="23"/>
        <v>9.6879416237998193</v>
      </c>
      <c r="T268" s="3">
        <f t="shared" si="23"/>
        <v>10.356754195944401</v>
      </c>
      <c r="U268" s="3">
        <f t="shared" si="23"/>
        <v>11.3005043461753</v>
      </c>
      <c r="V268" s="3">
        <f t="shared" si="23"/>
        <v>13.4540547791979</v>
      </c>
      <c r="W268" s="3">
        <f t="shared" si="23"/>
        <v>10.3163363953523</v>
      </c>
      <c r="X268" s="3">
        <f t="shared" si="23"/>
        <v>11.3025924978267</v>
      </c>
      <c r="Y268" s="3">
        <f t="shared" si="23"/>
        <v>12.094945357970399</v>
      </c>
      <c r="Z268" s="3">
        <f t="shared" si="23"/>
        <v>13.600942512051301</v>
      </c>
      <c r="AA268" s="3">
        <f t="shared" si="23"/>
        <v>14.526143893073399</v>
      </c>
      <c r="AB268" s="3">
        <f t="shared" si="23"/>
        <v>15.331930998264101</v>
      </c>
      <c r="AC268" s="3">
        <f t="shared" si="23"/>
        <v>18.838303588447602</v>
      </c>
      <c r="AD268" s="3">
        <f t="shared" si="23"/>
        <v>23.475755904131599</v>
      </c>
      <c r="AE268" s="3">
        <f t="shared" si="23"/>
        <v>11.9181125774204</v>
      </c>
      <c r="AF268" s="3">
        <f t="shared" si="23"/>
        <v>12.8857957373424</v>
      </c>
      <c r="AG268" s="3">
        <f t="shared" si="23"/>
        <v>13.8905396568965</v>
      </c>
      <c r="AH268" s="3">
        <f t="shared" si="23"/>
        <v>16.9598277387677</v>
      </c>
      <c r="AI268" s="3">
        <f t="shared" si="23"/>
        <v>10.491503796215801</v>
      </c>
      <c r="AJ268" s="3">
        <f t="shared" si="23"/>
        <v>12.234345723660701</v>
      </c>
      <c r="AK268" s="3">
        <f t="shared" si="23"/>
        <v>13.441140100063199</v>
      </c>
      <c r="AL268" s="3">
        <f t="shared" si="23"/>
        <v>16.1699711046295</v>
      </c>
      <c r="AM268" s="3">
        <f t="shared" si="23"/>
        <v>16.527839413088099</v>
      </c>
      <c r="AN268" s="3">
        <f t="shared" si="23"/>
        <v>19.482909228399901</v>
      </c>
      <c r="AO268" s="3">
        <f t="shared" si="23"/>
        <v>22.788680808942999</v>
      </c>
      <c r="AP268" s="3">
        <f t="shared" si="23"/>
        <v>25.934513581447501</v>
      </c>
      <c r="AQ268" s="3">
        <f t="shared" si="23"/>
        <v>12.9919306379213</v>
      </c>
      <c r="AR268" s="3">
        <f t="shared" si="23"/>
        <v>15.277866665763399</v>
      </c>
      <c r="AS268" s="3">
        <f t="shared" si="23"/>
        <v>16.049410081309102</v>
      </c>
      <c r="AT268" s="3">
        <f t="shared" si="23"/>
        <v>18.766444768438301</v>
      </c>
      <c r="AU268" s="3">
        <f t="shared" si="23"/>
        <v>9.8813798960276298</v>
      </c>
      <c r="AV268" s="3">
        <f t="shared" si="23"/>
        <v>11.405326572093699</v>
      </c>
      <c r="AW268" s="3">
        <f t="shared" si="23"/>
        <v>12.413375295868301</v>
      </c>
      <c r="AX268" s="3">
        <f t="shared" si="23"/>
        <v>15.033752362881399</v>
      </c>
    </row>
    <row r="269" spans="1:50" hidden="1" x14ac:dyDescent="0.25">
      <c r="B269" s="2" t="s">
        <v>52</v>
      </c>
      <c r="C269" s="3">
        <f t="shared" si="23"/>
        <v>0.98935691179584095</v>
      </c>
      <c r="D269" s="3">
        <f t="shared" si="23"/>
        <v>0.98917064059084303</v>
      </c>
      <c r="E269" s="3">
        <f t="shared" si="23"/>
        <v>0.98848201402776303</v>
      </c>
      <c r="F269" s="3">
        <f t="shared" si="23"/>
        <v>0.98094095575904905</v>
      </c>
      <c r="G269" s="3" t="str">
        <f t="shared" si="23"/>
        <v/>
      </c>
      <c r="H269" s="3" t="str">
        <f t="shared" si="23"/>
        <v/>
      </c>
      <c r="I269" s="3">
        <f t="shared" si="23"/>
        <v>0.99553808371636399</v>
      </c>
      <c r="J269" s="3" t="str">
        <f t="shared" si="23"/>
        <v/>
      </c>
      <c r="K269" s="3">
        <f t="shared" si="23"/>
        <v>0.99281992015529696</v>
      </c>
      <c r="L269" s="3">
        <f t="shared" si="23"/>
        <v>0.99042014493944797</v>
      </c>
      <c r="M269" s="3">
        <f t="shared" si="23"/>
        <v>0.98777519710888595</v>
      </c>
      <c r="N269" s="3">
        <f t="shared" si="23"/>
        <v>0.99367525594611805</v>
      </c>
      <c r="O269" s="3">
        <f t="shared" si="23"/>
        <v>0.98339337420135797</v>
      </c>
      <c r="P269" s="3">
        <f t="shared" si="23"/>
        <v>0.98283124333667005</v>
      </c>
      <c r="Q269" s="3">
        <f t="shared" si="23"/>
        <v>0.98339175186101202</v>
      </c>
      <c r="R269" s="3">
        <f t="shared" si="23"/>
        <v>0.98350751124211699</v>
      </c>
      <c r="S269" s="3" t="str">
        <f t="shared" si="23"/>
        <v/>
      </c>
      <c r="T269" s="3">
        <f t="shared" si="23"/>
        <v>0.99581319870801899</v>
      </c>
      <c r="U269" s="3" t="str">
        <f t="shared" si="23"/>
        <v/>
      </c>
      <c r="V269" s="3" t="str">
        <f t="shared" si="23"/>
        <v/>
      </c>
      <c r="W269" s="3">
        <f t="shared" si="23"/>
        <v>0.99260089554016095</v>
      </c>
      <c r="X269" s="3">
        <f t="shared" si="23"/>
        <v>0.99029734507150102</v>
      </c>
      <c r="Y269" s="3">
        <f t="shared" si="23"/>
        <v>0.98770457002077705</v>
      </c>
      <c r="Z269" s="3">
        <f t="shared" si="23"/>
        <v>0.99384695830250402</v>
      </c>
      <c r="AA269" s="3">
        <f t="shared" si="23"/>
        <v>0.97033919472289099</v>
      </c>
      <c r="AB269" s="3">
        <f t="shared" si="23"/>
        <v>0.96548628068255604</v>
      </c>
      <c r="AC269" s="3">
        <f t="shared" si="23"/>
        <v>0.95028322962574296</v>
      </c>
      <c r="AD269" s="3">
        <f t="shared" si="23"/>
        <v>0.92389037107987504</v>
      </c>
      <c r="AE269" s="3">
        <f t="shared" si="23"/>
        <v>0.98620895170403</v>
      </c>
      <c r="AF269" s="3">
        <f t="shared" si="23"/>
        <v>0.98468054716941</v>
      </c>
      <c r="AG269" s="3">
        <f t="shared" si="23"/>
        <v>0.98322286004567006</v>
      </c>
      <c r="AH269" s="3">
        <f t="shared" si="23"/>
        <v>0.983471609248731</v>
      </c>
      <c r="AI269" s="3">
        <f t="shared" si="23"/>
        <v>0.98870077099300901</v>
      </c>
      <c r="AJ269" s="3">
        <f t="shared" si="23"/>
        <v>0.98405507515905</v>
      </c>
      <c r="AK269" s="3">
        <f t="shared" si="23"/>
        <v>0.98353353390128995</v>
      </c>
      <c r="AL269" s="3">
        <f t="shared" si="23"/>
        <v>0.98614107379774796</v>
      </c>
      <c r="AM269" s="3">
        <f t="shared" si="23"/>
        <v>0.97136880500028</v>
      </c>
      <c r="AN269" s="3">
        <f t="shared" si="23"/>
        <v>0.95785032648213997</v>
      </c>
      <c r="AO269" s="3">
        <f t="shared" si="23"/>
        <v>0.94169154560772195</v>
      </c>
      <c r="AP269" s="3">
        <f t="shared" si="23"/>
        <v>0.93707317433717296</v>
      </c>
      <c r="AQ269" s="3">
        <f t="shared" si="23"/>
        <v>0.98298502392201004</v>
      </c>
      <c r="AR269" s="3">
        <f t="shared" si="23"/>
        <v>0.97917784349617798</v>
      </c>
      <c r="AS269" s="3">
        <f t="shared" si="23"/>
        <v>0.97697060208205999</v>
      </c>
      <c r="AT269" s="3">
        <f t="shared" si="23"/>
        <v>0.97914648371712598</v>
      </c>
      <c r="AU269" s="3">
        <f t="shared" si="23"/>
        <v>0.98946239665455604</v>
      </c>
      <c r="AV269" s="3">
        <f t="shared" si="23"/>
        <v>0.98679214677729898</v>
      </c>
      <c r="AW269" s="3">
        <f t="shared" si="23"/>
        <v>0.98699668624075099</v>
      </c>
      <c r="AX269" s="3">
        <f t="shared" si="23"/>
        <v>0.991107513937586</v>
      </c>
    </row>
    <row r="270" spans="1:50" hidden="1" x14ac:dyDescent="0.25">
      <c r="B270" s="2" t="s">
        <v>53</v>
      </c>
      <c r="C270" s="3" t="str">
        <f t="shared" si="23"/>
        <v/>
      </c>
      <c r="D270" s="3" t="str">
        <f t="shared" si="23"/>
        <v/>
      </c>
      <c r="E270" s="3" t="str">
        <f t="shared" si="23"/>
        <v/>
      </c>
      <c r="F270" s="3" t="str">
        <f t="shared" si="23"/>
        <v/>
      </c>
      <c r="G270" s="3" t="str">
        <f t="shared" si="23"/>
        <v/>
      </c>
      <c r="H270" s="3" t="str">
        <f t="shared" si="23"/>
        <v/>
      </c>
      <c r="I270" s="3" t="str">
        <f t="shared" si="23"/>
        <v/>
      </c>
      <c r="J270" s="3" t="str">
        <f t="shared" si="23"/>
        <v/>
      </c>
      <c r="K270" s="3" t="str">
        <f t="shared" si="23"/>
        <v/>
      </c>
      <c r="L270" s="3" t="str">
        <f t="shared" si="23"/>
        <v/>
      </c>
      <c r="M270" s="3" t="str">
        <f t="shared" si="23"/>
        <v/>
      </c>
      <c r="N270" s="3" t="str">
        <f t="shared" si="23"/>
        <v/>
      </c>
      <c r="O270" s="3" t="str">
        <f t="shared" si="23"/>
        <v/>
      </c>
      <c r="P270" s="3" t="str">
        <f t="shared" si="23"/>
        <v/>
      </c>
      <c r="Q270" s="3" t="str">
        <f t="shared" si="23"/>
        <v/>
      </c>
      <c r="R270" s="3" t="str">
        <f t="shared" si="23"/>
        <v/>
      </c>
      <c r="S270" s="3" t="str">
        <f t="shared" si="23"/>
        <v/>
      </c>
      <c r="T270" s="3" t="str">
        <f t="shared" si="23"/>
        <v/>
      </c>
      <c r="U270" s="3" t="str">
        <f t="shared" si="23"/>
        <v/>
      </c>
      <c r="V270" s="3" t="str">
        <f t="shared" si="23"/>
        <v/>
      </c>
      <c r="W270" s="3" t="str">
        <f t="shared" si="23"/>
        <v/>
      </c>
      <c r="X270" s="3" t="str">
        <f t="shared" si="23"/>
        <v/>
      </c>
      <c r="Y270" s="3" t="str">
        <f t="shared" si="23"/>
        <v/>
      </c>
      <c r="Z270" s="3" t="str">
        <f t="shared" si="23"/>
        <v/>
      </c>
      <c r="AA270" s="3" t="str">
        <f t="shared" si="23"/>
        <v/>
      </c>
      <c r="AB270" s="3" t="str">
        <f t="shared" si="23"/>
        <v/>
      </c>
      <c r="AC270" s="3" t="str">
        <f t="shared" si="23"/>
        <v/>
      </c>
      <c r="AD270" s="3" t="str">
        <f t="shared" si="23"/>
        <v/>
      </c>
      <c r="AE270" s="3" t="str">
        <f t="shared" si="23"/>
        <v/>
      </c>
      <c r="AF270" s="3" t="str">
        <f t="shared" si="23"/>
        <v/>
      </c>
      <c r="AG270" s="3" t="str">
        <f t="shared" si="23"/>
        <v/>
      </c>
      <c r="AH270" s="3" t="str">
        <f t="shared" si="23"/>
        <v/>
      </c>
      <c r="AI270" s="3" t="str">
        <f t="shared" si="23"/>
        <v/>
      </c>
      <c r="AJ270" s="3" t="str">
        <f t="shared" si="23"/>
        <v/>
      </c>
      <c r="AK270" s="3" t="str">
        <f t="shared" si="23"/>
        <v/>
      </c>
      <c r="AL270" s="3" t="str">
        <f t="shared" si="23"/>
        <v/>
      </c>
      <c r="AM270" s="3" t="str">
        <f t="shared" si="23"/>
        <v/>
      </c>
      <c r="AN270" s="3" t="str">
        <f t="shared" si="23"/>
        <v/>
      </c>
      <c r="AO270" s="3" t="str">
        <f t="shared" si="23"/>
        <v/>
      </c>
      <c r="AP270" s="3" t="str">
        <f t="shared" si="23"/>
        <v/>
      </c>
      <c r="AQ270" s="3" t="str">
        <f t="shared" si="23"/>
        <v/>
      </c>
      <c r="AR270" s="3" t="str">
        <f t="shared" si="23"/>
        <v/>
      </c>
      <c r="AS270" s="3" t="str">
        <f t="shared" si="23"/>
        <v/>
      </c>
      <c r="AT270" s="3" t="str">
        <f t="shared" si="23"/>
        <v/>
      </c>
      <c r="AU270" s="3" t="str">
        <f t="shared" si="23"/>
        <v/>
      </c>
      <c r="AV270" s="3" t="str">
        <f t="shared" si="23"/>
        <v/>
      </c>
      <c r="AW270" s="3" t="str">
        <f t="shared" si="23"/>
        <v/>
      </c>
      <c r="AX270" s="3" t="str">
        <f t="shared" si="23"/>
        <v/>
      </c>
    </row>
    <row r="271" spans="1:50" hidden="1" x14ac:dyDescent="0.25">
      <c r="A271" s="1" t="s">
        <v>82</v>
      </c>
      <c r="B271" s="2" t="s">
        <v>51</v>
      </c>
      <c r="C271" s="3">
        <f t="shared" si="23"/>
        <v>23.1015042183231</v>
      </c>
      <c r="D271" s="3">
        <f t="shared" si="23"/>
        <v>25.9399657201573</v>
      </c>
      <c r="E271" s="3">
        <f t="shared" si="23"/>
        <v>26.088576989344499</v>
      </c>
      <c r="F271" s="3">
        <f t="shared" si="23"/>
        <v>29.359299321785201</v>
      </c>
      <c r="G271" s="3">
        <f t="shared" si="23"/>
        <v>19.815814671953699</v>
      </c>
      <c r="H271" s="3">
        <f t="shared" si="23"/>
        <v>21.889346476896399</v>
      </c>
      <c r="I271" s="3">
        <f t="shared" si="23"/>
        <v>26.062446731740799</v>
      </c>
      <c r="J271" s="3">
        <f t="shared" si="23"/>
        <v>26.209923513410001</v>
      </c>
      <c r="K271" s="3">
        <f t="shared" si="23"/>
        <v>14.658258517064001</v>
      </c>
      <c r="L271" s="3">
        <f t="shared" si="23"/>
        <v>18.250605183528599</v>
      </c>
      <c r="M271" s="3">
        <f t="shared" si="23"/>
        <v>25.861599244853</v>
      </c>
      <c r="N271" s="3">
        <f t="shared" si="23"/>
        <v>29.553474596497001</v>
      </c>
      <c r="O271" s="3">
        <f t="shared" si="23"/>
        <v>15.0738013846792</v>
      </c>
      <c r="P271" s="3">
        <f t="shared" si="23"/>
        <v>18.511129636358501</v>
      </c>
      <c r="Q271" s="3">
        <f t="shared" si="23"/>
        <v>19.329179210927698</v>
      </c>
      <c r="R271" s="3">
        <f t="shared" si="23"/>
        <v>20.523709774048001</v>
      </c>
      <c r="S271" s="3">
        <f t="shared" si="23"/>
        <v>13.170275654430901</v>
      </c>
      <c r="T271" s="3">
        <f t="shared" si="23"/>
        <v>15.190344754626601</v>
      </c>
      <c r="U271" s="3">
        <f t="shared" si="23"/>
        <v>17.573814533535</v>
      </c>
      <c r="V271" s="3">
        <f t="shared" si="23"/>
        <v>20.130410957191099</v>
      </c>
      <c r="W271" s="3">
        <f t="shared" si="23"/>
        <v>10.809148411280299</v>
      </c>
      <c r="X271" s="3">
        <f t="shared" si="23"/>
        <v>13.425158948321799</v>
      </c>
      <c r="Y271" s="3">
        <f t="shared" si="23"/>
        <v>17.717303458180702</v>
      </c>
      <c r="Z271" s="3">
        <f t="shared" si="23"/>
        <v>18.5756357557676</v>
      </c>
      <c r="AA271" s="3">
        <f t="shared" si="23"/>
        <v>15.435183996943101</v>
      </c>
      <c r="AB271" s="3">
        <f t="shared" si="23"/>
        <v>20.2221624751297</v>
      </c>
      <c r="AC271" s="3">
        <f t="shared" si="23"/>
        <v>25.0474811755894</v>
      </c>
      <c r="AD271" s="3">
        <f t="shared" si="23"/>
        <v>28.8496725175482</v>
      </c>
      <c r="AE271" s="3">
        <f t="shared" si="23"/>
        <v>13.449069654981599</v>
      </c>
      <c r="AF271" s="3">
        <f t="shared" si="23"/>
        <v>15.4120787397038</v>
      </c>
      <c r="AG271" s="3">
        <f t="shared" si="23"/>
        <v>16.741092582567301</v>
      </c>
      <c r="AH271" s="3">
        <f t="shared" si="23"/>
        <v>19.184070717767401</v>
      </c>
      <c r="AI271" s="3">
        <f t="shared" si="23"/>
        <v>10.589210023143901</v>
      </c>
      <c r="AJ271" s="3">
        <f t="shared" si="23"/>
        <v>12.2624659257021</v>
      </c>
      <c r="AK271" s="3">
        <f t="shared" si="23"/>
        <v>15.3313467825022</v>
      </c>
      <c r="AL271" s="3">
        <f t="shared" si="23"/>
        <v>17.189682356896601</v>
      </c>
      <c r="AM271" s="3">
        <f t="shared" si="23"/>
        <v>13.3986347307433</v>
      </c>
      <c r="AN271" s="3">
        <f t="shared" si="23"/>
        <v>17.525883640831999</v>
      </c>
      <c r="AO271" s="3">
        <f t="shared" si="23"/>
        <v>20.433047443794699</v>
      </c>
      <c r="AP271" s="3">
        <f t="shared" si="23"/>
        <v>22.7681247503807</v>
      </c>
      <c r="AQ271" s="3">
        <f t="shared" si="23"/>
        <v>10.763551787205699</v>
      </c>
      <c r="AR271" s="3">
        <f t="shared" si="23"/>
        <v>12.6807496523317</v>
      </c>
      <c r="AS271" s="3">
        <f t="shared" si="23"/>
        <v>15.690083319582</v>
      </c>
      <c r="AT271" s="3">
        <f t="shared" si="23"/>
        <v>19.155663573207399</v>
      </c>
      <c r="AU271" s="3">
        <f t="shared" si="23"/>
        <v>8.7968299432782597</v>
      </c>
      <c r="AV271" s="3">
        <f t="shared" si="23"/>
        <v>9.6563147548752593</v>
      </c>
      <c r="AW271" s="3">
        <f t="shared" si="23"/>
        <v>11.256240950263299</v>
      </c>
      <c r="AX271" s="3">
        <f t="shared" si="23"/>
        <v>12.500553514386199</v>
      </c>
    </row>
    <row r="272" spans="1:50" hidden="1" x14ac:dyDescent="0.25">
      <c r="B272" s="2" t="s">
        <v>52</v>
      </c>
      <c r="C272" s="3">
        <f t="shared" ref="C272:AX275" si="24">IF(C180&lt;0.05,C88,"")</f>
        <v>0.98215343733237903</v>
      </c>
      <c r="D272" s="3">
        <f t="shared" si="24"/>
        <v>0.97601636715315498</v>
      </c>
      <c r="E272" s="3">
        <f t="shared" si="24"/>
        <v>0.97404069475982002</v>
      </c>
      <c r="F272" s="3">
        <f t="shared" si="24"/>
        <v>0.98100909220284604</v>
      </c>
      <c r="G272" s="3" t="str">
        <f t="shared" si="24"/>
        <v/>
      </c>
      <c r="H272" s="3">
        <f t="shared" si="24"/>
        <v>0.98518631928634504</v>
      </c>
      <c r="I272" s="3">
        <f t="shared" si="24"/>
        <v>0.97439175141813805</v>
      </c>
      <c r="J272" s="3">
        <f t="shared" si="24"/>
        <v>0.97238914954113798</v>
      </c>
      <c r="K272" s="3" t="str">
        <f t="shared" si="24"/>
        <v/>
      </c>
      <c r="L272" s="3" t="str">
        <f t="shared" si="24"/>
        <v/>
      </c>
      <c r="M272" s="3">
        <f t="shared" si="24"/>
        <v>0.97703827316555403</v>
      </c>
      <c r="N272" s="3">
        <f t="shared" si="24"/>
        <v>0.96901902134376905</v>
      </c>
      <c r="O272" s="3">
        <f t="shared" si="24"/>
        <v>1.02934536453875</v>
      </c>
      <c r="P272" s="3">
        <f t="shared" si="24"/>
        <v>1.0153620555598799</v>
      </c>
      <c r="Q272" s="3" t="str">
        <f t="shared" si="24"/>
        <v/>
      </c>
      <c r="R272" s="3" t="str">
        <f t="shared" si="24"/>
        <v/>
      </c>
      <c r="S272" s="3">
        <f t="shared" si="24"/>
        <v>1.03751913761401</v>
      </c>
      <c r="T272" s="3">
        <f t="shared" si="24"/>
        <v>1.0266398583360199</v>
      </c>
      <c r="U272" s="3" t="str">
        <f t="shared" si="24"/>
        <v/>
      </c>
      <c r="V272" s="3">
        <f t="shared" si="24"/>
        <v>0.98502049753047005</v>
      </c>
      <c r="W272" s="3" t="str">
        <f t="shared" si="24"/>
        <v/>
      </c>
      <c r="X272" s="3" t="str">
        <f t="shared" si="24"/>
        <v/>
      </c>
      <c r="Y272" s="3" t="str">
        <f t="shared" si="24"/>
        <v/>
      </c>
      <c r="Z272" s="3">
        <f t="shared" si="24"/>
        <v>0.98619964692322604</v>
      </c>
      <c r="AA272" s="3">
        <f t="shared" si="24"/>
        <v>1.0317479657015001</v>
      </c>
      <c r="AB272" s="3" t="str">
        <f t="shared" si="24"/>
        <v/>
      </c>
      <c r="AC272" s="3" t="str">
        <f t="shared" si="24"/>
        <v/>
      </c>
      <c r="AD272" s="3" t="str">
        <f t="shared" si="24"/>
        <v/>
      </c>
      <c r="AE272" s="3">
        <f t="shared" si="24"/>
        <v>1.0115820655063801</v>
      </c>
      <c r="AF272" s="3" t="str">
        <f t="shared" si="24"/>
        <v/>
      </c>
      <c r="AG272" s="3">
        <f t="shared" si="24"/>
        <v>1.0264353520495699</v>
      </c>
      <c r="AH272" s="3">
        <f t="shared" si="24"/>
        <v>1.0569906170235199</v>
      </c>
      <c r="AI272" s="3">
        <f t="shared" si="24"/>
        <v>1.02675972188798</v>
      </c>
      <c r="AJ272" s="3">
        <f t="shared" si="24"/>
        <v>1.0293946167572701</v>
      </c>
      <c r="AK272" s="3">
        <f t="shared" si="24"/>
        <v>1.0192531092891299</v>
      </c>
      <c r="AL272" s="3">
        <f t="shared" si="24"/>
        <v>1.0138728944323201</v>
      </c>
      <c r="AM272" s="3">
        <f t="shared" si="24"/>
        <v>1.0408531118577999</v>
      </c>
      <c r="AN272" s="3">
        <f t="shared" si="24"/>
        <v>1.02193000108176</v>
      </c>
      <c r="AO272" s="3">
        <f t="shared" si="24"/>
        <v>1.02628881109266</v>
      </c>
      <c r="AP272" s="3">
        <f t="shared" si="24"/>
        <v>1.01833727860442</v>
      </c>
      <c r="AQ272" s="3">
        <f t="shared" si="24"/>
        <v>1.02157846485717</v>
      </c>
      <c r="AR272" s="3">
        <f t="shared" si="24"/>
        <v>1.0137094893243499</v>
      </c>
      <c r="AS272" s="3">
        <f t="shared" si="24"/>
        <v>1.0440511365201099</v>
      </c>
      <c r="AT272" s="3">
        <f t="shared" si="24"/>
        <v>1.0356900952960999</v>
      </c>
      <c r="AU272" s="3">
        <f t="shared" si="24"/>
        <v>1.04031245409166</v>
      </c>
      <c r="AV272" s="3">
        <f t="shared" si="24"/>
        <v>1.03510498855146</v>
      </c>
      <c r="AW272" s="3">
        <f t="shared" si="24"/>
        <v>1.02798632510701</v>
      </c>
      <c r="AX272" s="3">
        <f t="shared" si="24"/>
        <v>1.0282574898290799</v>
      </c>
    </row>
    <row r="273" spans="1:50" hidden="1" x14ac:dyDescent="0.25">
      <c r="B273" s="2" t="s">
        <v>53</v>
      </c>
      <c r="C273" s="3" t="str">
        <f t="shared" si="24"/>
        <v/>
      </c>
      <c r="D273" s="3" t="str">
        <f t="shared" si="24"/>
        <v/>
      </c>
      <c r="E273" s="3" t="str">
        <f t="shared" si="24"/>
        <v/>
      </c>
      <c r="F273" s="3" t="str">
        <f t="shared" si="24"/>
        <v/>
      </c>
      <c r="G273" s="3" t="str">
        <f t="shared" si="24"/>
        <v/>
      </c>
      <c r="H273" s="3" t="str">
        <f t="shared" si="24"/>
        <v/>
      </c>
      <c r="I273" s="3" t="str">
        <f t="shared" si="24"/>
        <v/>
      </c>
      <c r="J273" s="3" t="str">
        <f t="shared" si="24"/>
        <v/>
      </c>
      <c r="K273" s="3" t="str">
        <f t="shared" si="24"/>
        <v/>
      </c>
      <c r="L273" s="3" t="str">
        <f t="shared" si="24"/>
        <v/>
      </c>
      <c r="M273" s="3" t="str">
        <f t="shared" si="24"/>
        <v/>
      </c>
      <c r="N273" s="3" t="str">
        <f t="shared" si="24"/>
        <v/>
      </c>
      <c r="O273" s="3" t="str">
        <f t="shared" si="24"/>
        <v/>
      </c>
      <c r="P273" s="3" t="str">
        <f t="shared" si="24"/>
        <v/>
      </c>
      <c r="Q273" s="3" t="str">
        <f t="shared" si="24"/>
        <v/>
      </c>
      <c r="R273" s="3" t="str">
        <f t="shared" si="24"/>
        <v/>
      </c>
      <c r="S273" s="3" t="str">
        <f t="shared" si="24"/>
        <v/>
      </c>
      <c r="T273" s="3" t="str">
        <f t="shared" si="24"/>
        <v/>
      </c>
      <c r="U273" s="3" t="str">
        <f t="shared" si="24"/>
        <v/>
      </c>
      <c r="V273" s="3" t="str">
        <f t="shared" si="24"/>
        <v/>
      </c>
      <c r="W273" s="3" t="str">
        <f t="shared" si="24"/>
        <v/>
      </c>
      <c r="X273" s="3" t="str">
        <f t="shared" si="24"/>
        <v/>
      </c>
      <c r="Y273" s="3" t="str">
        <f t="shared" si="24"/>
        <v/>
      </c>
      <c r="Z273" s="3" t="str">
        <f t="shared" si="24"/>
        <v/>
      </c>
      <c r="AA273" s="3" t="str">
        <f t="shared" si="24"/>
        <v/>
      </c>
      <c r="AB273" s="3" t="str">
        <f t="shared" si="24"/>
        <v/>
      </c>
      <c r="AC273" s="3" t="str">
        <f t="shared" si="24"/>
        <v/>
      </c>
      <c r="AD273" s="3" t="str">
        <f t="shared" si="24"/>
        <v/>
      </c>
      <c r="AE273" s="3" t="str">
        <f t="shared" si="24"/>
        <v/>
      </c>
      <c r="AF273" s="3" t="str">
        <f t="shared" si="24"/>
        <v/>
      </c>
      <c r="AG273" s="3" t="str">
        <f t="shared" si="24"/>
        <v/>
      </c>
      <c r="AH273" s="3" t="str">
        <f t="shared" si="24"/>
        <v/>
      </c>
      <c r="AI273" s="3" t="str">
        <f t="shared" si="24"/>
        <v/>
      </c>
      <c r="AJ273" s="3" t="str">
        <f t="shared" si="24"/>
        <v/>
      </c>
      <c r="AK273" s="3" t="str">
        <f t="shared" si="24"/>
        <v/>
      </c>
      <c r="AL273" s="3" t="str">
        <f t="shared" si="24"/>
        <v/>
      </c>
      <c r="AM273" s="3" t="str">
        <f t="shared" si="24"/>
        <v/>
      </c>
      <c r="AN273" s="3" t="str">
        <f t="shared" si="24"/>
        <v/>
      </c>
      <c r="AO273" s="3" t="str">
        <f t="shared" si="24"/>
        <v/>
      </c>
      <c r="AP273" s="3" t="str">
        <f t="shared" si="24"/>
        <v/>
      </c>
      <c r="AQ273" s="3" t="str">
        <f t="shared" si="24"/>
        <v/>
      </c>
      <c r="AR273" s="3" t="str">
        <f t="shared" si="24"/>
        <v/>
      </c>
      <c r="AS273" s="3" t="str">
        <f t="shared" si="24"/>
        <v/>
      </c>
      <c r="AT273" s="3" t="str">
        <f t="shared" si="24"/>
        <v/>
      </c>
      <c r="AU273" s="3" t="str">
        <f t="shared" si="24"/>
        <v/>
      </c>
      <c r="AV273" s="3" t="str">
        <f t="shared" si="24"/>
        <v/>
      </c>
      <c r="AW273" s="3" t="str">
        <f t="shared" si="24"/>
        <v/>
      </c>
      <c r="AX273" s="3" t="str">
        <f t="shared" si="24"/>
        <v/>
      </c>
    </row>
    <row r="274" spans="1:50" hidden="1" x14ac:dyDescent="0.25">
      <c r="A274" s="1" t="s">
        <v>83</v>
      </c>
      <c r="B274" s="2" t="s">
        <v>51</v>
      </c>
      <c r="C274" s="3">
        <f t="shared" si="24"/>
        <v>5.2853211851454303</v>
      </c>
      <c r="D274" s="3">
        <f t="shared" si="24"/>
        <v>5.4173274551545996</v>
      </c>
      <c r="E274" s="3">
        <f t="shared" si="24"/>
        <v>5.8992138429817</v>
      </c>
      <c r="F274" s="3">
        <f t="shared" si="24"/>
        <v>6.4360679465764896</v>
      </c>
      <c r="G274" s="3">
        <f t="shared" si="24"/>
        <v>5.20067274345325</v>
      </c>
      <c r="H274" s="3">
        <f t="shared" si="24"/>
        <v>5.4081979962450601</v>
      </c>
      <c r="I274" s="3">
        <f t="shared" si="24"/>
        <v>6.6562644459463796</v>
      </c>
      <c r="J274" s="3">
        <f t="shared" si="24"/>
        <v>8.0829246247814801</v>
      </c>
      <c r="K274" s="3">
        <f t="shared" si="24"/>
        <v>5.1947906983882799</v>
      </c>
      <c r="L274" s="3">
        <f t="shared" si="24"/>
        <v>5.9934917443407496</v>
      </c>
      <c r="M274" s="3">
        <f t="shared" si="24"/>
        <v>7.1629863623384002</v>
      </c>
      <c r="N274" s="3">
        <f t="shared" si="24"/>
        <v>9.64028095691428</v>
      </c>
      <c r="O274" s="3">
        <f t="shared" si="24"/>
        <v>6.7682947560608699</v>
      </c>
      <c r="P274" s="3">
        <f t="shared" si="24"/>
        <v>7.4155558899665399</v>
      </c>
      <c r="Q274" s="3">
        <f t="shared" si="24"/>
        <v>8.6660251174161704</v>
      </c>
      <c r="R274" s="3">
        <f t="shared" si="24"/>
        <v>10.6121971280468</v>
      </c>
      <c r="S274" s="3">
        <f t="shared" si="24"/>
        <v>6.2073197825529798</v>
      </c>
      <c r="T274" s="3">
        <f t="shared" si="24"/>
        <v>6.8033652308381498</v>
      </c>
      <c r="U274" s="3">
        <f t="shared" si="24"/>
        <v>9.7438204219903195</v>
      </c>
      <c r="V274" s="3">
        <f t="shared" si="24"/>
        <v>11.913227403053799</v>
      </c>
      <c r="W274" s="3">
        <f t="shared" si="24"/>
        <v>6.8467707327476202</v>
      </c>
      <c r="X274" s="3">
        <f t="shared" si="24"/>
        <v>8.6770319928840198</v>
      </c>
      <c r="Y274" s="3">
        <f t="shared" si="24"/>
        <v>9.4380551425469097</v>
      </c>
      <c r="Z274" s="3">
        <f t="shared" si="24"/>
        <v>11.3957038371249</v>
      </c>
      <c r="AA274" s="3">
        <f t="shared" si="24"/>
        <v>5.6167408892166897</v>
      </c>
      <c r="AB274" s="3">
        <f t="shared" si="24"/>
        <v>6.61491216984472</v>
      </c>
      <c r="AC274" s="3">
        <f t="shared" si="24"/>
        <v>8.1766909722978607</v>
      </c>
      <c r="AD274" s="3">
        <f t="shared" si="24"/>
        <v>11.4444762467758</v>
      </c>
      <c r="AE274" s="3">
        <f t="shared" si="24"/>
        <v>5.3322363706473999</v>
      </c>
      <c r="AF274" s="3">
        <f t="shared" si="24"/>
        <v>6.7416917534723799</v>
      </c>
      <c r="AG274" s="3">
        <f t="shared" si="24"/>
        <v>9.3356505506881806</v>
      </c>
      <c r="AH274" s="3">
        <f t="shared" si="24"/>
        <v>11.380450186213199</v>
      </c>
      <c r="AI274" s="3">
        <f t="shared" si="24"/>
        <v>7.0215367376866098</v>
      </c>
      <c r="AJ274" s="3">
        <f t="shared" si="24"/>
        <v>8.9701235791584395</v>
      </c>
      <c r="AK274" s="3">
        <f t="shared" si="24"/>
        <v>9.6780832343395193</v>
      </c>
      <c r="AL274" s="3">
        <f t="shared" si="24"/>
        <v>11.588087441961401</v>
      </c>
      <c r="AM274" s="3">
        <f t="shared" si="24"/>
        <v>6.1239931176890101</v>
      </c>
      <c r="AN274" s="3">
        <f t="shared" si="24"/>
        <v>8.6777820508297996</v>
      </c>
      <c r="AO274" s="3">
        <f t="shared" si="24"/>
        <v>11.5715116152187</v>
      </c>
      <c r="AP274" s="3">
        <f t="shared" si="24"/>
        <v>14.619165466686701</v>
      </c>
      <c r="AQ274" s="3">
        <f t="shared" si="24"/>
        <v>5.84895723247815</v>
      </c>
      <c r="AR274" s="3">
        <f t="shared" si="24"/>
        <v>8.0427004610899804</v>
      </c>
      <c r="AS274" s="3">
        <f t="shared" si="24"/>
        <v>11.9430576600967</v>
      </c>
      <c r="AT274" s="3">
        <f t="shared" si="24"/>
        <v>18.4017911745511</v>
      </c>
      <c r="AU274" s="3">
        <f t="shared" si="24"/>
        <v>6.2559577530059203</v>
      </c>
      <c r="AV274" s="3">
        <f t="shared" si="24"/>
        <v>8.5307024157913194</v>
      </c>
      <c r="AW274" s="3">
        <f t="shared" si="24"/>
        <v>8.4837142185453303</v>
      </c>
      <c r="AX274" s="3">
        <f t="shared" si="24"/>
        <v>10.051576635646599</v>
      </c>
    </row>
    <row r="275" spans="1:50" hidden="1" x14ac:dyDescent="0.25">
      <c r="B275" s="2" t="s">
        <v>52</v>
      </c>
      <c r="C275" s="3" t="str">
        <f t="shared" si="24"/>
        <v/>
      </c>
      <c r="D275" s="3" t="str">
        <f t="shared" si="24"/>
        <v/>
      </c>
      <c r="E275" s="3" t="str">
        <f t="shared" si="24"/>
        <v/>
      </c>
      <c r="F275" s="3">
        <f t="shared" si="24"/>
        <v>1.04009303388812</v>
      </c>
      <c r="G275" s="3" t="str">
        <f t="shared" si="24"/>
        <v/>
      </c>
      <c r="H275" s="3" t="str">
        <f t="shared" si="24"/>
        <v/>
      </c>
      <c r="I275" s="3">
        <f t="shared" si="24"/>
        <v>1.0346736857947101</v>
      </c>
      <c r="J275" s="3">
        <f t="shared" si="24"/>
        <v>1.03961218781991</v>
      </c>
      <c r="K275" s="3" t="str">
        <f t="shared" si="24"/>
        <v/>
      </c>
      <c r="L275" s="3" t="str">
        <f t="shared" si="24"/>
        <v/>
      </c>
      <c r="M275" s="3" t="str">
        <f t="shared" si="24"/>
        <v/>
      </c>
      <c r="N275" s="3" t="str">
        <f t="shared" si="24"/>
        <v/>
      </c>
      <c r="O275" s="3" t="str">
        <f t="shared" si="24"/>
        <v/>
      </c>
      <c r="P275" s="3" t="str">
        <f t="shared" si="24"/>
        <v/>
      </c>
      <c r="Q275" s="3" t="str">
        <f t="shared" si="24"/>
        <v/>
      </c>
      <c r="R275" s="3" t="str">
        <f t="shared" si="24"/>
        <v/>
      </c>
      <c r="S275" s="3" t="str">
        <f t="shared" si="24"/>
        <v/>
      </c>
      <c r="T275" s="3" t="str">
        <f t="shared" si="24"/>
        <v/>
      </c>
      <c r="U275" s="3" t="str">
        <f t="shared" si="24"/>
        <v/>
      </c>
      <c r="V275" s="3" t="str">
        <f t="shared" si="24"/>
        <v/>
      </c>
      <c r="W275" s="3">
        <f t="shared" si="24"/>
        <v>0.98466868118433104</v>
      </c>
      <c r="X275" s="3" t="str">
        <f t="shared" si="24"/>
        <v/>
      </c>
      <c r="Y275" s="3" t="str">
        <f t="shared" si="24"/>
        <v/>
      </c>
      <c r="Z275" s="3" t="str">
        <f t="shared" si="24"/>
        <v/>
      </c>
      <c r="AA275" s="3" t="str">
        <f t="shared" si="24"/>
        <v/>
      </c>
      <c r="AB275" s="3">
        <f t="shared" si="24"/>
        <v>0.99266274461871395</v>
      </c>
      <c r="AC275" s="3">
        <f t="shared" si="24"/>
        <v>0.98997140003899997</v>
      </c>
      <c r="AD275" s="3">
        <f t="shared" si="24"/>
        <v>0.99129579129823497</v>
      </c>
      <c r="AE275" s="3" t="str">
        <f t="shared" si="24"/>
        <v/>
      </c>
      <c r="AF275" s="3">
        <f t="shared" si="24"/>
        <v>0.98622521690406395</v>
      </c>
      <c r="AG275" s="3">
        <f t="shared" si="24"/>
        <v>0.98612649299421795</v>
      </c>
      <c r="AH275" s="3" t="str">
        <f t="shared" si="24"/>
        <v/>
      </c>
      <c r="AI275" s="3">
        <f t="shared" si="24"/>
        <v>0.98187065380795702</v>
      </c>
      <c r="AJ275" s="3">
        <f t="shared" si="24"/>
        <v>0.98019518359674496</v>
      </c>
      <c r="AK275" s="3">
        <f t="shared" si="24"/>
        <v>0.98665665393169399</v>
      </c>
      <c r="AL275" s="3">
        <f t="shared" si="24"/>
        <v>0.98710683200430405</v>
      </c>
      <c r="AM275" s="3">
        <f t="shared" si="24"/>
        <v>1.00600538156036</v>
      </c>
      <c r="AN275" s="3" t="str">
        <f t="shared" si="24"/>
        <v/>
      </c>
      <c r="AO275" s="3" t="str">
        <f t="shared" si="24"/>
        <v/>
      </c>
      <c r="AP275" s="3">
        <f t="shared" si="24"/>
        <v>0.99280766787225905</v>
      </c>
      <c r="AQ275" s="3" t="str">
        <f t="shared" si="24"/>
        <v/>
      </c>
      <c r="AR275" s="3" t="str">
        <f t="shared" si="24"/>
        <v/>
      </c>
      <c r="AS275" s="3">
        <f t="shared" si="24"/>
        <v>0.99325664884615295</v>
      </c>
      <c r="AT275" s="3">
        <f t="shared" si="24"/>
        <v>0.98298792407896396</v>
      </c>
      <c r="AU275" s="3" t="str">
        <f t="shared" si="24"/>
        <v/>
      </c>
      <c r="AV275" s="3">
        <f t="shared" si="24"/>
        <v>0.99096110662843595</v>
      </c>
      <c r="AW275" s="3">
        <f t="shared" si="24"/>
        <v>0.99404670305155196</v>
      </c>
      <c r="AX275" s="3">
        <f t="shared" si="24"/>
        <v>0.99311219734524803</v>
      </c>
    </row>
    <row r="276" spans="1:50" hidden="1" x14ac:dyDescent="0.25">
      <c r="B276" s="2" t="s">
        <v>53</v>
      </c>
      <c r="C276" s="4" t="str">
        <f t="shared" ref="C276:AX276" si="25">IF(C184&lt;0.05,C92,"")</f>
        <v/>
      </c>
      <c r="D276" s="4" t="str">
        <f t="shared" si="25"/>
        <v/>
      </c>
      <c r="E276" s="4" t="str">
        <f t="shared" si="25"/>
        <v/>
      </c>
      <c r="F276" s="4" t="str">
        <f t="shared" si="25"/>
        <v/>
      </c>
      <c r="G276" s="4" t="str">
        <f t="shared" si="25"/>
        <v/>
      </c>
      <c r="H276" s="4" t="str">
        <f t="shared" si="25"/>
        <v/>
      </c>
      <c r="I276" s="4" t="str">
        <f t="shared" si="25"/>
        <v/>
      </c>
      <c r="J276" s="4" t="str">
        <f t="shared" si="25"/>
        <v/>
      </c>
      <c r="K276" s="4" t="str">
        <f t="shared" si="25"/>
        <v/>
      </c>
      <c r="L276" s="4" t="str">
        <f t="shared" si="25"/>
        <v/>
      </c>
      <c r="M276" s="4" t="str">
        <f t="shared" si="25"/>
        <v/>
      </c>
      <c r="N276" s="4" t="str">
        <f t="shared" si="25"/>
        <v/>
      </c>
      <c r="O276" s="4" t="str">
        <f t="shared" si="25"/>
        <v/>
      </c>
      <c r="P276" s="4" t="str">
        <f t="shared" si="25"/>
        <v/>
      </c>
      <c r="Q276" s="4" t="str">
        <f t="shared" si="25"/>
        <v/>
      </c>
      <c r="R276" s="4" t="str">
        <f t="shared" si="25"/>
        <v/>
      </c>
      <c r="S276" s="4" t="str">
        <f t="shared" si="25"/>
        <v/>
      </c>
      <c r="T276" s="4" t="str">
        <f t="shared" si="25"/>
        <v/>
      </c>
      <c r="U276" s="4" t="str">
        <f t="shared" si="25"/>
        <v/>
      </c>
      <c r="V276" s="4" t="str">
        <f t="shared" si="25"/>
        <v/>
      </c>
      <c r="W276" s="4" t="str">
        <f t="shared" si="25"/>
        <v/>
      </c>
      <c r="X276" s="4" t="str">
        <f t="shared" si="25"/>
        <v/>
      </c>
      <c r="Y276" s="4" t="str">
        <f t="shared" si="25"/>
        <v/>
      </c>
      <c r="Z276" s="4" t="str">
        <f t="shared" si="25"/>
        <v/>
      </c>
      <c r="AA276" s="4" t="str">
        <f t="shared" si="25"/>
        <v/>
      </c>
      <c r="AB276" s="4" t="str">
        <f t="shared" si="25"/>
        <v/>
      </c>
      <c r="AC276" s="4" t="str">
        <f t="shared" si="25"/>
        <v/>
      </c>
      <c r="AD276" s="4" t="str">
        <f t="shared" si="25"/>
        <v/>
      </c>
      <c r="AE276" s="4" t="str">
        <f t="shared" si="25"/>
        <v/>
      </c>
      <c r="AF276" s="4" t="str">
        <f t="shared" si="25"/>
        <v/>
      </c>
      <c r="AG276" s="4" t="str">
        <f t="shared" si="25"/>
        <v/>
      </c>
      <c r="AH276" s="4" t="str">
        <f t="shared" si="25"/>
        <v/>
      </c>
      <c r="AI276" s="4" t="str">
        <f t="shared" si="25"/>
        <v/>
      </c>
      <c r="AJ276" s="4" t="str">
        <f t="shared" si="25"/>
        <v/>
      </c>
      <c r="AK276" s="4" t="str">
        <f t="shared" si="25"/>
        <v/>
      </c>
      <c r="AL276" s="4" t="str">
        <f t="shared" si="25"/>
        <v/>
      </c>
      <c r="AM276" s="4" t="str">
        <f t="shared" si="25"/>
        <v/>
      </c>
      <c r="AN276" s="4" t="str">
        <f t="shared" si="25"/>
        <v/>
      </c>
      <c r="AO276" s="4" t="str">
        <f t="shared" si="25"/>
        <v/>
      </c>
      <c r="AP276" s="4" t="str">
        <f t="shared" si="25"/>
        <v/>
      </c>
      <c r="AQ276" s="4" t="str">
        <f t="shared" si="25"/>
        <v/>
      </c>
      <c r="AR276" s="4" t="str">
        <f t="shared" si="25"/>
        <v/>
      </c>
      <c r="AS276" s="4" t="str">
        <f t="shared" si="25"/>
        <v/>
      </c>
      <c r="AT276" s="4" t="str">
        <f t="shared" si="25"/>
        <v/>
      </c>
      <c r="AU276" s="4" t="str">
        <f t="shared" si="25"/>
        <v/>
      </c>
      <c r="AV276" s="4" t="str">
        <f t="shared" si="25"/>
        <v/>
      </c>
      <c r="AW276" s="4" t="str">
        <f t="shared" si="25"/>
        <v/>
      </c>
      <c r="AX276" s="4" t="str">
        <f t="shared" si="25"/>
        <v/>
      </c>
    </row>
    <row r="277" spans="1:50" hidden="1" x14ac:dyDescent="0.25"/>
    <row r="278" spans="1:50" hidden="1" x14ac:dyDescent="0.25">
      <c r="A278" s="5" t="s">
        <v>84</v>
      </c>
      <c r="B278" s="6" t="s">
        <v>85</v>
      </c>
      <c r="C278" s="7">
        <f>COUNT(C187,C190,C193,C196,C199,C202,C205,C208,C211,C214,C217,C220,C223,C226,C229,C235,C232,C238,C241,C244,C247,C250,C253,C256,C259,C262,C265,C268,C271,C274)</f>
        <v>17</v>
      </c>
      <c r="D278" s="7">
        <f t="shared" ref="D278:AX279" si="26">COUNT(D187,D190,D193,D196,D199,D202,D205,D208,D211,D214,D217,D220,D223,D226,D229,D235,D232,D238,D241,D244,D247,D250,D253,D256,D259,D262,D265,D268,D271,D274)</f>
        <v>21</v>
      </c>
      <c r="E278" s="7">
        <f t="shared" si="26"/>
        <v>21</v>
      </c>
      <c r="F278" s="7">
        <f t="shared" si="26"/>
        <v>21</v>
      </c>
      <c r="G278" s="7">
        <f t="shared" si="26"/>
        <v>18</v>
      </c>
      <c r="H278" s="7">
        <f t="shared" si="26"/>
        <v>20</v>
      </c>
      <c r="I278" s="7">
        <f t="shared" si="26"/>
        <v>21</v>
      </c>
      <c r="J278" s="7">
        <f t="shared" si="26"/>
        <v>21</v>
      </c>
      <c r="K278" s="7">
        <f t="shared" si="26"/>
        <v>17</v>
      </c>
      <c r="L278" s="7">
        <f t="shared" si="26"/>
        <v>18</v>
      </c>
      <c r="M278" s="7">
        <f t="shared" si="26"/>
        <v>20</v>
      </c>
      <c r="N278" s="7">
        <f t="shared" si="26"/>
        <v>20</v>
      </c>
      <c r="O278" s="7">
        <f t="shared" si="26"/>
        <v>18</v>
      </c>
      <c r="P278" s="7">
        <f t="shared" si="26"/>
        <v>21</v>
      </c>
      <c r="Q278" s="7">
        <f t="shared" si="26"/>
        <v>21</v>
      </c>
      <c r="R278" s="7">
        <f t="shared" si="26"/>
        <v>20</v>
      </c>
      <c r="S278" s="7">
        <f t="shared" si="26"/>
        <v>18</v>
      </c>
      <c r="T278" s="7">
        <f t="shared" si="26"/>
        <v>20</v>
      </c>
      <c r="U278" s="7">
        <f t="shared" si="26"/>
        <v>20</v>
      </c>
      <c r="V278" s="7">
        <f t="shared" si="26"/>
        <v>20</v>
      </c>
      <c r="W278" s="7">
        <f t="shared" si="26"/>
        <v>17</v>
      </c>
      <c r="X278" s="7">
        <f t="shared" si="26"/>
        <v>18</v>
      </c>
      <c r="Y278" s="7">
        <f t="shared" si="26"/>
        <v>20</v>
      </c>
      <c r="Z278" s="7">
        <f t="shared" si="26"/>
        <v>20</v>
      </c>
      <c r="AA278" s="7">
        <f t="shared" si="26"/>
        <v>17</v>
      </c>
      <c r="AB278" s="7">
        <f t="shared" si="26"/>
        <v>20</v>
      </c>
      <c r="AC278" s="7">
        <f t="shared" si="26"/>
        <v>20</v>
      </c>
      <c r="AD278" s="7">
        <f t="shared" si="26"/>
        <v>20</v>
      </c>
      <c r="AE278" s="7">
        <f t="shared" si="26"/>
        <v>18</v>
      </c>
      <c r="AF278" s="7">
        <f t="shared" si="26"/>
        <v>20</v>
      </c>
      <c r="AG278" s="7">
        <f t="shared" si="26"/>
        <v>20</v>
      </c>
      <c r="AH278" s="7">
        <f t="shared" si="26"/>
        <v>20</v>
      </c>
      <c r="AI278" s="7">
        <f t="shared" si="26"/>
        <v>17</v>
      </c>
      <c r="AJ278" s="7">
        <f t="shared" si="26"/>
        <v>18</v>
      </c>
      <c r="AK278" s="7">
        <f t="shared" si="26"/>
        <v>19</v>
      </c>
      <c r="AL278" s="7">
        <f t="shared" si="26"/>
        <v>19</v>
      </c>
      <c r="AM278" s="7">
        <f t="shared" si="26"/>
        <v>17</v>
      </c>
      <c r="AN278" s="7">
        <f t="shared" si="26"/>
        <v>20</v>
      </c>
      <c r="AO278" s="7">
        <f t="shared" si="26"/>
        <v>20</v>
      </c>
      <c r="AP278" s="7">
        <f t="shared" si="26"/>
        <v>20</v>
      </c>
      <c r="AQ278" s="7">
        <f t="shared" si="26"/>
        <v>18</v>
      </c>
      <c r="AR278" s="7">
        <f t="shared" si="26"/>
        <v>20</v>
      </c>
      <c r="AS278" s="7">
        <f t="shared" si="26"/>
        <v>20</v>
      </c>
      <c r="AT278" s="7">
        <f t="shared" si="26"/>
        <v>20</v>
      </c>
      <c r="AU278" s="7">
        <f t="shared" si="26"/>
        <v>17</v>
      </c>
      <c r="AV278" s="7">
        <f t="shared" si="26"/>
        <v>18</v>
      </c>
      <c r="AW278" s="7">
        <f t="shared" si="26"/>
        <v>20</v>
      </c>
      <c r="AX278" s="7">
        <f t="shared" si="26"/>
        <v>20</v>
      </c>
    </row>
    <row r="279" spans="1:50" hidden="1" x14ac:dyDescent="0.25">
      <c r="A279" s="5" t="s">
        <v>84</v>
      </c>
      <c r="B279" s="6" t="s">
        <v>86</v>
      </c>
      <c r="C279" s="7">
        <f>COUNT(C188,C191,C194,C197,C200,C203,C206,C209,C212,C215,C218,C221,C224,C227,C230,C236,C233,C239,C242,C245,C248,C251,C254,C257,C260,C263,C266,C269,C272,C275)</f>
        <v>11</v>
      </c>
      <c r="D279" s="7">
        <f t="shared" si="26"/>
        <v>11</v>
      </c>
      <c r="E279" s="7">
        <f t="shared" si="26"/>
        <v>11</v>
      </c>
      <c r="F279" s="7">
        <f t="shared" si="26"/>
        <v>12</v>
      </c>
      <c r="G279" s="7">
        <f t="shared" si="26"/>
        <v>8</v>
      </c>
      <c r="H279" s="7">
        <f t="shared" si="26"/>
        <v>9</v>
      </c>
      <c r="I279" s="7">
        <f t="shared" si="26"/>
        <v>12</v>
      </c>
      <c r="J279" s="7">
        <f t="shared" si="26"/>
        <v>12</v>
      </c>
      <c r="K279" s="7">
        <f t="shared" si="26"/>
        <v>10</v>
      </c>
      <c r="L279" s="7">
        <f t="shared" si="26"/>
        <v>9</v>
      </c>
      <c r="M279" s="7">
        <f t="shared" si="26"/>
        <v>10</v>
      </c>
      <c r="N279" s="7">
        <f t="shared" si="26"/>
        <v>11</v>
      </c>
      <c r="O279" s="7">
        <f t="shared" si="26"/>
        <v>11</v>
      </c>
      <c r="P279" s="7">
        <f t="shared" si="26"/>
        <v>13</v>
      </c>
      <c r="Q279" s="7">
        <f t="shared" si="26"/>
        <v>11</v>
      </c>
      <c r="R279" s="7">
        <f t="shared" si="26"/>
        <v>11</v>
      </c>
      <c r="S279" s="7">
        <f t="shared" si="26"/>
        <v>11</v>
      </c>
      <c r="T279" s="7">
        <f t="shared" si="26"/>
        <v>9</v>
      </c>
      <c r="U279" s="7">
        <f t="shared" si="26"/>
        <v>8</v>
      </c>
      <c r="V279" s="7">
        <f t="shared" si="26"/>
        <v>11</v>
      </c>
      <c r="W279" s="7">
        <f t="shared" si="26"/>
        <v>12</v>
      </c>
      <c r="X279" s="7">
        <f t="shared" si="26"/>
        <v>9</v>
      </c>
      <c r="Y279" s="7">
        <f t="shared" si="26"/>
        <v>10</v>
      </c>
      <c r="Z279" s="7">
        <f t="shared" si="26"/>
        <v>13</v>
      </c>
      <c r="AA279" s="7">
        <f t="shared" si="26"/>
        <v>13</v>
      </c>
      <c r="AB279" s="7">
        <f t="shared" si="26"/>
        <v>13</v>
      </c>
      <c r="AC279" s="7">
        <f t="shared" si="26"/>
        <v>14</v>
      </c>
      <c r="AD279" s="7">
        <f t="shared" si="26"/>
        <v>14</v>
      </c>
      <c r="AE279" s="7">
        <f t="shared" si="26"/>
        <v>13</v>
      </c>
      <c r="AF279" s="7">
        <f t="shared" si="26"/>
        <v>13</v>
      </c>
      <c r="AG279" s="7">
        <f t="shared" si="26"/>
        <v>14</v>
      </c>
      <c r="AH279" s="7">
        <f t="shared" si="26"/>
        <v>13</v>
      </c>
      <c r="AI279" s="7">
        <f t="shared" si="26"/>
        <v>13</v>
      </c>
      <c r="AJ279" s="7">
        <f t="shared" si="26"/>
        <v>13</v>
      </c>
      <c r="AK279" s="7">
        <f t="shared" si="26"/>
        <v>12</v>
      </c>
      <c r="AL279" s="7">
        <f t="shared" si="26"/>
        <v>15</v>
      </c>
      <c r="AM279" s="7">
        <f t="shared" si="26"/>
        <v>14</v>
      </c>
      <c r="AN279" s="7">
        <f t="shared" si="26"/>
        <v>13</v>
      </c>
      <c r="AO279" s="7">
        <f t="shared" si="26"/>
        <v>14</v>
      </c>
      <c r="AP279" s="7">
        <f t="shared" si="26"/>
        <v>15</v>
      </c>
      <c r="AQ279" s="7">
        <f t="shared" si="26"/>
        <v>14</v>
      </c>
      <c r="AR279" s="7">
        <f t="shared" si="26"/>
        <v>13</v>
      </c>
      <c r="AS279" s="7">
        <f t="shared" si="26"/>
        <v>14</v>
      </c>
      <c r="AT279" s="7">
        <f t="shared" si="26"/>
        <v>14</v>
      </c>
      <c r="AU279" s="7">
        <f t="shared" si="26"/>
        <v>15</v>
      </c>
      <c r="AV279" s="7">
        <f t="shared" si="26"/>
        <v>13</v>
      </c>
      <c r="AW279" s="7">
        <f t="shared" si="26"/>
        <v>15</v>
      </c>
      <c r="AX279" s="7">
        <f t="shared" si="26"/>
        <v>16</v>
      </c>
    </row>
    <row r="280" spans="1:50" hidden="1" x14ac:dyDescent="0.25">
      <c r="A280" s="5"/>
      <c r="B280" s="6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hidden="1" x14ac:dyDescent="0.25">
      <c r="A281" s="5" t="s">
        <v>87</v>
      </c>
      <c r="B281" s="6" t="s">
        <v>85</v>
      </c>
      <c r="C281" s="7">
        <f>AVERAGE(C187,C190,C193,C196,C199,C202,C205,C208,C211,C214,C217,C220,C223,C226,C229,C235,C232,C238,C241,C244,C247,C250,C253,C256,C259,C262,C265,C268,C271,C274)</f>
        <v>7.4345535916848586</v>
      </c>
      <c r="D281" s="7">
        <f t="shared" ref="D281:AX282" si="27">AVERAGE(D187,D190,D193,D196,D199,D202,D205,D208,D211,D214,D217,D220,D223,D226,D229,D235,D232,D238,D241,D244,D247,D250,D253,D256,D259,D262,D265,D268,D271,D274)</f>
        <v>6.838879410645454</v>
      </c>
      <c r="E281" s="7">
        <f t="shared" si="27"/>
        <v>7.6069763781259088</v>
      </c>
      <c r="F281" s="7">
        <f t="shared" si="27"/>
        <v>8.8041051916758271</v>
      </c>
      <c r="G281" s="7">
        <f t="shared" si="27"/>
        <v>6.4839556051688767</v>
      </c>
      <c r="H281" s="7">
        <f t="shared" si="27"/>
        <v>6.7449993105260919</v>
      </c>
      <c r="I281" s="7">
        <f t="shared" si="27"/>
        <v>7.2442523649493573</v>
      </c>
      <c r="J281" s="7">
        <f t="shared" si="27"/>
        <v>8.2027107612464221</v>
      </c>
      <c r="K281" s="7">
        <f t="shared" si="27"/>
        <v>5.9446431949825289</v>
      </c>
      <c r="L281" s="7">
        <f t="shared" si="27"/>
        <v>6.6190332255263442</v>
      </c>
      <c r="M281" s="7">
        <f t="shared" si="27"/>
        <v>6.9589137145372861</v>
      </c>
      <c r="N281" s="7">
        <f t="shared" si="27"/>
        <v>8.0297524453549265</v>
      </c>
      <c r="O281" s="7">
        <f t="shared" si="27"/>
        <v>7.0196379683529013</v>
      </c>
      <c r="P281" s="7">
        <f t="shared" si="27"/>
        <v>7.0078687913074384</v>
      </c>
      <c r="Q281" s="7">
        <f t="shared" si="27"/>
        <v>7.8419123633054948</v>
      </c>
      <c r="R281" s="7">
        <f t="shared" si="27"/>
        <v>8.1753891907534459</v>
      </c>
      <c r="S281" s="7">
        <f t="shared" si="27"/>
        <v>6.6361249912675282</v>
      </c>
      <c r="T281" s="7">
        <f t="shared" si="27"/>
        <v>7.0478089955759744</v>
      </c>
      <c r="U281" s="7">
        <f t="shared" si="27"/>
        <v>6.4294949303347462</v>
      </c>
      <c r="V281" s="7">
        <f t="shared" si="27"/>
        <v>7.4682725618158585</v>
      </c>
      <c r="W281" s="7">
        <f t="shared" si="27"/>
        <v>6.1864370606908565</v>
      </c>
      <c r="X281" s="7">
        <f t="shared" si="27"/>
        <v>7.049065289222038</v>
      </c>
      <c r="Y281" s="7">
        <f t="shared" si="27"/>
        <v>7.2915339748299299</v>
      </c>
      <c r="Z281" s="7">
        <f t="shared" si="27"/>
        <v>8.2295252243700308</v>
      </c>
      <c r="AA281" s="7">
        <f t="shared" si="27"/>
        <v>6.8704460608096038</v>
      </c>
      <c r="AB281" s="7">
        <f t="shared" si="27"/>
        <v>6.9842215673131847</v>
      </c>
      <c r="AC281" s="7">
        <f t="shared" si="27"/>
        <v>8.2289980586294327</v>
      </c>
      <c r="AD281" s="7">
        <f t="shared" si="27"/>
        <v>9.8346271615251641</v>
      </c>
      <c r="AE281" s="7">
        <f t="shared" si="27"/>
        <v>7.7936973030989218</v>
      </c>
      <c r="AF281" s="7">
        <f t="shared" si="27"/>
        <v>8.2826628996052776</v>
      </c>
      <c r="AG281" s="7">
        <f t="shared" si="27"/>
        <v>7.4126528721934593</v>
      </c>
      <c r="AH281" s="7">
        <f t="shared" si="27"/>
        <v>8.418979130110392</v>
      </c>
      <c r="AI281" s="7">
        <f t="shared" si="27"/>
        <v>7.0915589081280981</v>
      </c>
      <c r="AJ281" s="7">
        <f t="shared" si="27"/>
        <v>8.4633294713723437</v>
      </c>
      <c r="AK281" s="7">
        <f t="shared" si="27"/>
        <v>6.9708666558058709</v>
      </c>
      <c r="AL281" s="7">
        <f t="shared" si="27"/>
        <v>8.2827688315890775</v>
      </c>
      <c r="AM281" s="7">
        <f t="shared" si="27"/>
        <v>7.8841082947376506</v>
      </c>
      <c r="AN281" s="7">
        <f t="shared" si="27"/>
        <v>8.6741465687663002</v>
      </c>
      <c r="AO281" s="7">
        <f t="shared" si="27"/>
        <v>10.090913107298121</v>
      </c>
      <c r="AP281" s="7">
        <f t="shared" si="27"/>
        <v>11.744274455399156</v>
      </c>
      <c r="AQ281" s="7">
        <f t="shared" si="27"/>
        <v>8.2566616903583068</v>
      </c>
      <c r="AR281" s="7">
        <f t="shared" si="27"/>
        <v>8.537762155862783</v>
      </c>
      <c r="AS281" s="7">
        <f t="shared" si="27"/>
        <v>8.5441777583476668</v>
      </c>
      <c r="AT281" s="7">
        <f t="shared" si="27"/>
        <v>9.7287896350041976</v>
      </c>
      <c r="AU281" s="7">
        <f t="shared" si="27"/>
        <v>6.4100944650134855</v>
      </c>
      <c r="AV281" s="7">
        <f t="shared" si="27"/>
        <v>7.0600812056532378</v>
      </c>
      <c r="AW281" s="7">
        <f t="shared" si="27"/>
        <v>7.3731888136451147</v>
      </c>
      <c r="AX281" s="7">
        <f t="shared" si="27"/>
        <v>8.6227686951341571</v>
      </c>
    </row>
    <row r="282" spans="1:50" hidden="1" x14ac:dyDescent="0.25">
      <c r="A282" s="5" t="s">
        <v>87</v>
      </c>
      <c r="B282" s="6" t="s">
        <v>86</v>
      </c>
      <c r="C282" s="7">
        <f>AVERAGE(C188,C191,C194,C197,C200,C203,C206,C209,C212,C215,C218,C221,C224,C227,C230,C236,C233,C239,C242,C245,C248,C251,C254,C257,C260,C263,C266,C269,C272,C275)</f>
        <v>0.94394248102214107</v>
      </c>
      <c r="D282" s="7">
        <f t="shared" si="27"/>
        <v>0.92759563738511208</v>
      </c>
      <c r="E282" s="7">
        <f t="shared" si="27"/>
        <v>0.8828177167210316</v>
      </c>
      <c r="F282" s="7">
        <f t="shared" si="27"/>
        <v>0.87459891019479341</v>
      </c>
      <c r="G282" s="7">
        <f t="shared" si="27"/>
        <v>0.92085270750930548</v>
      </c>
      <c r="H282" s="7">
        <f t="shared" si="27"/>
        <v>0.87703527072488419</v>
      </c>
      <c r="I282" s="7">
        <f t="shared" si="27"/>
        <v>0.88620256776557671</v>
      </c>
      <c r="J282" s="7">
        <f t="shared" si="27"/>
        <v>0.87085198722385748</v>
      </c>
      <c r="K282" s="7">
        <f t="shared" si="27"/>
        <v>0.9419651607839018</v>
      </c>
      <c r="L282" s="7">
        <f t="shared" si="27"/>
        <v>0.88763790254847963</v>
      </c>
      <c r="M282" s="7">
        <f t="shared" si="27"/>
        <v>0.87795357142527286</v>
      </c>
      <c r="N282" s="7">
        <f t="shared" si="27"/>
        <v>0.87914519627200105</v>
      </c>
      <c r="O282" s="7">
        <f t="shared" si="27"/>
        <v>0.95526545164560328</v>
      </c>
      <c r="P282" s="7">
        <f t="shared" si="27"/>
        <v>0.94776166644573145</v>
      </c>
      <c r="Q282" s="7">
        <f t="shared" si="27"/>
        <v>0.91683834597614999</v>
      </c>
      <c r="R282" s="7">
        <f t="shared" si="27"/>
        <v>0.88604588852291255</v>
      </c>
      <c r="S282" s="7">
        <f t="shared" si="27"/>
        <v>0.95371854497438768</v>
      </c>
      <c r="T282" s="7">
        <f t="shared" si="27"/>
        <v>0.93138193433900918</v>
      </c>
      <c r="U282" s="7">
        <f t="shared" si="27"/>
        <v>0.88710962942136484</v>
      </c>
      <c r="V282" s="7">
        <f t="shared" si="27"/>
        <v>0.8925031314354761</v>
      </c>
      <c r="W282" s="7">
        <f t="shared" si="27"/>
        <v>0.95218360788966061</v>
      </c>
      <c r="X282" s="7">
        <f t="shared" si="27"/>
        <v>0.81962889139862949</v>
      </c>
      <c r="Y282" s="7">
        <f t="shared" si="27"/>
        <v>0.91421197548492361</v>
      </c>
      <c r="Z282" s="7">
        <f t="shared" si="27"/>
        <v>0.91877815042241184</v>
      </c>
      <c r="AA282" s="7">
        <f t="shared" si="27"/>
        <v>0.96652059519918743</v>
      </c>
      <c r="AB282" s="7">
        <f t="shared" si="27"/>
        <v>0.96145417338647698</v>
      </c>
      <c r="AC282" s="7">
        <f t="shared" si="27"/>
        <v>0.94199805580162688</v>
      </c>
      <c r="AD282" s="7">
        <f t="shared" si="27"/>
        <v>0.8872857899555473</v>
      </c>
      <c r="AE282" s="7">
        <f t="shared" si="27"/>
        <v>0.91802170038721109</v>
      </c>
      <c r="AF282" s="7">
        <f t="shared" si="27"/>
        <v>0.95910448083996791</v>
      </c>
      <c r="AG282" s="7">
        <f t="shared" si="27"/>
        <v>0.93959184086812741</v>
      </c>
      <c r="AH282" s="7">
        <f t="shared" si="27"/>
        <v>0.9170541600285933</v>
      </c>
      <c r="AI282" s="7">
        <f t="shared" si="27"/>
        <v>0.9994847303823029</v>
      </c>
      <c r="AJ282" s="7">
        <f t="shared" si="27"/>
        <v>0.88430434204689368</v>
      </c>
      <c r="AK282" s="7">
        <f t="shared" si="27"/>
        <v>0.9393773422048125</v>
      </c>
      <c r="AL282" s="7">
        <f t="shared" si="27"/>
        <v>0.93275149855935824</v>
      </c>
      <c r="AM282" s="7">
        <f t="shared" si="27"/>
        <v>0.9793463935343627</v>
      </c>
      <c r="AN282" s="7">
        <f t="shared" si="27"/>
        <v>0.97681843785370903</v>
      </c>
      <c r="AO282" s="7">
        <f t="shared" si="27"/>
        <v>0.95073365133564425</v>
      </c>
      <c r="AP282" s="7">
        <f t="shared" si="27"/>
        <v>0.90068442569907936</v>
      </c>
      <c r="AQ282" s="7">
        <f t="shared" si="27"/>
        <v>0.90411006570333863</v>
      </c>
      <c r="AR282" s="7">
        <f t="shared" si="27"/>
        <v>0.96335209480911788</v>
      </c>
      <c r="AS282" s="7">
        <f t="shared" si="27"/>
        <v>0.94655723509004708</v>
      </c>
      <c r="AT282" s="7">
        <f t="shared" si="27"/>
        <v>0.91703438106301749</v>
      </c>
      <c r="AU282" s="7">
        <f t="shared" si="27"/>
        <v>0.9774571810877144</v>
      </c>
      <c r="AV282" s="7">
        <f t="shared" si="27"/>
        <v>0.96713416592961265</v>
      </c>
      <c r="AW282" s="7">
        <f t="shared" si="27"/>
        <v>0.96030404793198421</v>
      </c>
      <c r="AX282" s="7">
        <f t="shared" si="27"/>
        <v>0.8766323769810952</v>
      </c>
    </row>
    <row r="283" spans="1:50" hidden="1" x14ac:dyDescent="0.25"/>
    <row r="284" spans="1:50" hidden="1" x14ac:dyDescent="0.25"/>
    <row r="285" spans="1:50" hidden="1" x14ac:dyDescent="0.25"/>
    <row r="286" spans="1:50" ht="15.75" hidden="1" thickBot="1" x14ac:dyDescent="0.3"/>
    <row r="287" spans="1:50" hidden="1" x14ac:dyDescent="0.25">
      <c r="A287" s="8"/>
      <c r="B287" s="9"/>
      <c r="C287" s="10" t="s">
        <v>88</v>
      </c>
      <c r="D287" s="10">
        <v>2020</v>
      </c>
      <c r="E287" s="10">
        <v>2050</v>
      </c>
      <c r="F287" s="11">
        <v>2080</v>
      </c>
    </row>
    <row r="288" spans="1:50" hidden="1" x14ac:dyDescent="0.25">
      <c r="A288" s="12" t="s">
        <v>89</v>
      </c>
      <c r="B288" s="13"/>
      <c r="C288" s="14"/>
      <c r="D288" s="14"/>
      <c r="E288" s="14"/>
      <c r="F288" s="15"/>
    </row>
    <row r="289" spans="1:6" hidden="1" x14ac:dyDescent="0.25">
      <c r="A289" s="16" t="s">
        <v>84</v>
      </c>
      <c r="B289" s="17" t="s">
        <v>85</v>
      </c>
      <c r="C289" s="18">
        <f>MEDIAN(C278:N278)</f>
        <v>20</v>
      </c>
      <c r="D289" s="18">
        <f>MEDIAN(O278:Z278)</f>
        <v>20</v>
      </c>
      <c r="E289" s="18">
        <f>MEDIAN(AA278:AL278)</f>
        <v>19.5</v>
      </c>
      <c r="F289" s="19">
        <f>MEDIAN(AM278:AX278)</f>
        <v>20</v>
      </c>
    </row>
    <row r="290" spans="1:6" hidden="1" x14ac:dyDescent="0.25">
      <c r="A290" s="16" t="s">
        <v>84</v>
      </c>
      <c r="B290" s="17" t="s">
        <v>86</v>
      </c>
      <c r="C290" s="18">
        <f>MEDIAN(C279:N279)</f>
        <v>11</v>
      </c>
      <c r="D290" s="18">
        <f>MEDIAN(O279:Z279)</f>
        <v>11</v>
      </c>
      <c r="E290" s="18">
        <f>MEDIAN(AA279:AL279)</f>
        <v>13</v>
      </c>
      <c r="F290" s="19">
        <f>MEDIAN(AM279:AX279)</f>
        <v>14</v>
      </c>
    </row>
    <row r="291" spans="1:6" hidden="1" x14ac:dyDescent="0.25">
      <c r="A291" s="16"/>
      <c r="B291" s="17"/>
      <c r="C291" s="20"/>
      <c r="D291" s="20"/>
      <c r="E291" s="20"/>
      <c r="F291" s="21"/>
    </row>
    <row r="292" spans="1:6" hidden="1" x14ac:dyDescent="0.25">
      <c r="A292" s="12" t="s">
        <v>90</v>
      </c>
      <c r="B292" s="22"/>
      <c r="C292" s="22"/>
      <c r="D292" s="22"/>
      <c r="E292" s="22"/>
      <c r="F292" s="23"/>
    </row>
    <row r="293" spans="1:6" hidden="1" x14ac:dyDescent="0.25">
      <c r="A293" s="16" t="s">
        <v>84</v>
      </c>
      <c r="B293" s="17" t="s">
        <v>85</v>
      </c>
      <c r="C293" s="24">
        <f>_xlfn.QUARTILE.INC(C278:N278,1)</f>
        <v>18</v>
      </c>
      <c r="D293" s="24">
        <f>_xlfn.QUARTILE.INC(O278:Z278,1)</f>
        <v>18</v>
      </c>
      <c r="E293" s="24">
        <f>_xlfn.QUARTILE.INC(AA278:AL278,1)</f>
        <v>18</v>
      </c>
      <c r="F293" s="25">
        <f>_xlfn.QUARTILE.INC(AM278:AX278,1)</f>
        <v>18</v>
      </c>
    </row>
    <row r="294" spans="1:6" hidden="1" x14ac:dyDescent="0.25">
      <c r="A294" s="16" t="s">
        <v>84</v>
      </c>
      <c r="B294" s="17" t="s">
        <v>86</v>
      </c>
      <c r="C294" s="24">
        <f>_xlfn.QUARTILE.INC(C279:N279,1)</f>
        <v>9.75</v>
      </c>
      <c r="D294" s="24">
        <f>_xlfn.QUARTILE.INC(O279:Z279,1)</f>
        <v>9.75</v>
      </c>
      <c r="E294" s="24">
        <f>_xlfn.QUARTILE.INC(AA279:AL279,1)</f>
        <v>13</v>
      </c>
      <c r="F294" s="25">
        <f>_xlfn.QUARTILE.INC(AM279:AX279,1)</f>
        <v>13.75</v>
      </c>
    </row>
    <row r="295" spans="1:6" hidden="1" x14ac:dyDescent="0.25">
      <c r="A295" s="16"/>
      <c r="B295" s="17"/>
      <c r="C295" s="22"/>
      <c r="D295" s="22"/>
      <c r="E295" s="22"/>
      <c r="F295" s="23"/>
    </row>
    <row r="296" spans="1:6" hidden="1" x14ac:dyDescent="0.25">
      <c r="A296" s="12" t="s">
        <v>91</v>
      </c>
      <c r="B296" s="13"/>
      <c r="C296" s="22"/>
      <c r="D296" s="22"/>
      <c r="E296" s="22"/>
      <c r="F296" s="23"/>
    </row>
    <row r="297" spans="1:6" hidden="1" x14ac:dyDescent="0.25">
      <c r="A297" s="16" t="s">
        <v>84</v>
      </c>
      <c r="B297" s="17" t="s">
        <v>85</v>
      </c>
      <c r="C297" s="24">
        <f>_xlfn.QUARTILE.INC(C278:N278,3)</f>
        <v>21</v>
      </c>
      <c r="D297" s="24">
        <f>_xlfn.QUARTILE.INC(O278:Z278,3)</f>
        <v>20</v>
      </c>
      <c r="E297" s="24">
        <f>_xlfn.QUARTILE.INC(AA278:AL278,3)</f>
        <v>20</v>
      </c>
      <c r="F297" s="25">
        <f>_xlfn.QUARTILE.INC(AM278:AX278,3)</f>
        <v>20</v>
      </c>
    </row>
    <row r="298" spans="1:6" hidden="1" x14ac:dyDescent="0.25">
      <c r="A298" s="16" t="s">
        <v>84</v>
      </c>
      <c r="B298" s="17" t="s">
        <v>86</v>
      </c>
      <c r="C298" s="24">
        <f>_xlfn.QUARTILE.INC(C279:N279,3)</f>
        <v>11.25</v>
      </c>
      <c r="D298" s="24">
        <f>_xlfn.QUARTILE.INC(O279:Z279,3)</f>
        <v>11.25</v>
      </c>
      <c r="E298" s="24">
        <f>_xlfn.QUARTILE.INC(AA279:AL279,3)</f>
        <v>14</v>
      </c>
      <c r="F298" s="25">
        <f>_xlfn.QUARTILE.INC(AM279:AX279,3)</f>
        <v>15</v>
      </c>
    </row>
    <row r="299" spans="1:6" hidden="1" x14ac:dyDescent="0.25">
      <c r="A299" s="16"/>
      <c r="B299" s="17"/>
      <c r="C299" s="22"/>
      <c r="D299" s="22"/>
      <c r="E299" s="22"/>
      <c r="F299" s="23"/>
    </row>
    <row r="300" spans="1:6" hidden="1" x14ac:dyDescent="0.25">
      <c r="A300" s="12" t="s">
        <v>92</v>
      </c>
      <c r="B300" s="13"/>
      <c r="C300" s="22"/>
      <c r="D300" s="22"/>
      <c r="E300" s="22"/>
      <c r="F300" s="23"/>
    </row>
    <row r="301" spans="1:6" hidden="1" x14ac:dyDescent="0.25">
      <c r="A301" s="16" t="s">
        <v>84</v>
      </c>
      <c r="B301" s="17" t="s">
        <v>85</v>
      </c>
      <c r="C301" s="20">
        <f>1.5*(C297-C293)</f>
        <v>4.5</v>
      </c>
      <c r="D301" s="20">
        <f t="shared" ref="D301:F301" si="28">1.5*(D297-D293)</f>
        <v>3</v>
      </c>
      <c r="E301" s="20">
        <f t="shared" si="28"/>
        <v>3</v>
      </c>
      <c r="F301" s="21">
        <f t="shared" si="28"/>
        <v>3</v>
      </c>
    </row>
    <row r="302" spans="1:6" hidden="1" x14ac:dyDescent="0.25">
      <c r="A302" s="16" t="s">
        <v>84</v>
      </c>
      <c r="B302" s="17" t="s">
        <v>86</v>
      </c>
      <c r="C302" s="20">
        <f t="shared" ref="C302:F302" si="29">1.5*(C298-C294)</f>
        <v>2.25</v>
      </c>
      <c r="D302" s="20">
        <f t="shared" si="29"/>
        <v>2.25</v>
      </c>
      <c r="E302" s="20">
        <f t="shared" si="29"/>
        <v>1.5</v>
      </c>
      <c r="F302" s="21">
        <f t="shared" si="29"/>
        <v>1.875</v>
      </c>
    </row>
    <row r="303" spans="1:6" ht="15.75" hidden="1" thickBot="1" x14ac:dyDescent="0.3">
      <c r="A303" s="26"/>
      <c r="B303" s="27"/>
      <c r="C303" s="28"/>
      <c r="D303" s="28"/>
      <c r="E303" s="28"/>
      <c r="F303" s="29"/>
    </row>
    <row r="304" spans="1:6" hidden="1" x14ac:dyDescent="0.25"/>
    <row r="305" spans="1:6" hidden="1" x14ac:dyDescent="0.25"/>
    <row r="306" spans="1:6" hidden="1" x14ac:dyDescent="0.25"/>
    <row r="307" spans="1:6" ht="15.75" hidden="1" thickBot="1" x14ac:dyDescent="0.3"/>
    <row r="308" spans="1:6" hidden="1" x14ac:dyDescent="0.25">
      <c r="A308" s="8"/>
      <c r="B308" s="9"/>
      <c r="C308" s="10" t="s">
        <v>88</v>
      </c>
      <c r="D308" s="10">
        <v>2020</v>
      </c>
      <c r="E308" s="10">
        <v>2050</v>
      </c>
      <c r="F308" s="11">
        <v>2080</v>
      </c>
    </row>
    <row r="309" spans="1:6" hidden="1" x14ac:dyDescent="0.25">
      <c r="A309" s="12" t="s">
        <v>93</v>
      </c>
      <c r="B309" s="13"/>
      <c r="C309" s="14"/>
      <c r="D309" s="14"/>
      <c r="E309" s="14"/>
      <c r="F309" s="15"/>
    </row>
    <row r="310" spans="1:6" hidden="1" x14ac:dyDescent="0.25">
      <c r="A310" s="16" t="s">
        <v>87</v>
      </c>
      <c r="B310" s="17" t="s">
        <v>85</v>
      </c>
      <c r="C310" s="20">
        <f>AVERAGE(C281:N281)</f>
        <v>7.242731266201992</v>
      </c>
      <c r="D310" s="20">
        <f>AVERAGE(O281:Z281)</f>
        <v>7.198589278485521</v>
      </c>
      <c r="E310" s="20">
        <f>AVERAGE(AA281:AL281)</f>
        <v>7.8862340766817374</v>
      </c>
      <c r="F310" s="21">
        <f>AVERAGE(AM281:AX281)</f>
        <v>8.5772472371016804</v>
      </c>
    </row>
    <row r="311" spans="1:6" hidden="1" x14ac:dyDescent="0.25">
      <c r="A311" s="16" t="s">
        <v>87</v>
      </c>
      <c r="B311" s="17" t="s">
        <v>86</v>
      </c>
      <c r="C311" s="20">
        <f>AVERAGE(C282:N282)</f>
        <v>0.89754992579802984</v>
      </c>
      <c r="D311" s="20">
        <f>AVERAGE(O282:Z282)</f>
        <v>0.91461893482968826</v>
      </c>
      <c r="E311" s="20">
        <f>AVERAGE(AA282:AL282)</f>
        <v>0.93724572580500887</v>
      </c>
      <c r="F311" s="21">
        <f>AVERAGE(AM282:AX282)</f>
        <v>0.94334703808489373</v>
      </c>
    </row>
    <row r="312" spans="1:6" hidden="1" x14ac:dyDescent="0.25">
      <c r="A312" s="16"/>
      <c r="B312" s="17"/>
      <c r="C312" s="20"/>
      <c r="D312" s="20"/>
      <c r="E312" s="20"/>
      <c r="F312" s="21"/>
    </row>
    <row r="313" spans="1:6" hidden="1" x14ac:dyDescent="0.25">
      <c r="A313" s="12" t="s">
        <v>94</v>
      </c>
      <c r="B313" s="22"/>
      <c r="C313" s="22"/>
      <c r="D313" s="22"/>
      <c r="E313" s="22"/>
      <c r="F313" s="23"/>
    </row>
    <row r="314" spans="1:6" hidden="1" x14ac:dyDescent="0.25">
      <c r="A314" s="16" t="s">
        <v>87</v>
      </c>
      <c r="B314" s="17" t="s">
        <v>85</v>
      </c>
      <c r="C314" s="20">
        <f>STDEVA(C281:N281)</f>
        <v>0.81405172586811303</v>
      </c>
      <c r="D314" s="20">
        <f>STDEVA(O281:Z281)</f>
        <v>0.64371179815469293</v>
      </c>
      <c r="E314" s="20">
        <f>STDEVA(AA281:AL281)</f>
        <v>0.8734817987945348</v>
      </c>
      <c r="F314" s="21">
        <f>STDEVA(AM281:AX281)</f>
        <v>1.4363060982235385</v>
      </c>
    </row>
    <row r="315" spans="1:6" hidden="1" x14ac:dyDescent="0.25">
      <c r="A315" s="16" t="s">
        <v>87</v>
      </c>
      <c r="B315" s="17" t="s">
        <v>86</v>
      </c>
      <c r="C315" s="20">
        <f>STDEVA(C282:N282)</f>
        <v>2.7630560667104537E-2</v>
      </c>
      <c r="D315" s="20">
        <f>STDEVA(O282:Z282)</f>
        <v>3.940379626675887E-2</v>
      </c>
      <c r="E315" s="20">
        <f>STDEVA(AA282:AL282)</f>
        <v>3.2923388100493764E-2</v>
      </c>
      <c r="F315" s="21">
        <f>STDEVA(AM282:AX282)</f>
        <v>3.4903852122203941E-2</v>
      </c>
    </row>
    <row r="316" spans="1:6" ht="15.75" hidden="1" thickBot="1" x14ac:dyDescent="0.3">
      <c r="A316" s="26"/>
      <c r="B316" s="27"/>
      <c r="C316" s="28"/>
      <c r="D316" s="28"/>
      <c r="E316" s="28"/>
      <c r="F316" s="29"/>
    </row>
    <row r="317" spans="1:6" hidden="1" x14ac:dyDescent="0.25"/>
    <row r="318" spans="1:6" hidden="1" x14ac:dyDescent="0.25"/>
  </sheetData>
  <mergeCells count="12">
    <mergeCell ref="AA2:AD2"/>
    <mergeCell ref="AE2:AH2"/>
    <mergeCell ref="AI2:AL2"/>
    <mergeCell ref="AM2:AP2"/>
    <mergeCell ref="AQ2:AT2"/>
    <mergeCell ref="AU2:AX2"/>
    <mergeCell ref="C2:F2"/>
    <mergeCell ref="G2:J2"/>
    <mergeCell ref="K2:N2"/>
    <mergeCell ref="O2:R2"/>
    <mergeCell ref="S2:V2"/>
    <mergeCell ref="W2:Z2"/>
  </mergeCells>
  <conditionalFormatting sqref="C3:AX92">
    <cfRule type="expression" dxfId="31" priority="2">
      <formula>C95&lt;=0.001</formula>
    </cfRule>
    <cfRule type="expression" dxfId="30" priority="3">
      <formula>AND(C95&gt;0.001,C95&lt;=0.01)</formula>
    </cfRule>
    <cfRule type="expression" dxfId="29" priority="4">
      <formula>AND(C95&gt;0.01,C95&lt;=0.05)</formula>
    </cfRule>
  </conditionalFormatting>
  <conditionalFormatting sqref="C95:AX184">
    <cfRule type="cellIs" dxfId="28" priority="1" operator="lessThan">
      <formula>0.05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6"/>
  <sheetViews>
    <sheetView zoomScale="70" zoomScaleNormal="70" workbookViewId="0">
      <selection activeCell="Q41" sqref="Q41"/>
    </sheetView>
  </sheetViews>
  <sheetFormatPr defaultRowHeight="15" x14ac:dyDescent="0.25"/>
  <cols>
    <col min="1" max="1" width="5.42578125" style="1" customWidth="1"/>
    <col min="2" max="2" width="9.140625" style="2"/>
    <col min="3" max="50" width="12" style="3" customWidth="1"/>
    <col min="51" max="16384" width="9.140625" style="3"/>
  </cols>
  <sheetData>
    <row r="1" spans="1:50" s="57" customFormat="1" ht="15.75" thickBot="1" x14ac:dyDescent="0.3">
      <c r="A1" s="55"/>
      <c r="B1" s="56"/>
      <c r="C1" s="49" t="s">
        <v>50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2">
        <v>2020</v>
      </c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49">
        <v>2050</v>
      </c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2">
        <v>2080</v>
      </c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4"/>
    </row>
    <row r="2" spans="1:50" s="60" customFormat="1" ht="15.75" thickBot="1" x14ac:dyDescent="0.3">
      <c r="A2" s="58"/>
      <c r="B2" s="59"/>
      <c r="C2" s="36" t="s">
        <v>95</v>
      </c>
      <c r="D2" s="37"/>
      <c r="E2" s="37"/>
      <c r="F2" s="37"/>
      <c r="G2" s="61" t="s">
        <v>96</v>
      </c>
      <c r="H2" s="62"/>
      <c r="I2" s="62"/>
      <c r="J2" s="62"/>
      <c r="K2" s="46" t="s">
        <v>97</v>
      </c>
      <c r="L2" s="47"/>
      <c r="M2" s="47"/>
      <c r="N2" s="47"/>
      <c r="O2" s="36" t="s">
        <v>95</v>
      </c>
      <c r="P2" s="37"/>
      <c r="Q2" s="37"/>
      <c r="R2" s="37"/>
      <c r="S2" s="43" t="s">
        <v>96</v>
      </c>
      <c r="T2" s="44"/>
      <c r="U2" s="44"/>
      <c r="V2" s="44"/>
      <c r="W2" s="46" t="s">
        <v>97</v>
      </c>
      <c r="X2" s="47"/>
      <c r="Y2" s="47"/>
      <c r="Z2" s="47"/>
      <c r="AA2" s="36" t="s">
        <v>95</v>
      </c>
      <c r="AB2" s="37"/>
      <c r="AC2" s="37"/>
      <c r="AD2" s="37"/>
      <c r="AE2" s="43" t="s">
        <v>96</v>
      </c>
      <c r="AF2" s="44"/>
      <c r="AG2" s="44"/>
      <c r="AH2" s="44"/>
      <c r="AI2" s="46" t="s">
        <v>97</v>
      </c>
      <c r="AJ2" s="47"/>
      <c r="AK2" s="47"/>
      <c r="AL2" s="47"/>
      <c r="AM2" s="36" t="s">
        <v>95</v>
      </c>
      <c r="AN2" s="37"/>
      <c r="AO2" s="37"/>
      <c r="AP2" s="37"/>
      <c r="AQ2" s="43" t="s">
        <v>96</v>
      </c>
      <c r="AR2" s="44"/>
      <c r="AS2" s="44"/>
      <c r="AT2" s="44"/>
      <c r="AU2" s="46" t="s">
        <v>97</v>
      </c>
      <c r="AV2" s="47"/>
      <c r="AW2" s="47"/>
      <c r="AX2" s="48"/>
    </row>
    <row r="3" spans="1:50" x14ac:dyDescent="0.25">
      <c r="A3" s="1" t="s">
        <v>54</v>
      </c>
      <c r="B3" s="2" t="s">
        <v>51</v>
      </c>
      <c r="C3" s="39">
        <v>2.0262386318025101</v>
      </c>
      <c r="D3" s="22">
        <v>2.0229053986246002</v>
      </c>
      <c r="E3" s="22">
        <v>1.99942481087456</v>
      </c>
      <c r="F3" s="22">
        <v>1.97029659363873</v>
      </c>
      <c r="G3" s="39">
        <v>2.0631177075249001</v>
      </c>
      <c r="H3" s="22">
        <v>1.99174574365455</v>
      </c>
      <c r="I3" s="22">
        <v>1.80027161824896</v>
      </c>
      <c r="J3" s="22">
        <v>1.8848757906443401</v>
      </c>
      <c r="K3" s="39">
        <v>1.9443744706519199</v>
      </c>
      <c r="L3" s="22">
        <v>1.8186209976129899</v>
      </c>
      <c r="M3" s="22">
        <v>1.6498389280691199</v>
      </c>
      <c r="N3" s="22">
        <v>1.6491316501220701</v>
      </c>
      <c r="O3" s="39">
        <v>1.9894954608620901</v>
      </c>
      <c r="P3" s="22">
        <v>1.8814273934288099</v>
      </c>
      <c r="Q3" s="22">
        <v>1.72299835109668</v>
      </c>
      <c r="R3" s="22">
        <v>1.63825307807161</v>
      </c>
      <c r="S3" s="39">
        <v>1.98834521271376</v>
      </c>
      <c r="T3" s="22">
        <v>1.8296935044870899</v>
      </c>
      <c r="U3" s="22">
        <v>1.61259410384779</v>
      </c>
      <c r="V3" s="22">
        <v>1.5735130466123799</v>
      </c>
      <c r="W3" s="39">
        <v>1.95220614389974</v>
      </c>
      <c r="X3" s="22">
        <v>1.82714827961949</v>
      </c>
      <c r="Y3" s="22">
        <v>1.6844542336527499</v>
      </c>
      <c r="Z3" s="22">
        <v>1.5178993798276399</v>
      </c>
      <c r="AA3" s="39">
        <v>1.7342820416768101</v>
      </c>
      <c r="AB3" s="22">
        <v>1.5057140215657401</v>
      </c>
      <c r="AC3" s="22">
        <v>1.3793299909785</v>
      </c>
      <c r="AD3" s="22">
        <v>1.1476865427904099</v>
      </c>
      <c r="AE3" s="39">
        <v>1.7283155512654</v>
      </c>
      <c r="AF3" s="22">
        <v>1.5294975609072201</v>
      </c>
      <c r="AG3" s="22">
        <v>1.2433307630431101</v>
      </c>
      <c r="AH3" s="22">
        <v>1.00730126207013</v>
      </c>
      <c r="AI3" s="39">
        <v>1.8362853967178701</v>
      </c>
      <c r="AJ3" s="22">
        <v>1.67925294305955</v>
      </c>
      <c r="AK3" s="22">
        <v>1.46370782659127</v>
      </c>
      <c r="AL3" s="22">
        <v>1.1300239220405699</v>
      </c>
      <c r="AM3" s="39">
        <v>1.3004468387707</v>
      </c>
      <c r="AN3" s="22">
        <v>1.1714311364023999</v>
      </c>
      <c r="AO3" s="22">
        <v>1.0781169675806099</v>
      </c>
      <c r="AP3" s="22">
        <v>0.95864831945041196</v>
      </c>
      <c r="AQ3" s="39">
        <v>1.30102983642356</v>
      </c>
      <c r="AR3" s="22">
        <v>1.1270475438830401</v>
      </c>
      <c r="AS3" s="22">
        <v>0.92794128185664104</v>
      </c>
      <c r="AT3" s="22">
        <v>0.77885988070449796</v>
      </c>
      <c r="AU3" s="39">
        <v>1.3596001037243399</v>
      </c>
      <c r="AV3" s="22">
        <v>1.175994076839</v>
      </c>
      <c r="AW3" s="22">
        <v>0.99730855224998505</v>
      </c>
      <c r="AX3" s="23">
        <v>0.71784604439946098</v>
      </c>
    </row>
    <row r="4" spans="1:50" x14ac:dyDescent="0.25">
      <c r="B4" s="2" t="s">
        <v>52</v>
      </c>
      <c r="C4" s="39">
        <v>0.99937374230477705</v>
      </c>
      <c r="D4" s="22">
        <v>0.99942207154831897</v>
      </c>
      <c r="E4" s="22">
        <v>0.99976222626540001</v>
      </c>
      <c r="F4" s="22">
        <v>1.0001835587221199</v>
      </c>
      <c r="G4" s="39">
        <v>0.99963268574515995</v>
      </c>
      <c r="H4" s="22">
        <v>1.00064542234455</v>
      </c>
      <c r="I4" s="22">
        <v>1.00335135183018</v>
      </c>
      <c r="J4" s="22">
        <v>1.00215610391114</v>
      </c>
      <c r="K4" s="39">
        <v>1.00074711889155</v>
      </c>
      <c r="L4" s="22">
        <v>1.002548655025</v>
      </c>
      <c r="M4" s="22">
        <v>1.0049760549378199</v>
      </c>
      <c r="N4" s="22">
        <v>1.0049862899163899</v>
      </c>
      <c r="O4" s="39">
        <v>0.99951466983164805</v>
      </c>
      <c r="P4" s="22">
        <v>1.0010990276129299</v>
      </c>
      <c r="Q4" s="22">
        <v>1.0034186868380399</v>
      </c>
      <c r="R4" s="22">
        <v>1.00466597223832</v>
      </c>
      <c r="S4" s="39">
        <v>1.0005026614414101</v>
      </c>
      <c r="T4" s="22">
        <v>1.00276087894522</v>
      </c>
      <c r="U4" s="22">
        <v>1.0057151688674399</v>
      </c>
      <c r="V4" s="22">
        <v>1.0062847864011699</v>
      </c>
      <c r="W4" s="39">
        <v>0.99966891799559898</v>
      </c>
      <c r="X4" s="22">
        <v>1.0015512380954801</v>
      </c>
      <c r="Y4" s="22">
        <v>1.0040151211767301</v>
      </c>
      <c r="Z4" s="22">
        <v>1.00662781752265</v>
      </c>
      <c r="AA4" s="39">
        <v>1.00342077991711</v>
      </c>
      <c r="AB4" s="22">
        <v>1.0067841142938001</v>
      </c>
      <c r="AC4" s="22">
        <v>1.00869584891891</v>
      </c>
      <c r="AD4" s="22">
        <v>1.0123795151236801</v>
      </c>
      <c r="AE4" s="39">
        <v>1.00405433118068</v>
      </c>
      <c r="AF4" s="22">
        <v>1.0069469502489501</v>
      </c>
      <c r="AG4" s="22">
        <v>1.0113983167376199</v>
      </c>
      <c r="AH4" s="22">
        <v>1.0152272903841899</v>
      </c>
      <c r="AI4" s="39">
        <v>1.00103719946534</v>
      </c>
      <c r="AJ4" s="22">
        <v>1.0035749856387499</v>
      </c>
      <c r="AK4" s="22">
        <v>1.0069715840634901</v>
      </c>
      <c r="AL4" s="22">
        <v>1.0124925324555401</v>
      </c>
      <c r="AM4" s="39">
        <v>1.0097664817918499</v>
      </c>
      <c r="AN4" s="22">
        <v>1.0119876440684199</v>
      </c>
      <c r="AO4" s="22">
        <v>1.01343947194465</v>
      </c>
      <c r="AP4" s="22">
        <v>1.01556090278793</v>
      </c>
      <c r="AQ4" s="39">
        <v>1.0100266797931901</v>
      </c>
      <c r="AR4" s="22">
        <v>1.0130898917501501</v>
      </c>
      <c r="AS4" s="22">
        <v>1.0165827957737901</v>
      </c>
      <c r="AT4" s="22">
        <v>1.0195082694105499</v>
      </c>
      <c r="AU4" s="39">
        <v>1.00748269433071</v>
      </c>
      <c r="AV4" s="22">
        <v>1.0111243080460699</v>
      </c>
      <c r="AW4" s="22">
        <v>1.0143458804260399</v>
      </c>
      <c r="AX4" s="23">
        <v>1.0198555035691601</v>
      </c>
    </row>
    <row r="5" spans="1:50" x14ac:dyDescent="0.25">
      <c r="B5" s="2" t="s">
        <v>53</v>
      </c>
      <c r="C5" s="39">
        <v>-740.19099850649002</v>
      </c>
      <c r="D5" s="22">
        <v>-753.68238793299099</v>
      </c>
      <c r="E5" s="22">
        <v>-775.69651085243595</v>
      </c>
      <c r="F5" s="22">
        <v>-799.94317171728596</v>
      </c>
      <c r="G5" s="39">
        <v>-743.72474039286101</v>
      </c>
      <c r="H5" s="22">
        <v>-774.13309312568697</v>
      </c>
      <c r="I5" s="22">
        <v>-790.29020992501603</v>
      </c>
      <c r="J5" s="22">
        <v>-816.32648140057495</v>
      </c>
      <c r="K5" s="39">
        <v>-737.52661711271799</v>
      </c>
      <c r="L5" s="22">
        <v>-772.61306495898998</v>
      </c>
      <c r="M5" s="22">
        <v>-805.34654402076296</v>
      </c>
      <c r="N5" s="22">
        <v>-829.68944068192502</v>
      </c>
      <c r="O5" s="39">
        <v>-667.43488566348196</v>
      </c>
      <c r="P5" s="22">
        <v>-663.64374351959896</v>
      </c>
      <c r="Q5" s="22">
        <v>-669.43376297199598</v>
      </c>
      <c r="R5" s="22">
        <v>-678.91455362226498</v>
      </c>
      <c r="S5" s="39">
        <v>-671.52027972603105</v>
      </c>
      <c r="T5" s="22">
        <v>-688.46438850264701</v>
      </c>
      <c r="U5" s="22">
        <v>-693.42750679650601</v>
      </c>
      <c r="V5" s="22">
        <v>-706.33595382310398</v>
      </c>
      <c r="W5" s="39">
        <v>-691.061649267039</v>
      </c>
      <c r="X5" s="22">
        <v>-722.59574554249002</v>
      </c>
      <c r="Y5" s="22">
        <v>-732.01354049718304</v>
      </c>
      <c r="Z5" s="22">
        <v>-731.91960990735504</v>
      </c>
      <c r="AA5" s="39">
        <v>-684.40977879186096</v>
      </c>
      <c r="AB5" s="22">
        <v>-698.42424411014201</v>
      </c>
      <c r="AC5" s="22">
        <v>-722.888180736648</v>
      </c>
      <c r="AD5" s="22">
        <v>-741.03279724439301</v>
      </c>
      <c r="AE5" s="39">
        <v>-679.18246796097606</v>
      </c>
      <c r="AF5" s="22">
        <v>-708.15646485380705</v>
      </c>
      <c r="AG5" s="22">
        <v>-722.89593589261301</v>
      </c>
      <c r="AH5" s="22">
        <v>-739.95147481898698</v>
      </c>
      <c r="AI5" s="39">
        <v>-668.19636862650805</v>
      </c>
      <c r="AJ5" s="22">
        <v>-704.34583713495397</v>
      </c>
      <c r="AK5" s="22">
        <v>-744.41502567622797</v>
      </c>
      <c r="AL5" s="22">
        <v>-761.88991168818404</v>
      </c>
      <c r="AM5" s="39">
        <v>-664.730630915245</v>
      </c>
      <c r="AN5" s="22">
        <v>-686.24970411886397</v>
      </c>
      <c r="AO5" s="22">
        <v>-697.62396133757602</v>
      </c>
      <c r="AP5" s="22">
        <v>-701.64698635648097</v>
      </c>
      <c r="AQ5" s="39">
        <v>-651.09381333855299</v>
      </c>
      <c r="AR5" s="22">
        <v>-676.34358462850901</v>
      </c>
      <c r="AS5" s="22">
        <v>-675.56593942341306</v>
      </c>
      <c r="AT5" s="22">
        <v>-695.89809815123294</v>
      </c>
      <c r="AU5" s="39">
        <v>-608.37263914498101</v>
      </c>
      <c r="AV5" s="22">
        <v>-628.30594834022895</v>
      </c>
      <c r="AW5" s="22">
        <v>-641.25456030677606</v>
      </c>
      <c r="AX5" s="23">
        <v>-654.26437014560304</v>
      </c>
    </row>
    <row r="6" spans="1:50" x14ac:dyDescent="0.25">
      <c r="A6" s="1" t="s">
        <v>55</v>
      </c>
      <c r="B6" s="2" t="s">
        <v>51</v>
      </c>
      <c r="C6" s="39">
        <v>1.3271840565880999</v>
      </c>
      <c r="D6" s="22">
        <v>1.67414361855484</v>
      </c>
      <c r="E6" s="22">
        <v>1.9749111022641499</v>
      </c>
      <c r="F6" s="22">
        <v>2.2582571741169399</v>
      </c>
      <c r="G6" s="39">
        <v>1.4707424517684999</v>
      </c>
      <c r="H6" s="22">
        <v>1.8712814934412501</v>
      </c>
      <c r="I6" s="22">
        <v>2.1822351316536199</v>
      </c>
      <c r="J6" s="22">
        <v>2.68854061157211</v>
      </c>
      <c r="K6" s="39">
        <v>1.2067232489722299</v>
      </c>
      <c r="L6" s="22">
        <v>1.6475668500520699</v>
      </c>
      <c r="M6" s="22">
        <v>2.15276411854876</v>
      </c>
      <c r="N6" s="22">
        <v>2.4825659797299302</v>
      </c>
      <c r="O6" s="39">
        <v>1.24083282300978</v>
      </c>
      <c r="P6" s="22">
        <v>1.5795180846912</v>
      </c>
      <c r="Q6" s="22">
        <v>1.78919512703638</v>
      </c>
      <c r="R6" s="22">
        <v>2.1066435828371199</v>
      </c>
      <c r="S6" s="39">
        <v>1.34867874834248</v>
      </c>
      <c r="T6" s="22">
        <v>1.75356555810089</v>
      </c>
      <c r="U6" s="22">
        <v>1.95341101315</v>
      </c>
      <c r="V6" s="22">
        <v>2.4543501972094401</v>
      </c>
      <c r="W6" s="39">
        <v>1.12100720350484</v>
      </c>
      <c r="X6" s="22">
        <v>1.5570786348087999</v>
      </c>
      <c r="Y6" s="22">
        <v>1.97468918460149</v>
      </c>
      <c r="Z6" s="22">
        <v>2.4143574176231599</v>
      </c>
      <c r="AA6" s="39">
        <v>1.10359593033061</v>
      </c>
      <c r="AB6" s="22">
        <v>1.43565826452606</v>
      </c>
      <c r="AC6" s="22">
        <v>1.6066339293690399</v>
      </c>
      <c r="AD6" s="22">
        <v>1.8810088730973</v>
      </c>
      <c r="AE6" s="39">
        <v>1.2082476098882799</v>
      </c>
      <c r="AF6" s="22">
        <v>1.6054002880462199</v>
      </c>
      <c r="AG6" s="22">
        <v>1.7608124820143201</v>
      </c>
      <c r="AH6" s="22">
        <v>2.33267147538773</v>
      </c>
      <c r="AI6" s="39">
        <v>1.04530816126624</v>
      </c>
      <c r="AJ6" s="22">
        <v>1.4560118204016399</v>
      </c>
      <c r="AK6" s="22">
        <v>1.82395865081321</v>
      </c>
      <c r="AL6" s="22">
        <v>2.2165979868489001</v>
      </c>
      <c r="AM6" s="39">
        <v>1.01505377027448</v>
      </c>
      <c r="AN6" s="22">
        <v>1.3371797045718701</v>
      </c>
      <c r="AO6" s="22">
        <v>1.48283755772769</v>
      </c>
      <c r="AP6" s="22">
        <v>1.75575861430717</v>
      </c>
      <c r="AQ6" s="39">
        <v>1.0938715856226999</v>
      </c>
      <c r="AR6" s="22">
        <v>1.4886411537301401</v>
      </c>
      <c r="AS6" s="22">
        <v>1.5896681667130099</v>
      </c>
      <c r="AT6" s="22">
        <v>2.1106400544569799</v>
      </c>
      <c r="AU6" s="39">
        <v>1.00897687465623</v>
      </c>
      <c r="AV6" s="22">
        <v>1.3921115161005999</v>
      </c>
      <c r="AW6" s="22">
        <v>1.73224881206996</v>
      </c>
      <c r="AX6" s="23">
        <v>2.1110299252865601</v>
      </c>
    </row>
    <row r="7" spans="1:50" x14ac:dyDescent="0.25">
      <c r="B7" s="2" t="s">
        <v>52</v>
      </c>
      <c r="C7" s="39">
        <v>1.0006476315686299</v>
      </c>
      <c r="D7" s="22">
        <v>1.0006247924626199</v>
      </c>
      <c r="E7" s="22">
        <v>1.00093656715882</v>
      </c>
      <c r="F7" s="22">
        <v>1.00268693643016</v>
      </c>
      <c r="G7" s="39">
        <v>0.99948907284118504</v>
      </c>
      <c r="H7" s="22">
        <v>0.99930257351963303</v>
      </c>
      <c r="I7" s="22">
        <v>0.99982825490956795</v>
      </c>
      <c r="J7" s="22">
        <v>1.0005991301924599</v>
      </c>
      <c r="K7" s="39">
        <v>1.00152401613479</v>
      </c>
      <c r="L7" s="22">
        <v>1.00047964634234</v>
      </c>
      <c r="M7" s="22">
        <v>0.99982175644587601</v>
      </c>
      <c r="N7" s="22">
        <v>1.0024441636530901</v>
      </c>
      <c r="O7" s="39">
        <v>1.00310139059716</v>
      </c>
      <c r="P7" s="22">
        <v>1.00269665860653</v>
      </c>
      <c r="Q7" s="22">
        <v>1.0043268315261999</v>
      </c>
      <c r="R7" s="22">
        <v>1.00565426645265</v>
      </c>
      <c r="S7" s="39">
        <v>1.0021166528682901</v>
      </c>
      <c r="T7" s="22">
        <v>1.00150171008486</v>
      </c>
      <c r="U7" s="22">
        <v>1.0033449780804999</v>
      </c>
      <c r="V7" s="22">
        <v>1.00371542406772</v>
      </c>
      <c r="W7" s="39">
        <v>1.00396716382782</v>
      </c>
      <c r="X7" s="22">
        <v>1.00251696260712</v>
      </c>
      <c r="Y7" s="22">
        <v>1.0033286663465799</v>
      </c>
      <c r="Z7" s="22">
        <v>1.0049915778312899</v>
      </c>
      <c r="AA7" s="39">
        <v>1.0060076341392501</v>
      </c>
      <c r="AB7" s="22">
        <v>1.0052041360450099</v>
      </c>
      <c r="AC7" s="22">
        <v>1.00773564023743</v>
      </c>
      <c r="AD7" s="22">
        <v>1.0089181174311601</v>
      </c>
      <c r="AE7" s="39">
        <v>1.0050347573682401</v>
      </c>
      <c r="AF7" s="22">
        <v>1.00392294420745</v>
      </c>
      <c r="AG7" s="22">
        <v>1.0066581674447701</v>
      </c>
      <c r="AH7" s="22">
        <v>1.0063410315716399</v>
      </c>
      <c r="AI7" s="39">
        <v>1.0058669847344801</v>
      </c>
      <c r="AJ7" s="22">
        <v>1.0044603855019001</v>
      </c>
      <c r="AK7" s="22">
        <v>1.0061539155500501</v>
      </c>
      <c r="AL7" s="22">
        <v>1.0079408240550101</v>
      </c>
      <c r="AM7" s="39">
        <v>1.00797556962872</v>
      </c>
      <c r="AN7" s="22">
        <v>1.00686861263433</v>
      </c>
      <c r="AO7" s="22">
        <v>1.0095436139138501</v>
      </c>
      <c r="AP7" s="22">
        <v>1.0104433145291301</v>
      </c>
      <c r="AQ7" s="39">
        <v>1.00736199077501</v>
      </c>
      <c r="AR7" s="22">
        <v>1.00577657449526</v>
      </c>
      <c r="AS7" s="22">
        <v>1.00892278739493</v>
      </c>
      <c r="AT7" s="22">
        <v>1.0084202130751401</v>
      </c>
      <c r="AU7" s="39">
        <v>1.00676546464603</v>
      </c>
      <c r="AV7" s="22">
        <v>1.0054733567727201</v>
      </c>
      <c r="AW7" s="22">
        <v>1.0072760294135401</v>
      </c>
      <c r="AX7" s="23">
        <v>1.0089415856308599</v>
      </c>
    </row>
    <row r="8" spans="1:50" x14ac:dyDescent="0.25">
      <c r="B8" s="2" t="s">
        <v>53</v>
      </c>
      <c r="C8" s="39">
        <v>-390.34951194974002</v>
      </c>
      <c r="D8" s="22">
        <v>-388.28123745528802</v>
      </c>
      <c r="E8" s="22">
        <v>-409.75058603432899</v>
      </c>
      <c r="F8" s="22">
        <v>-393.04769492505199</v>
      </c>
      <c r="G8" s="39">
        <v>-393.16304593958</v>
      </c>
      <c r="H8" s="22">
        <v>-386.30166477644798</v>
      </c>
      <c r="I8" s="22">
        <v>-404.333850928245</v>
      </c>
      <c r="J8" s="22">
        <v>-374.53085644516801</v>
      </c>
      <c r="K8" s="39">
        <v>-397.720274140426</v>
      </c>
      <c r="L8" s="22">
        <v>-401.49461239132302</v>
      </c>
      <c r="M8" s="22">
        <v>-411.14940885208102</v>
      </c>
      <c r="N8" s="22">
        <v>-391.66673441349002</v>
      </c>
      <c r="O8" s="39">
        <v>-395.61891813387399</v>
      </c>
      <c r="P8" s="22">
        <v>-396.78548815493798</v>
      </c>
      <c r="Q8" s="22">
        <v>-417.66336798706698</v>
      </c>
      <c r="R8" s="22">
        <v>-399.84829968606402</v>
      </c>
      <c r="S8" s="39">
        <v>-396.06824037112801</v>
      </c>
      <c r="T8" s="22">
        <v>-394.95418257949001</v>
      </c>
      <c r="U8" s="22">
        <v>-414.530265179597</v>
      </c>
      <c r="V8" s="22">
        <v>-387.88013614342498</v>
      </c>
      <c r="W8" s="39">
        <v>-403.30787951941898</v>
      </c>
      <c r="X8" s="22">
        <v>-405.98763417464198</v>
      </c>
      <c r="Y8" s="22">
        <v>-422.21023947146801</v>
      </c>
      <c r="Z8" s="22">
        <v>-394.98208988620303</v>
      </c>
      <c r="AA8" s="39">
        <v>-402.283304665657</v>
      </c>
      <c r="AB8" s="22">
        <v>-404.64152492484999</v>
      </c>
      <c r="AC8" s="22">
        <v>-425.10121683646599</v>
      </c>
      <c r="AD8" s="22">
        <v>-406.94978488577698</v>
      </c>
      <c r="AE8" s="39">
        <v>-401.37688229178599</v>
      </c>
      <c r="AF8" s="22">
        <v>-401.47586446188501</v>
      </c>
      <c r="AG8" s="22">
        <v>-424.71221871839901</v>
      </c>
      <c r="AH8" s="22">
        <v>-396.22602213619501</v>
      </c>
      <c r="AI8" s="39">
        <v>-407.09023080602702</v>
      </c>
      <c r="AJ8" s="22">
        <v>-413.98883320999403</v>
      </c>
      <c r="AK8" s="22">
        <v>-430.94242715459302</v>
      </c>
      <c r="AL8" s="22">
        <v>-403.91328724178402</v>
      </c>
      <c r="AM8" s="39">
        <v>-406.37836485711398</v>
      </c>
      <c r="AN8" s="22">
        <v>-409.37582180355503</v>
      </c>
      <c r="AO8" s="22">
        <v>-433.65941537022201</v>
      </c>
      <c r="AP8" s="22">
        <v>-417.50359022903001</v>
      </c>
      <c r="AQ8" s="39">
        <v>-411.59408303376102</v>
      </c>
      <c r="AR8" s="22">
        <v>-408.71457862904703</v>
      </c>
      <c r="AS8" s="22">
        <v>-439.32187380144501</v>
      </c>
      <c r="AT8" s="22">
        <v>-412.44531526859703</v>
      </c>
      <c r="AU8" s="39">
        <v>-411.96835307850301</v>
      </c>
      <c r="AV8" s="22">
        <v>-418.88071181853297</v>
      </c>
      <c r="AW8" s="22">
        <v>-438.08412365732403</v>
      </c>
      <c r="AX8" s="23">
        <v>-410.491728717922</v>
      </c>
    </row>
    <row r="9" spans="1:50" x14ac:dyDescent="0.25">
      <c r="A9" s="1" t="s">
        <v>56</v>
      </c>
      <c r="B9" s="2" t="s">
        <v>51</v>
      </c>
      <c r="C9" s="39">
        <v>7.8320172275696202E-10</v>
      </c>
      <c r="D9" s="22">
        <v>7.8320172275696202E-10</v>
      </c>
      <c r="E9" s="22">
        <v>7.8320172275696202E-10</v>
      </c>
      <c r="F9" s="22">
        <v>7.8320172275696202E-10</v>
      </c>
      <c r="G9" s="39">
        <v>2.70099446855066E-11</v>
      </c>
      <c r="H9" s="22">
        <v>2.70099446855066E-11</v>
      </c>
      <c r="I9" s="22">
        <v>2.70099446855066E-11</v>
      </c>
      <c r="J9" s="22">
        <v>2.70099446855066E-11</v>
      </c>
      <c r="K9" s="39">
        <v>2.4350918839262701E-12</v>
      </c>
      <c r="L9" s="22">
        <v>2.4350918839262701E-12</v>
      </c>
      <c r="M9" s="22">
        <v>2.4350918839262701E-12</v>
      </c>
      <c r="N9" s="22">
        <v>2.4350918839262701E-12</v>
      </c>
      <c r="O9" s="39">
        <v>7.8320172275696202E-10</v>
      </c>
      <c r="P9" s="22">
        <v>7.8320172275696202E-10</v>
      </c>
      <c r="Q9" s="22">
        <v>7.8320172275696202E-10</v>
      </c>
      <c r="R9" s="22">
        <v>7.8320172275696202E-10</v>
      </c>
      <c r="S9" s="39">
        <v>2.70099446855066E-11</v>
      </c>
      <c r="T9" s="22">
        <v>2.70099446855066E-11</v>
      </c>
      <c r="U9" s="22">
        <v>2.70099446855066E-11</v>
      </c>
      <c r="V9" s="22">
        <v>2.70099446855066E-11</v>
      </c>
      <c r="W9" s="39">
        <v>2.4350918839262701E-12</v>
      </c>
      <c r="X9" s="22">
        <v>2.4350918839262701E-12</v>
      </c>
      <c r="Y9" s="22">
        <v>2.4350918839262701E-12</v>
      </c>
      <c r="Z9" s="22">
        <v>2.4350918839262701E-12</v>
      </c>
      <c r="AA9" s="39">
        <v>7.8320172275696202E-10</v>
      </c>
      <c r="AB9" s="22">
        <v>7.8320172275696202E-10</v>
      </c>
      <c r="AC9" s="22">
        <v>7.8320172275696202E-10</v>
      </c>
      <c r="AD9" s="22">
        <v>7.8320172275696202E-10</v>
      </c>
      <c r="AE9" s="39">
        <v>2.70099446855066E-11</v>
      </c>
      <c r="AF9" s="22">
        <v>2.70099446855066E-11</v>
      </c>
      <c r="AG9" s="22">
        <v>2.70099446855066E-11</v>
      </c>
      <c r="AH9" s="22">
        <v>2.70099446855066E-11</v>
      </c>
      <c r="AI9" s="39">
        <v>2.4350918839262701E-12</v>
      </c>
      <c r="AJ9" s="22">
        <v>2.4350918839262701E-12</v>
      </c>
      <c r="AK9" s="22">
        <v>2.4350918839262701E-12</v>
      </c>
      <c r="AL9" s="22">
        <v>2.4350918839262701E-12</v>
      </c>
      <c r="AM9" s="39">
        <v>7.8320172275696202E-10</v>
      </c>
      <c r="AN9" s="22">
        <v>7.8320172275696202E-10</v>
      </c>
      <c r="AO9" s="22">
        <v>7.8320172275696202E-10</v>
      </c>
      <c r="AP9" s="22">
        <v>7.8320172275696202E-10</v>
      </c>
      <c r="AQ9" s="39">
        <v>2.70099446855066E-11</v>
      </c>
      <c r="AR9" s="22">
        <v>2.70099446855066E-11</v>
      </c>
      <c r="AS9" s="22">
        <v>2.70099446855066E-11</v>
      </c>
      <c r="AT9" s="22">
        <v>2.70099446855066E-11</v>
      </c>
      <c r="AU9" s="39">
        <v>2.4350918839262701E-12</v>
      </c>
      <c r="AV9" s="22">
        <v>2.4350918839262701E-12</v>
      </c>
      <c r="AW9" s="22">
        <v>2.4350918839262701E-12</v>
      </c>
      <c r="AX9" s="23">
        <v>2.4350918839262701E-12</v>
      </c>
    </row>
    <row r="10" spans="1:50" x14ac:dyDescent="0.25">
      <c r="B10" s="2" t="s">
        <v>52</v>
      </c>
      <c r="C10" s="39">
        <v>0.99999999936059702</v>
      </c>
      <c r="D10" s="22">
        <v>0.99999999936059702</v>
      </c>
      <c r="E10" s="22">
        <v>0.99999999936059702</v>
      </c>
      <c r="F10" s="22">
        <v>0.99999999936059702</v>
      </c>
      <c r="G10" s="39">
        <v>1.00000000588426</v>
      </c>
      <c r="H10" s="22">
        <v>1.00000000588426</v>
      </c>
      <c r="I10" s="22">
        <v>1.00000000588426</v>
      </c>
      <c r="J10" s="22">
        <v>1.00000000588426</v>
      </c>
      <c r="K10" s="39">
        <v>1.00000000732212</v>
      </c>
      <c r="L10" s="22">
        <v>1.00000000732212</v>
      </c>
      <c r="M10" s="22">
        <v>1.00000000732212</v>
      </c>
      <c r="N10" s="22">
        <v>1.00000000732212</v>
      </c>
      <c r="O10" s="39">
        <v>0.99999999936059702</v>
      </c>
      <c r="P10" s="22">
        <v>0.99999999936059702</v>
      </c>
      <c r="Q10" s="22">
        <v>0.99999999936059702</v>
      </c>
      <c r="R10" s="22">
        <v>0.99999999936059702</v>
      </c>
      <c r="S10" s="39">
        <v>1.00000000588426</v>
      </c>
      <c r="T10" s="22">
        <v>1.00000000588426</v>
      </c>
      <c r="U10" s="22">
        <v>1.00000000588426</v>
      </c>
      <c r="V10" s="22">
        <v>1.00000000588426</v>
      </c>
      <c r="W10" s="39">
        <v>1.00000000732212</v>
      </c>
      <c r="X10" s="22">
        <v>1.00000000732212</v>
      </c>
      <c r="Y10" s="22">
        <v>1.00000000732212</v>
      </c>
      <c r="Z10" s="22">
        <v>1.00000000732212</v>
      </c>
      <c r="AA10" s="39">
        <v>0.99999999936059702</v>
      </c>
      <c r="AB10" s="22">
        <v>0.99999999936059702</v>
      </c>
      <c r="AC10" s="22">
        <v>0.99999999936059702</v>
      </c>
      <c r="AD10" s="22">
        <v>0.99999999936059702</v>
      </c>
      <c r="AE10" s="39">
        <v>1.00000000588426</v>
      </c>
      <c r="AF10" s="22">
        <v>1.00000000588426</v>
      </c>
      <c r="AG10" s="22">
        <v>1.00000000588426</v>
      </c>
      <c r="AH10" s="22">
        <v>1.00000000588426</v>
      </c>
      <c r="AI10" s="39">
        <v>1.00000000732212</v>
      </c>
      <c r="AJ10" s="22">
        <v>1.00000000732212</v>
      </c>
      <c r="AK10" s="22">
        <v>1.00000000732212</v>
      </c>
      <c r="AL10" s="22">
        <v>1.00000000732212</v>
      </c>
      <c r="AM10" s="39">
        <v>0.99999999936059702</v>
      </c>
      <c r="AN10" s="22">
        <v>0.99999999936059702</v>
      </c>
      <c r="AO10" s="22">
        <v>0.99999999936059702</v>
      </c>
      <c r="AP10" s="22">
        <v>0.99999999936059702</v>
      </c>
      <c r="AQ10" s="39">
        <v>1.00000000588426</v>
      </c>
      <c r="AR10" s="22">
        <v>1.00000000588426</v>
      </c>
      <c r="AS10" s="22">
        <v>1.00000000588426</v>
      </c>
      <c r="AT10" s="22">
        <v>1.00000000588426</v>
      </c>
      <c r="AU10" s="39">
        <v>1.00000000732212</v>
      </c>
      <c r="AV10" s="22">
        <v>1.00000000732212</v>
      </c>
      <c r="AW10" s="22">
        <v>1.00000000732212</v>
      </c>
      <c r="AX10" s="23">
        <v>1.00000000732212</v>
      </c>
    </row>
    <row r="11" spans="1:50" x14ac:dyDescent="0.25">
      <c r="B11" s="2" t="s">
        <v>53</v>
      </c>
      <c r="C11" s="39">
        <v>-6.4227607019518001E-6</v>
      </c>
      <c r="D11" s="22">
        <v>-6.4227607019518001E-6</v>
      </c>
      <c r="E11" s="22">
        <v>-6.4227607019518001E-6</v>
      </c>
      <c r="F11" s="22">
        <v>-6.4227607019518001E-6</v>
      </c>
      <c r="G11" s="39">
        <v>-2.6788420829149101E-5</v>
      </c>
      <c r="H11" s="22">
        <v>-2.6788420829149101E-5</v>
      </c>
      <c r="I11" s="22">
        <v>-2.6788420829149101E-5</v>
      </c>
      <c r="J11" s="22">
        <v>-2.6788420829149101E-5</v>
      </c>
      <c r="K11" s="39">
        <v>6.0072976161578097E-3</v>
      </c>
      <c r="L11" s="22">
        <v>6.0072976161578097E-3</v>
      </c>
      <c r="M11" s="22">
        <v>6.0072976161578097E-3</v>
      </c>
      <c r="N11" s="22">
        <v>6.0072976161578097E-3</v>
      </c>
      <c r="O11" s="39">
        <v>-6.4227607019518001E-6</v>
      </c>
      <c r="P11" s="22">
        <v>-6.4227607019518001E-6</v>
      </c>
      <c r="Q11" s="22">
        <v>-6.4227607019518001E-6</v>
      </c>
      <c r="R11" s="22">
        <v>-6.4227607019518001E-6</v>
      </c>
      <c r="S11" s="39">
        <v>-2.6788420829149101E-5</v>
      </c>
      <c r="T11" s="22">
        <v>-2.6788420829149101E-5</v>
      </c>
      <c r="U11" s="22">
        <v>-2.6788420829149101E-5</v>
      </c>
      <c r="V11" s="22">
        <v>-2.6788420829149101E-5</v>
      </c>
      <c r="W11" s="39">
        <v>6.0072976161578097E-3</v>
      </c>
      <c r="X11" s="22">
        <v>6.0072976161578097E-3</v>
      </c>
      <c r="Y11" s="22">
        <v>6.0072976161578097E-3</v>
      </c>
      <c r="Z11" s="22">
        <v>6.0072976161578097E-3</v>
      </c>
      <c r="AA11" s="39">
        <v>-6.4227607019518001E-6</v>
      </c>
      <c r="AB11" s="22">
        <v>-6.4227607019518001E-6</v>
      </c>
      <c r="AC11" s="22">
        <v>-6.4227607019518001E-6</v>
      </c>
      <c r="AD11" s="22">
        <v>-6.4227607019518001E-6</v>
      </c>
      <c r="AE11" s="39">
        <v>-2.6788420829149101E-5</v>
      </c>
      <c r="AF11" s="22">
        <v>-2.6788420829149101E-5</v>
      </c>
      <c r="AG11" s="22">
        <v>-2.6788420829149101E-5</v>
      </c>
      <c r="AH11" s="22">
        <v>-2.6788420829149101E-5</v>
      </c>
      <c r="AI11" s="39">
        <v>6.0072976161578097E-3</v>
      </c>
      <c r="AJ11" s="22">
        <v>6.0072976161578097E-3</v>
      </c>
      <c r="AK11" s="22">
        <v>6.0072976161578097E-3</v>
      </c>
      <c r="AL11" s="22">
        <v>6.0072976161578097E-3</v>
      </c>
      <c r="AM11" s="39">
        <v>-6.4227607019518001E-6</v>
      </c>
      <c r="AN11" s="22">
        <v>-6.4227607019518001E-6</v>
      </c>
      <c r="AO11" s="22">
        <v>-6.4227607019518001E-6</v>
      </c>
      <c r="AP11" s="22">
        <v>-6.4227607019518001E-6</v>
      </c>
      <c r="AQ11" s="39">
        <v>-2.6788420829149101E-5</v>
      </c>
      <c r="AR11" s="22">
        <v>-2.6788420829149101E-5</v>
      </c>
      <c r="AS11" s="22">
        <v>-2.6788420829149101E-5</v>
      </c>
      <c r="AT11" s="22">
        <v>-2.6788420829149101E-5</v>
      </c>
      <c r="AU11" s="39">
        <v>6.0072976161578097E-3</v>
      </c>
      <c r="AV11" s="22">
        <v>6.0072976161578097E-3</v>
      </c>
      <c r="AW11" s="22">
        <v>6.0072976161578097E-3</v>
      </c>
      <c r="AX11" s="23">
        <v>6.0072976161578097E-3</v>
      </c>
    </row>
    <row r="12" spans="1:50" x14ac:dyDescent="0.25">
      <c r="A12" s="1" t="s">
        <v>57</v>
      </c>
      <c r="B12" s="2" t="s">
        <v>51</v>
      </c>
      <c r="C12" s="39">
        <v>1.2104999387816901E-10</v>
      </c>
      <c r="D12" s="22">
        <v>1.2104999387816901E-10</v>
      </c>
      <c r="E12" s="22">
        <v>1.2104999387816901E-10</v>
      </c>
      <c r="F12" s="22">
        <v>1.2104999387816901E-10</v>
      </c>
      <c r="G12" s="39">
        <v>2.1239741643157799E-10</v>
      </c>
      <c r="H12" s="22">
        <v>2.1239741643157799E-10</v>
      </c>
      <c r="I12" s="22">
        <v>2.1239741643157799E-10</v>
      </c>
      <c r="J12" s="22">
        <v>2.1239741643157799E-10</v>
      </c>
      <c r="K12" s="39">
        <v>7.0353496018850201E-9</v>
      </c>
      <c r="L12" s="22">
        <v>7.0353496018850201E-9</v>
      </c>
      <c r="M12" s="22">
        <v>7.0353496018850201E-9</v>
      </c>
      <c r="N12" s="22">
        <v>7.0353496018850201E-9</v>
      </c>
      <c r="O12" s="39">
        <v>1.2104999387816901E-10</v>
      </c>
      <c r="P12" s="22">
        <v>1.2104999387816901E-10</v>
      </c>
      <c r="Q12" s="22">
        <v>1.2104999387816901E-10</v>
      </c>
      <c r="R12" s="22">
        <v>1.2104999387816901E-10</v>
      </c>
      <c r="S12" s="39">
        <v>2.1239741643157799E-10</v>
      </c>
      <c r="T12" s="22">
        <v>2.1239741643157799E-10</v>
      </c>
      <c r="U12" s="22">
        <v>2.1239741643157799E-10</v>
      </c>
      <c r="V12" s="22">
        <v>2.1239741643157799E-10</v>
      </c>
      <c r="W12" s="39">
        <v>7.0353496018850201E-9</v>
      </c>
      <c r="X12" s="22">
        <v>7.0353496018850201E-9</v>
      </c>
      <c r="Y12" s="22">
        <v>7.0353496018850201E-9</v>
      </c>
      <c r="Z12" s="22">
        <v>7.0353496018850201E-9</v>
      </c>
      <c r="AA12" s="39">
        <v>1.2104999387816901E-10</v>
      </c>
      <c r="AB12" s="22">
        <v>1.2104999387816901E-10</v>
      </c>
      <c r="AC12" s="22">
        <v>1.2104999387816901E-10</v>
      </c>
      <c r="AD12" s="22">
        <v>1.2104999387816901E-10</v>
      </c>
      <c r="AE12" s="39">
        <v>2.1239741643157799E-10</v>
      </c>
      <c r="AF12" s="22">
        <v>2.1239741643157799E-10</v>
      </c>
      <c r="AG12" s="22">
        <v>2.1239741643157799E-10</v>
      </c>
      <c r="AH12" s="22">
        <v>2.1239741643157799E-10</v>
      </c>
      <c r="AI12" s="39">
        <v>7.0353496018850201E-9</v>
      </c>
      <c r="AJ12" s="22">
        <v>7.0353496018850201E-9</v>
      </c>
      <c r="AK12" s="22">
        <v>7.0353496018850201E-9</v>
      </c>
      <c r="AL12" s="22">
        <v>7.0353496018850201E-9</v>
      </c>
      <c r="AM12" s="39">
        <v>1.2104999387816901E-10</v>
      </c>
      <c r="AN12" s="22">
        <v>1.2104999387816901E-10</v>
      </c>
      <c r="AO12" s="22">
        <v>1.2104999387816901E-10</v>
      </c>
      <c r="AP12" s="22">
        <v>1.2104999387816901E-10</v>
      </c>
      <c r="AQ12" s="39">
        <v>2.1239741643157799E-10</v>
      </c>
      <c r="AR12" s="22">
        <v>2.1239741643157799E-10</v>
      </c>
      <c r="AS12" s="22">
        <v>2.1239741643157799E-10</v>
      </c>
      <c r="AT12" s="22">
        <v>2.1239741643157799E-10</v>
      </c>
      <c r="AU12" s="39">
        <v>7.0353496018850201E-9</v>
      </c>
      <c r="AV12" s="22">
        <v>7.0353496018850201E-9</v>
      </c>
      <c r="AW12" s="22">
        <v>7.0353496018850201E-9</v>
      </c>
      <c r="AX12" s="23">
        <v>7.0353496018850201E-9</v>
      </c>
    </row>
    <row r="13" spans="1:50" x14ac:dyDescent="0.25">
      <c r="B13" s="2" t="s">
        <v>52</v>
      </c>
      <c r="C13" s="39">
        <v>0.99999999693002095</v>
      </c>
      <c r="D13" s="22">
        <v>0.99999999693002095</v>
      </c>
      <c r="E13" s="22">
        <v>0.99999999693002095</v>
      </c>
      <c r="F13" s="22">
        <v>0.99999999693002095</v>
      </c>
      <c r="G13" s="39">
        <v>0.999999998730845</v>
      </c>
      <c r="H13" s="22">
        <v>0.999999998730845</v>
      </c>
      <c r="I13" s="22">
        <v>0.999999998730845</v>
      </c>
      <c r="J13" s="22">
        <v>0.999999998730845</v>
      </c>
      <c r="K13" s="39">
        <v>1.00000000002755</v>
      </c>
      <c r="L13" s="22">
        <v>1.00000000002755</v>
      </c>
      <c r="M13" s="22">
        <v>1.00000000002755</v>
      </c>
      <c r="N13" s="22">
        <v>1.00000000002755</v>
      </c>
      <c r="O13" s="39">
        <v>0.99999999693002095</v>
      </c>
      <c r="P13" s="22">
        <v>0.99999999693002095</v>
      </c>
      <c r="Q13" s="22">
        <v>0.99999999693002095</v>
      </c>
      <c r="R13" s="22">
        <v>0.99999999693002095</v>
      </c>
      <c r="S13" s="39">
        <v>0.999999998730845</v>
      </c>
      <c r="T13" s="22">
        <v>0.999999998730845</v>
      </c>
      <c r="U13" s="22">
        <v>0.999999998730845</v>
      </c>
      <c r="V13" s="22">
        <v>0.999999998730845</v>
      </c>
      <c r="W13" s="39">
        <v>1.00000000002755</v>
      </c>
      <c r="X13" s="22">
        <v>1.00000000002755</v>
      </c>
      <c r="Y13" s="22">
        <v>1.00000000002755</v>
      </c>
      <c r="Z13" s="22">
        <v>1.00000000002755</v>
      </c>
      <c r="AA13" s="39">
        <v>0.99999999693002095</v>
      </c>
      <c r="AB13" s="22">
        <v>0.99999999693002095</v>
      </c>
      <c r="AC13" s="22">
        <v>0.99999999693002095</v>
      </c>
      <c r="AD13" s="22">
        <v>0.99999999693002095</v>
      </c>
      <c r="AE13" s="39">
        <v>0.999999998730845</v>
      </c>
      <c r="AF13" s="22">
        <v>0.999999998730845</v>
      </c>
      <c r="AG13" s="22">
        <v>0.999999998730845</v>
      </c>
      <c r="AH13" s="22">
        <v>0.999999998730845</v>
      </c>
      <c r="AI13" s="39">
        <v>1.00000000002755</v>
      </c>
      <c r="AJ13" s="22">
        <v>1.00000000002755</v>
      </c>
      <c r="AK13" s="22">
        <v>1.00000000002755</v>
      </c>
      <c r="AL13" s="22">
        <v>1.00000000002755</v>
      </c>
      <c r="AM13" s="39">
        <v>0.99999999693002095</v>
      </c>
      <c r="AN13" s="22">
        <v>0.99999999693002095</v>
      </c>
      <c r="AO13" s="22">
        <v>0.99999999693002095</v>
      </c>
      <c r="AP13" s="22">
        <v>0.99999999693002095</v>
      </c>
      <c r="AQ13" s="39">
        <v>0.999999998730845</v>
      </c>
      <c r="AR13" s="22">
        <v>0.999999998730845</v>
      </c>
      <c r="AS13" s="22">
        <v>0.999999998730845</v>
      </c>
      <c r="AT13" s="22">
        <v>0.999999998730845</v>
      </c>
      <c r="AU13" s="39">
        <v>1.00000000002755</v>
      </c>
      <c r="AV13" s="22">
        <v>1.00000000002755</v>
      </c>
      <c r="AW13" s="22">
        <v>1.00000000002755</v>
      </c>
      <c r="AX13" s="23">
        <v>1.00000000002755</v>
      </c>
    </row>
    <row r="14" spans="1:50" x14ac:dyDescent="0.25">
      <c r="B14" s="2" t="s">
        <v>53</v>
      </c>
      <c r="C14" s="39">
        <v>4.1579308856398698E-5</v>
      </c>
      <c r="D14" s="22">
        <v>4.1579308856398698E-5</v>
      </c>
      <c r="E14" s="22">
        <v>4.1579308856398698E-5</v>
      </c>
      <c r="F14" s="22">
        <v>4.1579308856398698E-5</v>
      </c>
      <c r="G14" s="39">
        <v>-1.452230275234E-5</v>
      </c>
      <c r="H14" s="22">
        <v>-1.452230275234E-5</v>
      </c>
      <c r="I14" s="22">
        <v>-1.452230275234E-5</v>
      </c>
      <c r="J14" s="22">
        <v>-1.452230275234E-5</v>
      </c>
      <c r="K14" s="39">
        <v>-2.6804484321019102E-7</v>
      </c>
      <c r="L14" s="22">
        <v>-2.6804484321019102E-7</v>
      </c>
      <c r="M14" s="22">
        <v>-2.6804484321019102E-7</v>
      </c>
      <c r="N14" s="22">
        <v>-2.6804484321019102E-7</v>
      </c>
      <c r="O14" s="39">
        <v>4.1579308856398698E-5</v>
      </c>
      <c r="P14" s="22">
        <v>4.1579308856398698E-5</v>
      </c>
      <c r="Q14" s="22">
        <v>4.1579308856398698E-5</v>
      </c>
      <c r="R14" s="22">
        <v>4.1579308856398698E-5</v>
      </c>
      <c r="S14" s="39">
        <v>-1.452230275234E-5</v>
      </c>
      <c r="T14" s="22">
        <v>-1.452230275234E-5</v>
      </c>
      <c r="U14" s="22">
        <v>-1.452230275234E-5</v>
      </c>
      <c r="V14" s="22">
        <v>-1.452230275234E-5</v>
      </c>
      <c r="W14" s="39">
        <v>-2.6804484321019102E-7</v>
      </c>
      <c r="X14" s="22">
        <v>-2.6804484321019102E-7</v>
      </c>
      <c r="Y14" s="22">
        <v>-2.6804484321019102E-7</v>
      </c>
      <c r="Z14" s="22">
        <v>-2.6804484321019102E-7</v>
      </c>
      <c r="AA14" s="39">
        <v>4.1579308856398698E-5</v>
      </c>
      <c r="AB14" s="22">
        <v>4.1579308856398698E-5</v>
      </c>
      <c r="AC14" s="22">
        <v>4.1579308856398698E-5</v>
      </c>
      <c r="AD14" s="22">
        <v>4.1579308856398698E-5</v>
      </c>
      <c r="AE14" s="39">
        <v>-1.452230275234E-5</v>
      </c>
      <c r="AF14" s="22">
        <v>-1.452230275234E-5</v>
      </c>
      <c r="AG14" s="22">
        <v>-1.452230275234E-5</v>
      </c>
      <c r="AH14" s="22">
        <v>-1.452230275234E-5</v>
      </c>
      <c r="AI14" s="39">
        <v>-2.6804484321019102E-7</v>
      </c>
      <c r="AJ14" s="22">
        <v>-2.6804484321019102E-7</v>
      </c>
      <c r="AK14" s="22">
        <v>-2.6804484321019102E-7</v>
      </c>
      <c r="AL14" s="22">
        <v>-2.6804484321019102E-7</v>
      </c>
      <c r="AM14" s="39">
        <v>4.1579308856398698E-5</v>
      </c>
      <c r="AN14" s="22">
        <v>4.1579308856398698E-5</v>
      </c>
      <c r="AO14" s="22">
        <v>4.1579308856398698E-5</v>
      </c>
      <c r="AP14" s="22">
        <v>4.1579308856398698E-5</v>
      </c>
      <c r="AQ14" s="39">
        <v>-1.452230275234E-5</v>
      </c>
      <c r="AR14" s="22">
        <v>-1.452230275234E-5</v>
      </c>
      <c r="AS14" s="22">
        <v>-1.452230275234E-5</v>
      </c>
      <c r="AT14" s="22">
        <v>-1.452230275234E-5</v>
      </c>
      <c r="AU14" s="39">
        <v>-2.6804484321019102E-7</v>
      </c>
      <c r="AV14" s="22">
        <v>-2.6804484321019102E-7</v>
      </c>
      <c r="AW14" s="22">
        <v>-2.6804484321019102E-7</v>
      </c>
      <c r="AX14" s="23">
        <v>-2.6804484321019102E-7</v>
      </c>
    </row>
    <row r="15" spans="1:50" x14ac:dyDescent="0.25">
      <c r="A15" s="1" t="s">
        <v>58</v>
      </c>
      <c r="B15" s="2" t="s">
        <v>51</v>
      </c>
      <c r="C15" s="39">
        <v>3.3054737636173699</v>
      </c>
      <c r="D15" s="22">
        <v>3.3051381865724898</v>
      </c>
      <c r="E15" s="22">
        <v>3.27087411445248</v>
      </c>
      <c r="F15" s="22">
        <v>3.30645812739218</v>
      </c>
      <c r="G15" s="39">
        <v>1.44794838519215</v>
      </c>
      <c r="H15" s="22">
        <v>1.4627104196979099</v>
      </c>
      <c r="I15" s="22">
        <v>1.4828438448807499</v>
      </c>
      <c r="J15" s="22">
        <v>1.4595260350789701</v>
      </c>
      <c r="K15" s="39">
        <v>1.9531413434194198E-12</v>
      </c>
      <c r="L15" s="22">
        <v>1.9531413434194198E-12</v>
      </c>
      <c r="M15" s="22">
        <v>1.9531413434194198E-12</v>
      </c>
      <c r="N15" s="22">
        <v>1.9531413434194198E-12</v>
      </c>
      <c r="O15" s="39">
        <v>3.25027835312269</v>
      </c>
      <c r="P15" s="22">
        <v>3.2353659844842602</v>
      </c>
      <c r="Q15" s="22">
        <v>3.2162411950086698</v>
      </c>
      <c r="R15" s="22">
        <v>3.2548711041246601</v>
      </c>
      <c r="S15" s="39">
        <v>1.4201850919512999</v>
      </c>
      <c r="T15" s="22">
        <v>1.4369199960249599</v>
      </c>
      <c r="U15" s="22">
        <v>1.4508422165430499</v>
      </c>
      <c r="V15" s="22">
        <v>1.4340827278775099</v>
      </c>
      <c r="W15" s="39">
        <v>1.9531413434194198E-12</v>
      </c>
      <c r="X15" s="22">
        <v>1.9531413434194198E-12</v>
      </c>
      <c r="Y15" s="22">
        <v>1.9531413434194198E-12</v>
      </c>
      <c r="Z15" s="22">
        <v>1.9531413434194198E-12</v>
      </c>
      <c r="AA15" s="39">
        <v>3.2040581822204102</v>
      </c>
      <c r="AB15" s="22">
        <v>3.1780168833588398</v>
      </c>
      <c r="AC15" s="22">
        <v>3.14762532823387</v>
      </c>
      <c r="AD15" s="22">
        <v>3.2132236616596401</v>
      </c>
      <c r="AE15" s="39">
        <v>1.4053187489724599</v>
      </c>
      <c r="AF15" s="22">
        <v>1.40429288917661</v>
      </c>
      <c r="AG15" s="22">
        <v>1.41898912181855</v>
      </c>
      <c r="AH15" s="22">
        <v>1.41978620773064</v>
      </c>
      <c r="AI15" s="39">
        <v>1.9531413434194198E-12</v>
      </c>
      <c r="AJ15" s="22">
        <v>1.9531413434194198E-12</v>
      </c>
      <c r="AK15" s="22">
        <v>1.9531413434194198E-12</v>
      </c>
      <c r="AL15" s="22">
        <v>1.9531413434194198E-12</v>
      </c>
      <c r="AM15" s="39">
        <v>3.22908537053861</v>
      </c>
      <c r="AN15" s="22">
        <v>3.2333528091985499</v>
      </c>
      <c r="AO15" s="22">
        <v>3.21907364038502</v>
      </c>
      <c r="AP15" s="22">
        <v>3.28950576619496</v>
      </c>
      <c r="AQ15" s="39">
        <v>1.3900258684406299</v>
      </c>
      <c r="AR15" s="22">
        <v>1.39408061107345</v>
      </c>
      <c r="AS15" s="22">
        <v>1.40769835637012</v>
      </c>
      <c r="AT15" s="22">
        <v>1.4124413833059399</v>
      </c>
      <c r="AU15" s="39">
        <v>1.9531413434194198E-12</v>
      </c>
      <c r="AV15" s="22">
        <v>1.9531413434194198E-12</v>
      </c>
      <c r="AW15" s="22">
        <v>1.9531413434194198E-12</v>
      </c>
      <c r="AX15" s="23">
        <v>1.9531413434194198E-12</v>
      </c>
    </row>
    <row r="16" spans="1:50" x14ac:dyDescent="0.25">
      <c r="B16" s="2" t="s">
        <v>52</v>
      </c>
      <c r="C16" s="39">
        <v>0.97618541926135705</v>
      </c>
      <c r="D16" s="22">
        <v>0.97245069379655302</v>
      </c>
      <c r="E16" s="22">
        <v>0.97146107946704296</v>
      </c>
      <c r="F16" s="22">
        <v>0.97112533474490503</v>
      </c>
      <c r="G16" s="39">
        <v>0.94463990397700603</v>
      </c>
      <c r="H16" s="22">
        <v>0.94508003647811401</v>
      </c>
      <c r="I16" s="22">
        <v>0.94559457121771795</v>
      </c>
      <c r="J16" s="22">
        <v>0.95946637813107605</v>
      </c>
      <c r="K16" s="39">
        <v>0.99999290282791797</v>
      </c>
      <c r="L16" s="22">
        <v>0.99999290282791797</v>
      </c>
      <c r="M16" s="22">
        <v>0.99999290282791797</v>
      </c>
      <c r="N16" s="22">
        <v>0.99999290282791797</v>
      </c>
      <c r="O16" s="39">
        <v>0.97502896529106597</v>
      </c>
      <c r="P16" s="22">
        <v>0.97292766529496799</v>
      </c>
      <c r="Q16" s="22">
        <v>0.97018470277909297</v>
      </c>
      <c r="R16" s="22">
        <v>0.96938667899337605</v>
      </c>
      <c r="S16" s="39">
        <v>0.95778525357545397</v>
      </c>
      <c r="T16" s="22">
        <v>0.95736479933660001</v>
      </c>
      <c r="U16" s="22">
        <v>0.95719596399482498</v>
      </c>
      <c r="V16" s="22">
        <v>0.96963971801780002</v>
      </c>
      <c r="W16" s="39">
        <v>0.99999290282791797</v>
      </c>
      <c r="X16" s="22">
        <v>0.99999290282791797</v>
      </c>
      <c r="Y16" s="22">
        <v>0.99999290282791797</v>
      </c>
      <c r="Z16" s="22">
        <v>0.99999290282791797</v>
      </c>
      <c r="AA16" s="39">
        <v>0.97098505783644395</v>
      </c>
      <c r="AB16" s="22">
        <v>0.97019597301814098</v>
      </c>
      <c r="AC16" s="22">
        <v>0.96757966979153598</v>
      </c>
      <c r="AD16" s="22">
        <v>0.96460997759224898</v>
      </c>
      <c r="AE16" s="39">
        <v>0.96976597014556998</v>
      </c>
      <c r="AF16" s="22">
        <v>0.97006499794467804</v>
      </c>
      <c r="AG16" s="22">
        <v>0.96964116191309402</v>
      </c>
      <c r="AH16" s="22">
        <v>0.97564167288854897</v>
      </c>
      <c r="AI16" s="39">
        <v>0.99999290282791797</v>
      </c>
      <c r="AJ16" s="22">
        <v>0.99999290282791797</v>
      </c>
      <c r="AK16" s="22">
        <v>0.99999290282791797</v>
      </c>
      <c r="AL16" s="22">
        <v>0.99999290282791797</v>
      </c>
      <c r="AM16" s="39">
        <v>0.97487268684292305</v>
      </c>
      <c r="AN16" s="22">
        <v>0.97328265399523595</v>
      </c>
      <c r="AO16" s="22">
        <v>0.97132117403715801</v>
      </c>
      <c r="AP16" s="22">
        <v>0.96827855307191502</v>
      </c>
      <c r="AQ16" s="39">
        <v>0.97991801173718596</v>
      </c>
      <c r="AR16" s="22">
        <v>0.97889776657751804</v>
      </c>
      <c r="AS16" s="22">
        <v>0.97876026510908998</v>
      </c>
      <c r="AT16" s="22">
        <v>0.98119925005915098</v>
      </c>
      <c r="AU16" s="39">
        <v>0.99999290282791797</v>
      </c>
      <c r="AV16" s="22">
        <v>0.99999290282791797</v>
      </c>
      <c r="AW16" s="22">
        <v>0.99999290282791797</v>
      </c>
      <c r="AX16" s="23">
        <v>0.99999290282791797</v>
      </c>
    </row>
    <row r="17" spans="1:50" x14ac:dyDescent="0.25">
      <c r="B17" s="2" t="s">
        <v>53</v>
      </c>
      <c r="C17" s="39">
        <v>-269.34711156607199</v>
      </c>
      <c r="D17" s="22">
        <v>-268.251063316037</v>
      </c>
      <c r="E17" s="22">
        <v>-269.34445939887701</v>
      </c>
      <c r="F17" s="22">
        <v>-264.68858989951298</v>
      </c>
      <c r="G17" s="39">
        <v>-297.58884252546699</v>
      </c>
      <c r="H17" s="22">
        <v>-299.74835037712103</v>
      </c>
      <c r="I17" s="22">
        <v>-299.214184279817</v>
      </c>
      <c r="J17" s="22">
        <v>-305.182897930357</v>
      </c>
      <c r="K17" s="39">
        <v>4.4295796528608404E-3</v>
      </c>
      <c r="L17" s="22">
        <v>4.4295796528608404E-3</v>
      </c>
      <c r="M17" s="22">
        <v>4.4295796528608404E-3</v>
      </c>
      <c r="N17" s="22">
        <v>4.4295796528608404E-3</v>
      </c>
      <c r="O17" s="39">
        <v>-261.36576864171502</v>
      </c>
      <c r="P17" s="22">
        <v>-260.74739096685602</v>
      </c>
      <c r="Q17" s="22">
        <v>-261.83612674094297</v>
      </c>
      <c r="R17" s="22">
        <v>-258.00620023314099</v>
      </c>
      <c r="S17" s="39">
        <v>-287.99275272566803</v>
      </c>
      <c r="T17" s="22">
        <v>-290.00595121587298</v>
      </c>
      <c r="U17" s="22">
        <v>-290.79824735436102</v>
      </c>
      <c r="V17" s="22">
        <v>-297.19735030461999</v>
      </c>
      <c r="W17" s="39">
        <v>4.4295796528608404E-3</v>
      </c>
      <c r="X17" s="22">
        <v>4.4295796528608404E-3</v>
      </c>
      <c r="Y17" s="22">
        <v>4.4295796528608404E-3</v>
      </c>
      <c r="Z17" s="22">
        <v>4.4295796528608404E-3</v>
      </c>
      <c r="AA17" s="39">
        <v>-257.636696846223</v>
      </c>
      <c r="AB17" s="22">
        <v>-258.55597398516602</v>
      </c>
      <c r="AC17" s="22">
        <v>-259.50474292888299</v>
      </c>
      <c r="AD17" s="22">
        <v>-256.29495264357303</v>
      </c>
      <c r="AE17" s="39">
        <v>-286.39348184275502</v>
      </c>
      <c r="AF17" s="22">
        <v>-287.54917961141598</v>
      </c>
      <c r="AG17" s="22">
        <v>-287.63200774028297</v>
      </c>
      <c r="AH17" s="22">
        <v>-292.02016781734199</v>
      </c>
      <c r="AI17" s="39">
        <v>4.4295796528608404E-3</v>
      </c>
      <c r="AJ17" s="22">
        <v>4.4295796528608404E-3</v>
      </c>
      <c r="AK17" s="22">
        <v>4.4295796528608404E-3</v>
      </c>
      <c r="AL17" s="22">
        <v>4.4295796528608404E-3</v>
      </c>
      <c r="AM17" s="39">
        <v>-261.37177665842103</v>
      </c>
      <c r="AN17" s="22">
        <v>-259.92674220282402</v>
      </c>
      <c r="AO17" s="22">
        <v>-258.96711530294698</v>
      </c>
      <c r="AP17" s="22">
        <v>-256.16852192401302</v>
      </c>
      <c r="AQ17" s="39">
        <v>-300.99150666402198</v>
      </c>
      <c r="AR17" s="22">
        <v>-302.02042364561203</v>
      </c>
      <c r="AS17" s="22">
        <v>-301.61545543123702</v>
      </c>
      <c r="AT17" s="22">
        <v>-303.25425956288302</v>
      </c>
      <c r="AU17" s="39">
        <v>4.4295796528608404E-3</v>
      </c>
      <c r="AV17" s="22">
        <v>4.4295796528608404E-3</v>
      </c>
      <c r="AW17" s="22">
        <v>4.4295796528608404E-3</v>
      </c>
      <c r="AX17" s="23">
        <v>4.4295796528608404E-3</v>
      </c>
    </row>
    <row r="18" spans="1:50" x14ac:dyDescent="0.25">
      <c r="A18" s="1" t="s">
        <v>59</v>
      </c>
      <c r="B18" s="2" t="s">
        <v>51</v>
      </c>
      <c r="C18" s="39">
        <v>3.8798007481478603E-12</v>
      </c>
      <c r="D18" s="22">
        <v>6.7245384277266299E-2</v>
      </c>
      <c r="E18" s="22">
        <v>0.23080725436941699</v>
      </c>
      <c r="F18" s="22">
        <v>0.50944408270286201</v>
      </c>
      <c r="G18" s="39">
        <v>9.521310489534141E-10</v>
      </c>
      <c r="H18" s="22">
        <v>4.1591464636011001E-3</v>
      </c>
      <c r="I18" s="22">
        <v>0.25632887270431998</v>
      </c>
      <c r="J18" s="22">
        <v>0.516937684214968</v>
      </c>
      <c r="K18" s="39">
        <v>1.27025596664343E-11</v>
      </c>
      <c r="L18" s="22">
        <v>1.27025596664343E-11</v>
      </c>
      <c r="M18" s="22">
        <v>9.1957516559105196E-2</v>
      </c>
      <c r="N18" s="22">
        <v>0.36964714080080602</v>
      </c>
      <c r="O18" s="39">
        <v>3.8798007481478603E-12</v>
      </c>
      <c r="P18" s="22">
        <v>4.5082327561595303E-2</v>
      </c>
      <c r="Q18" s="22">
        <v>0.20863585902526899</v>
      </c>
      <c r="R18" s="22">
        <v>0.491232716707864</v>
      </c>
      <c r="S18" s="39">
        <v>9.521310489534141E-10</v>
      </c>
      <c r="T18" s="22">
        <v>4.1591464636011001E-3</v>
      </c>
      <c r="U18" s="22">
        <v>0.26083302729646402</v>
      </c>
      <c r="V18" s="22">
        <v>0.519031054405796</v>
      </c>
      <c r="W18" s="39">
        <v>1.27025596664343E-11</v>
      </c>
      <c r="X18" s="22">
        <v>1.27025596664343E-11</v>
      </c>
      <c r="Y18" s="22">
        <v>9.0613171998785394E-2</v>
      </c>
      <c r="Z18" s="22">
        <v>0.34984063903586199</v>
      </c>
      <c r="AA18" s="39">
        <v>3.8798007481478603E-12</v>
      </c>
      <c r="AB18" s="22">
        <v>3.4298589508819401E-2</v>
      </c>
      <c r="AC18" s="22">
        <v>0.20475952857777599</v>
      </c>
      <c r="AD18" s="22">
        <v>0.46891445044730901</v>
      </c>
      <c r="AE18" s="39">
        <v>9.521310489534141E-10</v>
      </c>
      <c r="AF18" s="22">
        <v>4.1591464636011001E-3</v>
      </c>
      <c r="AG18" s="22">
        <v>0.273065649582935</v>
      </c>
      <c r="AH18" s="22">
        <v>0.52156464785967005</v>
      </c>
      <c r="AI18" s="39">
        <v>1.27025596664343E-11</v>
      </c>
      <c r="AJ18" s="22">
        <v>1.27025596664343E-11</v>
      </c>
      <c r="AK18" s="22">
        <v>8.9526350175646405E-2</v>
      </c>
      <c r="AL18" s="22">
        <v>0.346200190503551</v>
      </c>
      <c r="AM18" s="39">
        <v>3.8798007481478603E-12</v>
      </c>
      <c r="AN18" s="22">
        <v>2.5505006596801199E-2</v>
      </c>
      <c r="AO18" s="22">
        <v>0.19221810694849401</v>
      </c>
      <c r="AP18" s="22">
        <v>0.44338268822106303</v>
      </c>
      <c r="AQ18" s="39">
        <v>9.521310489534141E-10</v>
      </c>
      <c r="AR18" s="22">
        <v>5.2376675395525698E-3</v>
      </c>
      <c r="AS18" s="22">
        <v>0.29901910090626899</v>
      </c>
      <c r="AT18" s="22">
        <v>0.55589975869057695</v>
      </c>
      <c r="AU18" s="39">
        <v>1.27025596664343E-11</v>
      </c>
      <c r="AV18" s="22">
        <v>1.27025596664343E-11</v>
      </c>
      <c r="AW18" s="22">
        <v>8.8884750932938197E-2</v>
      </c>
      <c r="AX18" s="23">
        <v>0.33599885693288001</v>
      </c>
    </row>
    <row r="19" spans="1:50" x14ac:dyDescent="0.25">
      <c r="B19" s="2" t="s">
        <v>52</v>
      </c>
      <c r="C19" s="39">
        <v>1.0000005214864101</v>
      </c>
      <c r="D19" s="22">
        <v>0.24067574412205101</v>
      </c>
      <c r="E19" s="22">
        <v>0.87761130308173396</v>
      </c>
      <c r="F19" s="22">
        <v>0.95286916089882201</v>
      </c>
      <c r="G19" s="39">
        <v>1.00000000223248</v>
      </c>
      <c r="H19" s="22">
        <v>1.03107961690954</v>
      </c>
      <c r="I19" s="22">
        <v>0.93560907305137797</v>
      </c>
      <c r="J19" s="22">
        <v>0.9040927216911</v>
      </c>
      <c r="K19" s="39">
        <v>1.0000003257040899</v>
      </c>
      <c r="L19" s="22">
        <v>1.0000003257040899</v>
      </c>
      <c r="M19" s="22">
        <v>1.0262978984906299</v>
      </c>
      <c r="N19" s="22">
        <v>1.02060429951696</v>
      </c>
      <c r="O19" s="39">
        <v>1.0000005214864101</v>
      </c>
      <c r="P19" s="22">
        <v>0.88050327290226804</v>
      </c>
      <c r="Q19" s="22">
        <v>0.94692328217792199</v>
      </c>
      <c r="R19" s="22">
        <v>0.97582652540230397</v>
      </c>
      <c r="S19" s="39">
        <v>1.00000000223248</v>
      </c>
      <c r="T19" s="22">
        <v>1.03107961690954</v>
      </c>
      <c r="U19" s="22">
        <v>0.93868896430385396</v>
      </c>
      <c r="V19" s="22">
        <v>0.91153332044874302</v>
      </c>
      <c r="W19" s="39">
        <v>1.0000003257040899</v>
      </c>
      <c r="X19" s="22">
        <v>1.0000003257040899</v>
      </c>
      <c r="Y19" s="22">
        <v>1.0291915558760101</v>
      </c>
      <c r="Z19" s="22">
        <v>1.0228222021137701</v>
      </c>
      <c r="AA19" s="39">
        <v>1.0000005214864101</v>
      </c>
      <c r="AB19" s="22">
        <v>0.99316911575961497</v>
      </c>
      <c r="AC19" s="22">
        <v>0.99331964679445806</v>
      </c>
      <c r="AD19" s="22">
        <v>0.99619874717165502</v>
      </c>
      <c r="AE19" s="39">
        <v>1.00000000223248</v>
      </c>
      <c r="AF19" s="22">
        <v>1.03107961690954</v>
      </c>
      <c r="AG19" s="22">
        <v>0.934628351064134</v>
      </c>
      <c r="AH19" s="22">
        <v>0.92794299262771895</v>
      </c>
      <c r="AI19" s="39">
        <v>1.0000003257040899</v>
      </c>
      <c r="AJ19" s="22">
        <v>1.0000003257040899</v>
      </c>
      <c r="AK19" s="22">
        <v>1.0314528294302701</v>
      </c>
      <c r="AL19" s="22">
        <v>1.02347466034866</v>
      </c>
      <c r="AM19" s="39">
        <v>1.0000005214864101</v>
      </c>
      <c r="AN19" s="22">
        <v>1.05508909598932</v>
      </c>
      <c r="AO19" s="22">
        <v>1.03523709934526</v>
      </c>
      <c r="AP19" s="22">
        <v>1.0073097548391501</v>
      </c>
      <c r="AQ19" s="39">
        <v>1.00000000223248</v>
      </c>
      <c r="AR19" s="22">
        <v>0.94139197948456399</v>
      </c>
      <c r="AS19" s="22">
        <v>0.90451870742679497</v>
      </c>
      <c r="AT19" s="22">
        <v>0.91876235540676998</v>
      </c>
      <c r="AU19" s="39">
        <v>1.0000003257040899</v>
      </c>
      <c r="AV19" s="22">
        <v>1.0000003257040899</v>
      </c>
      <c r="AW19" s="22">
        <v>1.0331867891069599</v>
      </c>
      <c r="AX19" s="23">
        <v>1.02453891543326</v>
      </c>
    </row>
    <row r="20" spans="1:50" x14ac:dyDescent="0.25">
      <c r="B20" s="2" t="s">
        <v>53</v>
      </c>
      <c r="C20" s="39">
        <v>1.9900705623179201E-3</v>
      </c>
      <c r="D20" s="22">
        <v>-42.553386823154803</v>
      </c>
      <c r="E20" s="22">
        <v>-135.253526156161</v>
      </c>
      <c r="F20" s="22">
        <v>-238.14409116184001</v>
      </c>
      <c r="G20" s="39">
        <v>4.6899011501011501E-6</v>
      </c>
      <c r="H20" s="22">
        <v>-6.9157068009730196</v>
      </c>
      <c r="I20" s="22">
        <v>-154.07541907120799</v>
      </c>
      <c r="J20" s="22">
        <v>-227.67258008489799</v>
      </c>
      <c r="K20" s="39">
        <v>6.44635736662735E-4</v>
      </c>
      <c r="L20" s="22">
        <v>6.44635736662735E-4</v>
      </c>
      <c r="M20" s="22">
        <v>-96.957244862151697</v>
      </c>
      <c r="N20" s="22">
        <v>-233.19314307026201</v>
      </c>
      <c r="O20" s="39">
        <v>1.9900705623179201E-3</v>
      </c>
      <c r="P20" s="22">
        <v>-40.3177666632902</v>
      </c>
      <c r="Q20" s="22">
        <v>-132.86215116212799</v>
      </c>
      <c r="R20" s="22">
        <v>-237.86265320930201</v>
      </c>
      <c r="S20" s="39">
        <v>4.6899011501011501E-6</v>
      </c>
      <c r="T20" s="22">
        <v>-6.9157068009730196</v>
      </c>
      <c r="U20" s="22">
        <v>-152.185223026843</v>
      </c>
      <c r="V20" s="22">
        <v>-225.03802146370299</v>
      </c>
      <c r="W20" s="39">
        <v>6.44635736662735E-4</v>
      </c>
      <c r="X20" s="22">
        <v>6.44635736662735E-4</v>
      </c>
      <c r="Y20" s="22">
        <v>-94.461450822081005</v>
      </c>
      <c r="Z20" s="22">
        <v>-225.48274782857899</v>
      </c>
      <c r="AA20" s="39">
        <v>1.9900705623179201E-3</v>
      </c>
      <c r="AB20" s="22">
        <v>-36.3369323996194</v>
      </c>
      <c r="AC20" s="22">
        <v>-138.15823034325101</v>
      </c>
      <c r="AD20" s="22">
        <v>-237.61085340883699</v>
      </c>
      <c r="AE20" s="39">
        <v>4.6899011501011501E-6</v>
      </c>
      <c r="AF20" s="22">
        <v>-6.9157068009730196</v>
      </c>
      <c r="AG20" s="22">
        <v>-158.33125961613601</v>
      </c>
      <c r="AH20" s="22">
        <v>-230.826154760479</v>
      </c>
      <c r="AI20" s="39">
        <v>6.44635736662735E-4</v>
      </c>
      <c r="AJ20" s="22">
        <v>6.44635736662735E-4</v>
      </c>
      <c r="AK20" s="22">
        <v>-95.791904582274498</v>
      </c>
      <c r="AL20" s="22">
        <v>-224.29235917794199</v>
      </c>
      <c r="AM20" s="39">
        <v>1.9900705623179201E-3</v>
      </c>
      <c r="AN20" s="22">
        <v>-33.355202037470796</v>
      </c>
      <c r="AO20" s="22">
        <v>-144.71651533116099</v>
      </c>
      <c r="AP20" s="22">
        <v>-237.29584108911399</v>
      </c>
      <c r="AQ20" s="39">
        <v>4.6899011501011501E-6</v>
      </c>
      <c r="AR20" s="22">
        <v>-7.0152431612420703</v>
      </c>
      <c r="AS20" s="22">
        <v>-169.32718701201401</v>
      </c>
      <c r="AT20" s="22">
        <v>-247.12622563150299</v>
      </c>
      <c r="AU20" s="39">
        <v>6.44635736662735E-4</v>
      </c>
      <c r="AV20" s="22">
        <v>6.44635736662735E-4</v>
      </c>
      <c r="AW20" s="22">
        <v>-99.852159926234094</v>
      </c>
      <c r="AX20" s="23">
        <v>-222.91357470960099</v>
      </c>
    </row>
    <row r="21" spans="1:50" x14ac:dyDescent="0.25">
      <c r="A21" s="1" t="s">
        <v>60</v>
      </c>
      <c r="B21" s="2" t="s">
        <v>51</v>
      </c>
      <c r="C21" s="39">
        <v>3.61388281307005E-10</v>
      </c>
      <c r="D21" s="22">
        <v>3.61388281307005E-10</v>
      </c>
      <c r="E21" s="22">
        <v>3.61388281307005E-10</v>
      </c>
      <c r="F21" s="22">
        <v>3.61388281307005E-10</v>
      </c>
      <c r="G21" s="39">
        <v>3.56427466558214E-11</v>
      </c>
      <c r="H21" s="22">
        <v>3.56427466558214E-11</v>
      </c>
      <c r="I21" s="22">
        <v>3.56427466558214E-11</v>
      </c>
      <c r="J21" s="22">
        <v>3.56427466558214E-11</v>
      </c>
      <c r="K21" s="39">
        <v>1.3370909990025E-11</v>
      </c>
      <c r="L21" s="22">
        <v>1.3370909990025E-11</v>
      </c>
      <c r="M21" s="22">
        <v>1.3370909990025E-11</v>
      </c>
      <c r="N21" s="22">
        <v>1.3370909990025E-11</v>
      </c>
      <c r="O21" s="39">
        <v>3.61388281307005E-10</v>
      </c>
      <c r="P21" s="22">
        <v>3.61388281307005E-10</v>
      </c>
      <c r="Q21" s="22">
        <v>3.61388281307005E-10</v>
      </c>
      <c r="R21" s="22">
        <v>3.61388281307005E-10</v>
      </c>
      <c r="S21" s="39">
        <v>3.56427466558214E-11</v>
      </c>
      <c r="T21" s="22">
        <v>3.56427466558214E-11</v>
      </c>
      <c r="U21" s="22">
        <v>3.56427466558214E-11</v>
      </c>
      <c r="V21" s="22">
        <v>3.56427466558214E-11</v>
      </c>
      <c r="W21" s="39">
        <v>1.3370909990025E-11</v>
      </c>
      <c r="X21" s="22">
        <v>1.3370909990025E-11</v>
      </c>
      <c r="Y21" s="22">
        <v>1.3370909990025E-11</v>
      </c>
      <c r="Z21" s="22">
        <v>1.3370909990025E-11</v>
      </c>
      <c r="AA21" s="39">
        <v>3.61388281307005E-10</v>
      </c>
      <c r="AB21" s="22">
        <v>3.61388281307005E-10</v>
      </c>
      <c r="AC21" s="22">
        <v>3.61388281307005E-10</v>
      </c>
      <c r="AD21" s="22">
        <v>3.61388281307005E-10</v>
      </c>
      <c r="AE21" s="39">
        <v>3.56427466558214E-11</v>
      </c>
      <c r="AF21" s="22">
        <v>3.56427466558214E-11</v>
      </c>
      <c r="AG21" s="22">
        <v>3.56427466558214E-11</v>
      </c>
      <c r="AH21" s="22">
        <v>3.56427466558214E-11</v>
      </c>
      <c r="AI21" s="39">
        <v>1.3370909990025E-11</v>
      </c>
      <c r="AJ21" s="22">
        <v>1.3370909990025E-11</v>
      </c>
      <c r="AK21" s="22">
        <v>1.3370909990025E-11</v>
      </c>
      <c r="AL21" s="22">
        <v>1.3370909990025E-11</v>
      </c>
      <c r="AM21" s="39">
        <v>3.61388281307005E-10</v>
      </c>
      <c r="AN21" s="22">
        <v>3.61388281307005E-10</v>
      </c>
      <c r="AO21" s="22">
        <v>3.61388281307005E-10</v>
      </c>
      <c r="AP21" s="22">
        <v>3.61388281307005E-10</v>
      </c>
      <c r="AQ21" s="39">
        <v>3.56427466558214E-11</v>
      </c>
      <c r="AR21" s="22">
        <v>3.56427466558214E-11</v>
      </c>
      <c r="AS21" s="22">
        <v>3.56427466558214E-11</v>
      </c>
      <c r="AT21" s="22">
        <v>3.56427466558214E-11</v>
      </c>
      <c r="AU21" s="39">
        <v>1.3370909990025E-11</v>
      </c>
      <c r="AV21" s="22">
        <v>1.3370909990025E-11</v>
      </c>
      <c r="AW21" s="22">
        <v>1.3370909990025E-11</v>
      </c>
      <c r="AX21" s="23">
        <v>1.3370909990025E-11</v>
      </c>
    </row>
    <row r="22" spans="1:50" x14ac:dyDescent="0.25">
      <c r="B22" s="2" t="s">
        <v>52</v>
      </c>
      <c r="C22" s="39">
        <v>0.999999999280479</v>
      </c>
      <c r="D22" s="22">
        <v>0.999999999280479</v>
      </c>
      <c r="E22" s="22">
        <v>0.999999999280479</v>
      </c>
      <c r="F22" s="22">
        <v>0.999999999280479</v>
      </c>
      <c r="G22" s="39">
        <v>1.00000001387504</v>
      </c>
      <c r="H22" s="22">
        <v>1.00000001387504</v>
      </c>
      <c r="I22" s="22">
        <v>1.00000001387504</v>
      </c>
      <c r="J22" s="22">
        <v>1.00000001387504</v>
      </c>
      <c r="K22" s="39">
        <v>1.0000001323788299</v>
      </c>
      <c r="L22" s="22">
        <v>1.0000001323788299</v>
      </c>
      <c r="M22" s="22">
        <v>1.0000001323788299</v>
      </c>
      <c r="N22" s="22">
        <v>1.0000001323788299</v>
      </c>
      <c r="O22" s="39">
        <v>0.999999999280479</v>
      </c>
      <c r="P22" s="22">
        <v>0.999999999280479</v>
      </c>
      <c r="Q22" s="22">
        <v>0.999999999280479</v>
      </c>
      <c r="R22" s="22">
        <v>0.999999999280479</v>
      </c>
      <c r="S22" s="39">
        <v>1.00000001387504</v>
      </c>
      <c r="T22" s="22">
        <v>1.00000001387504</v>
      </c>
      <c r="U22" s="22">
        <v>1.00000001387504</v>
      </c>
      <c r="V22" s="22">
        <v>1.00000001387504</v>
      </c>
      <c r="W22" s="39">
        <v>1.0000001323788299</v>
      </c>
      <c r="X22" s="22">
        <v>1.0000001323788299</v>
      </c>
      <c r="Y22" s="22">
        <v>1.0000001323788299</v>
      </c>
      <c r="Z22" s="22">
        <v>1.0000001323788299</v>
      </c>
      <c r="AA22" s="39">
        <v>0.999999999280479</v>
      </c>
      <c r="AB22" s="22">
        <v>0.999999999280479</v>
      </c>
      <c r="AC22" s="22">
        <v>0.999999999280479</v>
      </c>
      <c r="AD22" s="22">
        <v>0.999999999280479</v>
      </c>
      <c r="AE22" s="39">
        <v>1.00000001387504</v>
      </c>
      <c r="AF22" s="22">
        <v>1.00000001387504</v>
      </c>
      <c r="AG22" s="22">
        <v>1.00000001387504</v>
      </c>
      <c r="AH22" s="22">
        <v>1.00000001387504</v>
      </c>
      <c r="AI22" s="39">
        <v>1.0000001323788299</v>
      </c>
      <c r="AJ22" s="22">
        <v>1.0000001323788299</v>
      </c>
      <c r="AK22" s="22">
        <v>1.0000001323788299</v>
      </c>
      <c r="AL22" s="22">
        <v>1.0000001323788299</v>
      </c>
      <c r="AM22" s="39">
        <v>0.999999999280479</v>
      </c>
      <c r="AN22" s="22">
        <v>0.999999999280479</v>
      </c>
      <c r="AO22" s="22">
        <v>0.999999999280479</v>
      </c>
      <c r="AP22" s="22">
        <v>0.999999999280479</v>
      </c>
      <c r="AQ22" s="39">
        <v>1.00000001387504</v>
      </c>
      <c r="AR22" s="22">
        <v>1.00000001387504</v>
      </c>
      <c r="AS22" s="22">
        <v>1.00000001387504</v>
      </c>
      <c r="AT22" s="22">
        <v>1.00000001387504</v>
      </c>
      <c r="AU22" s="39">
        <v>1.0000001323788299</v>
      </c>
      <c r="AV22" s="22">
        <v>1.0000001323788299</v>
      </c>
      <c r="AW22" s="22">
        <v>1.0000001323788299</v>
      </c>
      <c r="AX22" s="23">
        <v>1.0000001323788299</v>
      </c>
    </row>
    <row r="23" spans="1:50" x14ac:dyDescent="0.25">
      <c r="B23" s="2" t="s">
        <v>53</v>
      </c>
      <c r="C23" s="39">
        <v>3.4049785647027902E-5</v>
      </c>
      <c r="D23" s="22">
        <v>3.4049785647027902E-5</v>
      </c>
      <c r="E23" s="22">
        <v>3.4049785647027902E-5</v>
      </c>
      <c r="F23" s="22">
        <v>3.4049785647027902E-5</v>
      </c>
      <c r="G23" s="39">
        <v>4.0543023853700799E-4</v>
      </c>
      <c r="H23" s="22">
        <v>4.0543023853700799E-4</v>
      </c>
      <c r="I23" s="22">
        <v>4.0543023853700799E-4</v>
      </c>
      <c r="J23" s="22">
        <v>4.0543023853700799E-4</v>
      </c>
      <c r="K23" s="39">
        <v>7.6034382989575999E-4</v>
      </c>
      <c r="L23" s="22">
        <v>7.6034382989575999E-4</v>
      </c>
      <c r="M23" s="22">
        <v>7.6034382989575999E-4</v>
      </c>
      <c r="N23" s="22">
        <v>7.6034382989575999E-4</v>
      </c>
      <c r="O23" s="39">
        <v>3.4049785647027902E-5</v>
      </c>
      <c r="P23" s="22">
        <v>3.4049785647027902E-5</v>
      </c>
      <c r="Q23" s="22">
        <v>3.4049785647027902E-5</v>
      </c>
      <c r="R23" s="22">
        <v>3.4049785647027902E-5</v>
      </c>
      <c r="S23" s="39">
        <v>4.0543023853700799E-4</v>
      </c>
      <c r="T23" s="22">
        <v>4.0543023853700799E-4</v>
      </c>
      <c r="U23" s="22">
        <v>4.0543023853700799E-4</v>
      </c>
      <c r="V23" s="22">
        <v>4.0543023853700799E-4</v>
      </c>
      <c r="W23" s="39">
        <v>7.6034382989575999E-4</v>
      </c>
      <c r="X23" s="22">
        <v>7.6034382989575999E-4</v>
      </c>
      <c r="Y23" s="22">
        <v>7.6034382989575999E-4</v>
      </c>
      <c r="Z23" s="22">
        <v>7.6034382989575999E-4</v>
      </c>
      <c r="AA23" s="39">
        <v>3.4049785647027902E-5</v>
      </c>
      <c r="AB23" s="22">
        <v>3.4049785647027902E-5</v>
      </c>
      <c r="AC23" s="22">
        <v>3.4049785647027902E-5</v>
      </c>
      <c r="AD23" s="22">
        <v>3.4049785647027902E-5</v>
      </c>
      <c r="AE23" s="39">
        <v>4.0543023853700799E-4</v>
      </c>
      <c r="AF23" s="22">
        <v>4.0543023853700799E-4</v>
      </c>
      <c r="AG23" s="22">
        <v>4.0543023853700799E-4</v>
      </c>
      <c r="AH23" s="22">
        <v>4.0543023853700799E-4</v>
      </c>
      <c r="AI23" s="39">
        <v>7.6034382989575999E-4</v>
      </c>
      <c r="AJ23" s="22">
        <v>7.6034382989575999E-4</v>
      </c>
      <c r="AK23" s="22">
        <v>7.6034382989575999E-4</v>
      </c>
      <c r="AL23" s="22">
        <v>7.6034382989575999E-4</v>
      </c>
      <c r="AM23" s="39">
        <v>3.4049785647027902E-5</v>
      </c>
      <c r="AN23" s="22">
        <v>3.4049785647027902E-5</v>
      </c>
      <c r="AO23" s="22">
        <v>3.4049785647027902E-5</v>
      </c>
      <c r="AP23" s="22">
        <v>3.4049785647027902E-5</v>
      </c>
      <c r="AQ23" s="39">
        <v>4.0543023853700799E-4</v>
      </c>
      <c r="AR23" s="22">
        <v>4.0543023853700799E-4</v>
      </c>
      <c r="AS23" s="22">
        <v>4.0543023853700799E-4</v>
      </c>
      <c r="AT23" s="22">
        <v>4.0543023853700799E-4</v>
      </c>
      <c r="AU23" s="39">
        <v>7.6034382989575999E-4</v>
      </c>
      <c r="AV23" s="22">
        <v>7.6034382989575999E-4</v>
      </c>
      <c r="AW23" s="22">
        <v>7.6034382989575999E-4</v>
      </c>
      <c r="AX23" s="23">
        <v>7.6034382989575999E-4</v>
      </c>
    </row>
    <row r="24" spans="1:50" x14ac:dyDescent="0.25">
      <c r="A24" s="1" t="s">
        <v>61</v>
      </c>
      <c r="B24" s="2" t="s">
        <v>51</v>
      </c>
      <c r="C24" s="39">
        <v>2.1571267843163402</v>
      </c>
      <c r="D24" s="22">
        <v>2.6108628836253098</v>
      </c>
      <c r="E24" s="22">
        <v>3.2905138675118</v>
      </c>
      <c r="F24" s="22">
        <v>3.9876137725494099</v>
      </c>
      <c r="G24" s="39">
        <v>2.20404352675332</v>
      </c>
      <c r="H24" s="22">
        <v>2.6987319540936099</v>
      </c>
      <c r="I24" s="22">
        <v>3.29099679990779</v>
      </c>
      <c r="J24" s="22">
        <v>3.9737862514252602</v>
      </c>
      <c r="K24" s="39">
        <v>2.11251834485501</v>
      </c>
      <c r="L24" s="22">
        <v>2.5625780916636498</v>
      </c>
      <c r="M24" s="22">
        <v>2.97618200996759</v>
      </c>
      <c r="N24" s="22">
        <v>3.4022233505038502</v>
      </c>
      <c r="O24" s="39">
        <v>1.85492197194041</v>
      </c>
      <c r="P24" s="22">
        <v>2.2296089730081898</v>
      </c>
      <c r="Q24" s="22">
        <v>2.7114990861669899</v>
      </c>
      <c r="R24" s="22">
        <v>3.1923517696533201</v>
      </c>
      <c r="S24" s="39">
        <v>1.9769795136155901</v>
      </c>
      <c r="T24" s="22">
        <v>2.3889279064863098</v>
      </c>
      <c r="U24" s="22">
        <v>2.8948720367351601</v>
      </c>
      <c r="V24" s="22">
        <v>3.3668655088778698</v>
      </c>
      <c r="W24" s="39">
        <v>1.8852930033801401</v>
      </c>
      <c r="X24" s="22">
        <v>2.26322584657711</v>
      </c>
      <c r="Y24" s="22">
        <v>2.5829722936084898</v>
      </c>
      <c r="Z24" s="22">
        <v>2.8934923895773998</v>
      </c>
      <c r="AA24" s="39">
        <v>1.9746145897482601</v>
      </c>
      <c r="AB24" s="22">
        <v>2.3668419809338399</v>
      </c>
      <c r="AC24" s="22">
        <v>2.8781460476859801</v>
      </c>
      <c r="AD24" s="22">
        <v>3.3755577565715802</v>
      </c>
      <c r="AE24" s="39">
        <v>2.0424000710543999</v>
      </c>
      <c r="AF24" s="22">
        <v>2.50290509560172</v>
      </c>
      <c r="AG24" s="22">
        <v>3.0556063941688101</v>
      </c>
      <c r="AH24" s="22">
        <v>3.5608108346700198</v>
      </c>
      <c r="AI24" s="39">
        <v>1.98091795218248</v>
      </c>
      <c r="AJ24" s="22">
        <v>2.3657410914986601</v>
      </c>
      <c r="AK24" s="22">
        <v>2.7877009760993499</v>
      </c>
      <c r="AL24" s="22">
        <v>3.1139737541149102</v>
      </c>
      <c r="AM24" s="39">
        <v>2.07751245646506</v>
      </c>
      <c r="AN24" s="22">
        <v>2.5298388746509302</v>
      </c>
      <c r="AO24" s="22">
        <v>3.0501463980653898</v>
      </c>
      <c r="AP24" s="22">
        <v>3.57194569867722</v>
      </c>
      <c r="AQ24" s="39">
        <v>2.14047339604249</v>
      </c>
      <c r="AR24" s="22">
        <v>2.66358061373613</v>
      </c>
      <c r="AS24" s="22">
        <v>3.1476574895736098</v>
      </c>
      <c r="AT24" s="22">
        <v>3.6352270843855998</v>
      </c>
      <c r="AU24" s="39">
        <v>2.0749836958554102</v>
      </c>
      <c r="AV24" s="22">
        <v>2.4922419357049699</v>
      </c>
      <c r="AW24" s="22">
        <v>2.8554547527289298</v>
      </c>
      <c r="AX24" s="23">
        <v>3.2827360468905602</v>
      </c>
    </row>
    <row r="25" spans="1:50" x14ac:dyDescent="0.25">
      <c r="B25" s="2" t="s">
        <v>52</v>
      </c>
      <c r="C25" s="39">
        <v>1.0108392808401701</v>
      </c>
      <c r="D25" s="22">
        <v>1.01199762083017</v>
      </c>
      <c r="E25" s="22">
        <v>1.0126431105856299</v>
      </c>
      <c r="F25" s="22">
        <v>1.0125534628888799</v>
      </c>
      <c r="G25" s="39">
        <v>1.01025092570127</v>
      </c>
      <c r="H25" s="22">
        <v>1.01239195737276</v>
      </c>
      <c r="I25" s="22">
        <v>1.01214654603596</v>
      </c>
      <c r="J25" s="22">
        <v>1.01262713874537</v>
      </c>
      <c r="K25" s="39">
        <v>1.01118045612191</v>
      </c>
      <c r="L25" s="22">
        <v>1.01198089947272</v>
      </c>
      <c r="M25" s="22">
        <v>1.01376408306594</v>
      </c>
      <c r="N25" s="22">
        <v>1.01344631138236</v>
      </c>
      <c r="O25" s="39">
        <v>1.01184315615427</v>
      </c>
      <c r="P25" s="22">
        <v>1.01300736784394</v>
      </c>
      <c r="Q25" s="22">
        <v>1.01400313250848</v>
      </c>
      <c r="R25" s="22">
        <v>1.0142134200120101</v>
      </c>
      <c r="S25" s="39">
        <v>1.01067769371267</v>
      </c>
      <c r="T25" s="22">
        <v>1.01283641412104</v>
      </c>
      <c r="U25" s="22">
        <v>1.0125767333859199</v>
      </c>
      <c r="V25" s="22">
        <v>1.01345740500452</v>
      </c>
      <c r="W25" s="39">
        <v>1.01172849387802</v>
      </c>
      <c r="X25" s="22">
        <v>1.01240637537708</v>
      </c>
      <c r="Y25" s="22">
        <v>1.01423902141231</v>
      </c>
      <c r="Z25" s="22">
        <v>1.0145124032189601</v>
      </c>
      <c r="AA25" s="39">
        <v>1.0103895381021699</v>
      </c>
      <c r="AB25" s="22">
        <v>1.0113679455495299</v>
      </c>
      <c r="AC25" s="22">
        <v>1.0123817368999199</v>
      </c>
      <c r="AD25" s="22">
        <v>1.0127159257485301</v>
      </c>
      <c r="AE25" s="39">
        <v>1.0094869204574299</v>
      </c>
      <c r="AF25" s="22">
        <v>1.0113102997330701</v>
      </c>
      <c r="AG25" s="22">
        <v>1.0108487656204499</v>
      </c>
      <c r="AH25" s="22">
        <v>1.01169297148677</v>
      </c>
      <c r="AI25" s="39">
        <v>1.01045102714944</v>
      </c>
      <c r="AJ25" s="22">
        <v>1.0109478988530101</v>
      </c>
      <c r="AK25" s="22">
        <v>1.0122591614365399</v>
      </c>
      <c r="AL25" s="22">
        <v>1.0125583636749</v>
      </c>
      <c r="AM25" s="39">
        <v>1.00878220694037</v>
      </c>
      <c r="AN25" s="22">
        <v>1.0094976387512999</v>
      </c>
      <c r="AO25" s="22">
        <v>1.0108421589595</v>
      </c>
      <c r="AP25" s="22">
        <v>1.0110715509782999</v>
      </c>
      <c r="AQ25" s="39">
        <v>1.00734500317963</v>
      </c>
      <c r="AR25" s="22">
        <v>1.00901095248155</v>
      </c>
      <c r="AS25" s="22">
        <v>1.0091167430793</v>
      </c>
      <c r="AT25" s="22">
        <v>1.01065615243379</v>
      </c>
      <c r="AU25" s="39">
        <v>1.00844447859723</v>
      </c>
      <c r="AV25" s="22">
        <v>1.0090143230794699</v>
      </c>
      <c r="AW25" s="22">
        <v>1.0108436060469499</v>
      </c>
      <c r="AX25" s="23">
        <v>1.01059762022443</v>
      </c>
    </row>
    <row r="26" spans="1:50" x14ac:dyDescent="0.25">
      <c r="B26" s="2" t="s">
        <v>53</v>
      </c>
      <c r="C26" s="39">
        <v>-456.618207086442</v>
      </c>
      <c r="D26" s="22">
        <v>-439.22661727742701</v>
      </c>
      <c r="E26" s="22">
        <v>-411.47429367569299</v>
      </c>
      <c r="F26" s="22">
        <v>-386.57446259287599</v>
      </c>
      <c r="G26" s="39">
        <v>-465.66698309232697</v>
      </c>
      <c r="H26" s="22">
        <v>-435.47752904280298</v>
      </c>
      <c r="I26" s="22">
        <v>-413.348911159919</v>
      </c>
      <c r="J26" s="22">
        <v>-392.87731946853199</v>
      </c>
      <c r="K26" s="39">
        <v>-453.02245644350501</v>
      </c>
      <c r="L26" s="22">
        <v>-433.41015173733001</v>
      </c>
      <c r="M26" s="22">
        <v>-409.46953768607301</v>
      </c>
      <c r="N26" s="22">
        <v>-424.09403418909102</v>
      </c>
      <c r="O26" s="39">
        <v>-466.511084487522</v>
      </c>
      <c r="P26" s="22">
        <v>-457.55999353943099</v>
      </c>
      <c r="Q26" s="22">
        <v>-442.188093865859</v>
      </c>
      <c r="R26" s="22">
        <v>-426.32925371794897</v>
      </c>
      <c r="S26" s="39">
        <v>-475.077375189176</v>
      </c>
      <c r="T26" s="22">
        <v>-455.08955547237503</v>
      </c>
      <c r="U26" s="22">
        <v>-439.86136297086699</v>
      </c>
      <c r="V26" s="22">
        <v>-431.95867345673298</v>
      </c>
      <c r="W26" s="39">
        <v>-462.68871819780799</v>
      </c>
      <c r="X26" s="22">
        <v>-449.33486510089602</v>
      </c>
      <c r="Y26" s="22">
        <v>-435.187530630205</v>
      </c>
      <c r="Z26" s="22">
        <v>-443.81931814212101</v>
      </c>
      <c r="AA26" s="39">
        <v>-443.95745537044297</v>
      </c>
      <c r="AB26" s="22">
        <v>-429.36350592903398</v>
      </c>
      <c r="AC26" s="22">
        <v>-403.39344215278999</v>
      </c>
      <c r="AD26" s="22">
        <v>-379.41312585680998</v>
      </c>
      <c r="AE26" s="39">
        <v>-454.53353397047999</v>
      </c>
      <c r="AF26" s="22">
        <v>-434.92118014472101</v>
      </c>
      <c r="AG26" s="22">
        <v>-412.54595351136402</v>
      </c>
      <c r="AH26" s="22">
        <v>-399.242840151145</v>
      </c>
      <c r="AI26" s="39">
        <v>-442.93009607791998</v>
      </c>
      <c r="AJ26" s="22">
        <v>-427.31038883773601</v>
      </c>
      <c r="AK26" s="22">
        <v>-409.80244655358501</v>
      </c>
      <c r="AL26" s="22">
        <v>-419.75240646071001</v>
      </c>
      <c r="AM26" s="39">
        <v>-431.536827920863</v>
      </c>
      <c r="AN26" s="22">
        <v>-410.588048744133</v>
      </c>
      <c r="AO26" s="22">
        <v>-367.43583975612199</v>
      </c>
      <c r="AP26" s="22">
        <v>-341.30251900329898</v>
      </c>
      <c r="AQ26" s="39">
        <v>-443.83555928517899</v>
      </c>
      <c r="AR26" s="22">
        <v>-416.30627766752298</v>
      </c>
      <c r="AS26" s="22">
        <v>-385.707901936258</v>
      </c>
      <c r="AT26" s="22">
        <v>-353.67978739504002</v>
      </c>
      <c r="AU26" s="39">
        <v>-432.27959905395898</v>
      </c>
      <c r="AV26" s="22">
        <v>-415.52952808670801</v>
      </c>
      <c r="AW26" s="22">
        <v>-389.89847762067598</v>
      </c>
      <c r="AX26" s="23">
        <v>-397.07856709565402</v>
      </c>
    </row>
    <row r="27" spans="1:50" x14ac:dyDescent="0.25">
      <c r="A27" s="1" t="s">
        <v>62</v>
      </c>
      <c r="B27" s="2" t="s">
        <v>51</v>
      </c>
      <c r="C27" s="39">
        <v>9.2618443580125195E-12</v>
      </c>
      <c r="D27" s="22">
        <v>9.2618443580125195E-12</v>
      </c>
      <c r="E27" s="22">
        <v>9.2618443580125195E-12</v>
      </c>
      <c r="F27" s="22">
        <v>9.2618443580125195E-12</v>
      </c>
      <c r="G27" s="39">
        <v>1.25904734819866E-12</v>
      </c>
      <c r="H27" s="22">
        <v>1.25904734819866E-12</v>
      </c>
      <c r="I27" s="22">
        <v>1.25904734819866E-12</v>
      </c>
      <c r="J27" s="22">
        <v>1.25904734819866E-12</v>
      </c>
      <c r="K27" s="39">
        <v>7.4890906902787907E-9</v>
      </c>
      <c r="L27" s="22">
        <v>7.4890906902787907E-9</v>
      </c>
      <c r="M27" s="22">
        <v>7.4890906902787907E-9</v>
      </c>
      <c r="N27" s="22">
        <v>7.4890906902787907E-9</v>
      </c>
      <c r="O27" s="39">
        <v>9.2618443580125195E-12</v>
      </c>
      <c r="P27" s="22">
        <v>9.2618443580125195E-12</v>
      </c>
      <c r="Q27" s="22">
        <v>9.2618443580125195E-12</v>
      </c>
      <c r="R27" s="22">
        <v>9.2618443580125195E-12</v>
      </c>
      <c r="S27" s="39">
        <v>1.25904734819866E-12</v>
      </c>
      <c r="T27" s="22">
        <v>1.25904734819866E-12</v>
      </c>
      <c r="U27" s="22">
        <v>1.25904734819866E-12</v>
      </c>
      <c r="V27" s="22">
        <v>1.25904734819866E-12</v>
      </c>
      <c r="W27" s="39">
        <v>7.4890906902787907E-9</v>
      </c>
      <c r="X27" s="22">
        <v>7.4890906902787907E-9</v>
      </c>
      <c r="Y27" s="22">
        <v>7.4890906902787907E-9</v>
      </c>
      <c r="Z27" s="22">
        <v>7.4890906902787907E-9</v>
      </c>
      <c r="AA27" s="39">
        <v>9.2618443580125195E-12</v>
      </c>
      <c r="AB27" s="22">
        <v>9.2618443580125195E-12</v>
      </c>
      <c r="AC27" s="22">
        <v>9.2618443580125195E-12</v>
      </c>
      <c r="AD27" s="22">
        <v>9.2618443580125195E-12</v>
      </c>
      <c r="AE27" s="39">
        <v>1.25904734819866E-12</v>
      </c>
      <c r="AF27" s="22">
        <v>1.25904734819866E-12</v>
      </c>
      <c r="AG27" s="22">
        <v>1.25904734819866E-12</v>
      </c>
      <c r="AH27" s="22">
        <v>1.25904734819866E-12</v>
      </c>
      <c r="AI27" s="39">
        <v>7.4890906902787907E-9</v>
      </c>
      <c r="AJ27" s="22">
        <v>7.4890906902787907E-9</v>
      </c>
      <c r="AK27" s="22">
        <v>7.4890906902787907E-9</v>
      </c>
      <c r="AL27" s="22">
        <v>7.4890906902787907E-9</v>
      </c>
      <c r="AM27" s="39">
        <v>9.2618443580125195E-12</v>
      </c>
      <c r="AN27" s="22">
        <v>9.2618443580125195E-12</v>
      </c>
      <c r="AO27" s="22">
        <v>9.2618443580125195E-12</v>
      </c>
      <c r="AP27" s="22">
        <v>9.2618443580125195E-12</v>
      </c>
      <c r="AQ27" s="39">
        <v>1.25904734819866E-12</v>
      </c>
      <c r="AR27" s="22">
        <v>1.25904734819866E-12</v>
      </c>
      <c r="AS27" s="22">
        <v>1.25904734819866E-12</v>
      </c>
      <c r="AT27" s="22">
        <v>1.25904734819866E-12</v>
      </c>
      <c r="AU27" s="39">
        <v>7.4890906902787907E-9</v>
      </c>
      <c r="AV27" s="22">
        <v>7.4890906902787907E-9</v>
      </c>
      <c r="AW27" s="22">
        <v>7.4890906902787907E-9</v>
      </c>
      <c r="AX27" s="23">
        <v>7.4890906902787907E-9</v>
      </c>
    </row>
    <row r="28" spans="1:50" x14ac:dyDescent="0.25">
      <c r="B28" s="2" t="s">
        <v>52</v>
      </c>
      <c r="C28" s="39">
        <v>1.00000001224122</v>
      </c>
      <c r="D28" s="22">
        <v>1.00000001224122</v>
      </c>
      <c r="E28" s="22">
        <v>1.00000001224122</v>
      </c>
      <c r="F28" s="22">
        <v>1.00000001224122</v>
      </c>
      <c r="G28" s="39">
        <v>1.0000000342534501</v>
      </c>
      <c r="H28" s="22">
        <v>1.0000000342534501</v>
      </c>
      <c r="I28" s="22">
        <v>1.0000000342534501</v>
      </c>
      <c r="J28" s="22">
        <v>1.0000000342534501</v>
      </c>
      <c r="K28" s="39">
        <v>0.99999999994924405</v>
      </c>
      <c r="L28" s="22">
        <v>0.99999999994924405</v>
      </c>
      <c r="M28" s="22">
        <v>0.99999999994924405</v>
      </c>
      <c r="N28" s="22">
        <v>0.99999999994924405</v>
      </c>
      <c r="O28" s="39">
        <v>1.00000001224122</v>
      </c>
      <c r="P28" s="22">
        <v>1.00000001224122</v>
      </c>
      <c r="Q28" s="22">
        <v>1.00000001224122</v>
      </c>
      <c r="R28" s="22">
        <v>1.00000001224122</v>
      </c>
      <c r="S28" s="39">
        <v>1.0000000342534501</v>
      </c>
      <c r="T28" s="22">
        <v>1.0000000342534501</v>
      </c>
      <c r="U28" s="22">
        <v>1.0000000342534501</v>
      </c>
      <c r="V28" s="22">
        <v>1.0000000342534501</v>
      </c>
      <c r="W28" s="39">
        <v>0.99999999994924405</v>
      </c>
      <c r="X28" s="22">
        <v>0.99999999994924405</v>
      </c>
      <c r="Y28" s="22">
        <v>0.99999999994924405</v>
      </c>
      <c r="Z28" s="22">
        <v>0.99999999994924405</v>
      </c>
      <c r="AA28" s="39">
        <v>1.00000001224122</v>
      </c>
      <c r="AB28" s="22">
        <v>1.00000001224122</v>
      </c>
      <c r="AC28" s="22">
        <v>1.00000001224122</v>
      </c>
      <c r="AD28" s="22">
        <v>1.00000001224122</v>
      </c>
      <c r="AE28" s="39">
        <v>1.0000000342534501</v>
      </c>
      <c r="AF28" s="22">
        <v>1.0000000342534501</v>
      </c>
      <c r="AG28" s="22">
        <v>1.0000000342534501</v>
      </c>
      <c r="AH28" s="22">
        <v>1.0000000342534501</v>
      </c>
      <c r="AI28" s="39">
        <v>0.99999999994924405</v>
      </c>
      <c r="AJ28" s="22">
        <v>0.99999999994924405</v>
      </c>
      <c r="AK28" s="22">
        <v>0.99999999994924405</v>
      </c>
      <c r="AL28" s="22">
        <v>0.99999999994924405</v>
      </c>
      <c r="AM28" s="39">
        <v>1.00000001224122</v>
      </c>
      <c r="AN28" s="22">
        <v>1.00000001224122</v>
      </c>
      <c r="AO28" s="22">
        <v>1.00000001224122</v>
      </c>
      <c r="AP28" s="22">
        <v>1.00000001224122</v>
      </c>
      <c r="AQ28" s="39">
        <v>1.0000000342534501</v>
      </c>
      <c r="AR28" s="22">
        <v>1.0000000342534501</v>
      </c>
      <c r="AS28" s="22">
        <v>1.0000000342534501</v>
      </c>
      <c r="AT28" s="22">
        <v>1.0000000342534501</v>
      </c>
      <c r="AU28" s="39">
        <v>0.99999999994924405</v>
      </c>
      <c r="AV28" s="22">
        <v>0.99999999994924405</v>
      </c>
      <c r="AW28" s="22">
        <v>0.99999999994924405</v>
      </c>
      <c r="AX28" s="23">
        <v>0.99999999994924405</v>
      </c>
    </row>
    <row r="29" spans="1:50" x14ac:dyDescent="0.25">
      <c r="B29" s="2" t="s">
        <v>53</v>
      </c>
      <c r="C29" s="39">
        <v>1.62730862771809E-3</v>
      </c>
      <c r="D29" s="22">
        <v>1.62730862771809E-3</v>
      </c>
      <c r="E29" s="22">
        <v>1.62730862771809E-3</v>
      </c>
      <c r="F29" s="22">
        <v>1.62730862771809E-3</v>
      </c>
      <c r="G29" s="39">
        <v>9.5668254973304608E-3</v>
      </c>
      <c r="H29" s="22">
        <v>9.5668254973304608E-3</v>
      </c>
      <c r="I29" s="22">
        <v>9.5668254973304608E-3</v>
      </c>
      <c r="J29" s="22">
        <v>9.5668254973304608E-3</v>
      </c>
      <c r="K29" s="39">
        <v>-3.1463929666131199E-6</v>
      </c>
      <c r="L29" s="22">
        <v>-3.1463929666131199E-6</v>
      </c>
      <c r="M29" s="22">
        <v>-3.1463929666131199E-6</v>
      </c>
      <c r="N29" s="22">
        <v>-3.1463929666131199E-6</v>
      </c>
      <c r="O29" s="39">
        <v>1.62730862771809E-3</v>
      </c>
      <c r="P29" s="22">
        <v>1.62730862771809E-3</v>
      </c>
      <c r="Q29" s="22">
        <v>1.62730862771809E-3</v>
      </c>
      <c r="R29" s="22">
        <v>1.62730862771809E-3</v>
      </c>
      <c r="S29" s="39">
        <v>9.5668254973304608E-3</v>
      </c>
      <c r="T29" s="22">
        <v>9.5668254973304608E-3</v>
      </c>
      <c r="U29" s="22">
        <v>9.5668254973304608E-3</v>
      </c>
      <c r="V29" s="22">
        <v>9.5668254973304608E-3</v>
      </c>
      <c r="W29" s="39">
        <v>-3.1463929666131199E-6</v>
      </c>
      <c r="X29" s="22">
        <v>-3.1463929666131199E-6</v>
      </c>
      <c r="Y29" s="22">
        <v>-3.1463929666131199E-6</v>
      </c>
      <c r="Z29" s="22">
        <v>-3.1463929666131199E-6</v>
      </c>
      <c r="AA29" s="39">
        <v>1.62730862771809E-3</v>
      </c>
      <c r="AB29" s="22">
        <v>1.62730862771809E-3</v>
      </c>
      <c r="AC29" s="22">
        <v>1.62730862771809E-3</v>
      </c>
      <c r="AD29" s="22">
        <v>1.62730862771809E-3</v>
      </c>
      <c r="AE29" s="39">
        <v>9.5668254973304608E-3</v>
      </c>
      <c r="AF29" s="22">
        <v>9.5668254973304608E-3</v>
      </c>
      <c r="AG29" s="22">
        <v>9.5668254973304608E-3</v>
      </c>
      <c r="AH29" s="22">
        <v>9.5668254973304608E-3</v>
      </c>
      <c r="AI29" s="39">
        <v>-3.1463929666131199E-6</v>
      </c>
      <c r="AJ29" s="22">
        <v>-3.1463929666131199E-6</v>
      </c>
      <c r="AK29" s="22">
        <v>-3.1463929666131199E-6</v>
      </c>
      <c r="AL29" s="22">
        <v>-3.1463929666131199E-6</v>
      </c>
      <c r="AM29" s="39">
        <v>1.62730862771809E-3</v>
      </c>
      <c r="AN29" s="22">
        <v>1.62730862771809E-3</v>
      </c>
      <c r="AO29" s="22">
        <v>1.62730862771809E-3</v>
      </c>
      <c r="AP29" s="22">
        <v>1.62730862771809E-3</v>
      </c>
      <c r="AQ29" s="39">
        <v>9.5668254973304608E-3</v>
      </c>
      <c r="AR29" s="22">
        <v>9.5668254973304608E-3</v>
      </c>
      <c r="AS29" s="22">
        <v>9.5668254973304608E-3</v>
      </c>
      <c r="AT29" s="22">
        <v>9.5668254973304608E-3</v>
      </c>
      <c r="AU29" s="39">
        <v>-3.1463929666131199E-6</v>
      </c>
      <c r="AV29" s="22">
        <v>-3.1463929666131199E-6</v>
      </c>
      <c r="AW29" s="22">
        <v>-3.1463929666131199E-6</v>
      </c>
      <c r="AX29" s="23">
        <v>-3.1463929666131199E-6</v>
      </c>
    </row>
    <row r="30" spans="1:50" x14ac:dyDescent="0.25">
      <c r="A30" s="1" t="s">
        <v>63</v>
      </c>
      <c r="B30" s="2" t="s">
        <v>51</v>
      </c>
      <c r="C30" s="39">
        <v>1.84589427511396</v>
      </c>
      <c r="D30" s="22">
        <v>2.51531358283611</v>
      </c>
      <c r="E30" s="22">
        <v>3.29885883008874</v>
      </c>
      <c r="F30" s="22">
        <v>4.3315162562806604</v>
      </c>
      <c r="G30" s="39">
        <v>1.7008182072884299</v>
      </c>
      <c r="H30" s="22">
        <v>2.0699001493449098</v>
      </c>
      <c r="I30" s="22">
        <v>2.9099780319854802</v>
      </c>
      <c r="J30" s="22">
        <v>3.83046229151071</v>
      </c>
      <c r="K30" s="39">
        <v>1.7165900465625501</v>
      </c>
      <c r="L30" s="22">
        <v>2.2261253157708998</v>
      </c>
      <c r="M30" s="22">
        <v>2.8334456892168798</v>
      </c>
      <c r="N30" s="22">
        <v>3.6692063212504298</v>
      </c>
      <c r="O30" s="39">
        <v>1.7959152133834499</v>
      </c>
      <c r="P30" s="22">
        <v>2.4277673581122299</v>
      </c>
      <c r="Q30" s="22">
        <v>3.2354868236868501</v>
      </c>
      <c r="R30" s="22">
        <v>4.3502185555135302</v>
      </c>
      <c r="S30" s="39">
        <v>1.6438275427556599</v>
      </c>
      <c r="T30" s="22">
        <v>2.0103563028084301</v>
      </c>
      <c r="U30" s="22">
        <v>2.8523215346463302</v>
      </c>
      <c r="V30" s="22">
        <v>3.9288361313073201</v>
      </c>
      <c r="W30" s="39">
        <v>1.64567154765604</v>
      </c>
      <c r="X30" s="22">
        <v>2.1564517605314699</v>
      </c>
      <c r="Y30" s="22">
        <v>2.7987074441484801</v>
      </c>
      <c r="Z30" s="22">
        <v>3.76826223542519</v>
      </c>
      <c r="AA30" s="39">
        <v>1.7730175418102001</v>
      </c>
      <c r="AB30" s="22">
        <v>2.3935763721990901</v>
      </c>
      <c r="AC30" s="22">
        <v>3.1722254318780898</v>
      </c>
      <c r="AD30" s="22">
        <v>4.2934238502822604</v>
      </c>
      <c r="AE30" s="39">
        <v>1.6243569771681701</v>
      </c>
      <c r="AF30" s="22">
        <v>1.9733894969816199</v>
      </c>
      <c r="AG30" s="22">
        <v>2.7982616435684902</v>
      </c>
      <c r="AH30" s="22">
        <v>3.8680336814953802</v>
      </c>
      <c r="AI30" s="39">
        <v>1.63093493993579</v>
      </c>
      <c r="AJ30" s="22">
        <v>2.16416954855849</v>
      </c>
      <c r="AK30" s="22">
        <v>2.8063325893998998</v>
      </c>
      <c r="AL30" s="22">
        <v>3.74658054564815</v>
      </c>
      <c r="AM30" s="39">
        <v>1.76793510884292</v>
      </c>
      <c r="AN30" s="22">
        <v>2.39338441284659</v>
      </c>
      <c r="AO30" s="22">
        <v>3.1590831396032502</v>
      </c>
      <c r="AP30" s="22">
        <v>4.2086197600708504</v>
      </c>
      <c r="AQ30" s="39">
        <v>1.6241106062825199</v>
      </c>
      <c r="AR30" s="22">
        <v>1.9714974055254399</v>
      </c>
      <c r="AS30" s="22">
        <v>2.80175375283422</v>
      </c>
      <c r="AT30" s="22">
        <v>3.8362221838822901</v>
      </c>
      <c r="AU30" s="39">
        <v>1.6500869470583699</v>
      </c>
      <c r="AV30" s="22">
        <v>2.2045735633824299</v>
      </c>
      <c r="AW30" s="22">
        <v>2.8311747181623099</v>
      </c>
      <c r="AX30" s="23">
        <v>3.8069284866878101</v>
      </c>
    </row>
    <row r="31" spans="1:50" x14ac:dyDescent="0.25">
      <c r="B31" s="2" t="s">
        <v>52</v>
      </c>
      <c r="C31" s="39">
        <v>0.98087803372927795</v>
      </c>
      <c r="D31" s="22">
        <v>0.98148206404008498</v>
      </c>
      <c r="E31" s="22">
        <v>0.98179889974805301</v>
      </c>
      <c r="F31" s="22">
        <v>0.98179253667608501</v>
      </c>
      <c r="G31" s="39">
        <v>0.98527535292841695</v>
      </c>
      <c r="H31" s="22">
        <v>0.98769278928571203</v>
      </c>
      <c r="I31" s="22">
        <v>0.98467008618583696</v>
      </c>
      <c r="J31" s="22">
        <v>0.986003233662746</v>
      </c>
      <c r="K31" s="39">
        <v>0.99256373801879705</v>
      </c>
      <c r="L31" s="22">
        <v>0.99568415221729301</v>
      </c>
      <c r="M31" s="22">
        <v>0.99455043041953095</v>
      </c>
      <c r="N31" s="22">
        <v>0.996251829674902</v>
      </c>
      <c r="O31" s="39">
        <v>0.98340530388874303</v>
      </c>
      <c r="P31" s="22">
        <v>0.984716789322163</v>
      </c>
      <c r="Q31" s="22">
        <v>0.98477763213980096</v>
      </c>
      <c r="R31" s="22">
        <v>0.98378108760182803</v>
      </c>
      <c r="S31" s="39">
        <v>0.98791959939740603</v>
      </c>
      <c r="T31" s="22">
        <v>0.990486279344578</v>
      </c>
      <c r="U31" s="22">
        <v>0.98723468851648</v>
      </c>
      <c r="V31" s="22">
        <v>0.98758197232007705</v>
      </c>
      <c r="W31" s="39">
        <v>0.994902535737891</v>
      </c>
      <c r="X31" s="22">
        <v>0.99742630375974795</v>
      </c>
      <c r="Y31" s="22">
        <v>0.99580474654370699</v>
      </c>
      <c r="Z31" s="22">
        <v>0.99627556562296005</v>
      </c>
      <c r="AA31" s="39">
        <v>0.98450235956273002</v>
      </c>
      <c r="AB31" s="22">
        <v>0.985904318537562</v>
      </c>
      <c r="AC31" s="22">
        <v>0.98658094296115895</v>
      </c>
      <c r="AD31" s="22">
        <v>0.98510022669168595</v>
      </c>
      <c r="AE31" s="39">
        <v>0.98877793301861605</v>
      </c>
      <c r="AF31" s="22">
        <v>0.991704972688918</v>
      </c>
      <c r="AG31" s="22">
        <v>0.98873827346661902</v>
      </c>
      <c r="AH31" s="22">
        <v>0.98892542330609201</v>
      </c>
      <c r="AI31" s="39">
        <v>0.99536843804597797</v>
      </c>
      <c r="AJ31" s="22">
        <v>0.99723778612959002</v>
      </c>
      <c r="AK31" s="22">
        <v>0.99564352166381198</v>
      </c>
      <c r="AL31" s="22">
        <v>0.99607416703977703</v>
      </c>
      <c r="AM31" s="39">
        <v>0.98474101375609402</v>
      </c>
      <c r="AN31" s="22">
        <v>0.98591087350897599</v>
      </c>
      <c r="AO31" s="22">
        <v>0.98694404930478297</v>
      </c>
      <c r="AP31" s="22">
        <v>0.98545826688247395</v>
      </c>
      <c r="AQ31" s="39">
        <v>0.98878865587146203</v>
      </c>
      <c r="AR31" s="22">
        <v>0.991766200669145</v>
      </c>
      <c r="AS31" s="22">
        <v>0.98864306399011803</v>
      </c>
      <c r="AT31" s="22">
        <v>0.98873043247806802</v>
      </c>
      <c r="AU31" s="39">
        <v>0.99476167080917799</v>
      </c>
      <c r="AV31" s="22">
        <v>0.99623298404434502</v>
      </c>
      <c r="AW31" s="22">
        <v>0.99511269397201996</v>
      </c>
      <c r="AX31" s="23">
        <v>0.99509920337184898</v>
      </c>
    </row>
    <row r="32" spans="1:50" x14ac:dyDescent="0.25">
      <c r="B32" s="2" t="s">
        <v>53</v>
      </c>
      <c r="C32" s="39">
        <v>-296.57251847746699</v>
      </c>
      <c r="D32" s="22">
        <v>-323.94236238019897</v>
      </c>
      <c r="E32" s="22">
        <v>-336.51446813459</v>
      </c>
      <c r="F32" s="22">
        <v>-331.83689803949898</v>
      </c>
      <c r="G32" s="39">
        <v>-297.20560445785901</v>
      </c>
      <c r="H32" s="22">
        <v>-325.27373891055299</v>
      </c>
      <c r="I32" s="22">
        <v>-338.66584218594602</v>
      </c>
      <c r="J32" s="22">
        <v>-340.39076760524699</v>
      </c>
      <c r="K32" s="39">
        <v>-318.39473110365401</v>
      </c>
      <c r="L32" s="22">
        <v>-341.94808218468103</v>
      </c>
      <c r="M32" s="22">
        <v>-358.54775532060199</v>
      </c>
      <c r="N32" s="22">
        <v>-358.91637340979099</v>
      </c>
      <c r="O32" s="39">
        <v>-298.976974331571</v>
      </c>
      <c r="P32" s="22">
        <v>-326.59167529043498</v>
      </c>
      <c r="Q32" s="22">
        <v>-340.26438528620099</v>
      </c>
      <c r="R32" s="22">
        <v>-336.15425639141802</v>
      </c>
      <c r="S32" s="39">
        <v>-301.41810233411002</v>
      </c>
      <c r="T32" s="22">
        <v>-327.035671649618</v>
      </c>
      <c r="U32" s="22">
        <v>-342.48287565761802</v>
      </c>
      <c r="V32" s="22">
        <v>-335.038128420568</v>
      </c>
      <c r="W32" s="39">
        <v>-323.45742612712701</v>
      </c>
      <c r="X32" s="22">
        <v>-345.34040201982901</v>
      </c>
      <c r="Y32" s="22">
        <v>-360.201182636662</v>
      </c>
      <c r="Z32" s="22">
        <v>-358.12045960459801</v>
      </c>
      <c r="AA32" s="39">
        <v>-301.06839341304698</v>
      </c>
      <c r="AB32" s="22">
        <v>-326.38083986983702</v>
      </c>
      <c r="AC32" s="22">
        <v>-341.09575285215499</v>
      </c>
      <c r="AD32" s="22">
        <v>-338.80763071980198</v>
      </c>
      <c r="AE32" s="39">
        <v>-300.92498878979598</v>
      </c>
      <c r="AF32" s="22">
        <v>-327.91992096544402</v>
      </c>
      <c r="AG32" s="22">
        <v>-343.06600959738603</v>
      </c>
      <c r="AH32" s="22">
        <v>-337.70828663471002</v>
      </c>
      <c r="AI32" s="39">
        <v>-321.13088824527301</v>
      </c>
      <c r="AJ32" s="22">
        <v>-341.85222482741699</v>
      </c>
      <c r="AK32" s="22">
        <v>-356.01336169857098</v>
      </c>
      <c r="AL32" s="22">
        <v>-354.98766982953799</v>
      </c>
      <c r="AM32" s="39">
        <v>-298.06966974620502</v>
      </c>
      <c r="AN32" s="22">
        <v>-322.43376178704699</v>
      </c>
      <c r="AO32" s="22">
        <v>-335.94778227399502</v>
      </c>
      <c r="AP32" s="22">
        <v>-335.80571980662802</v>
      </c>
      <c r="AQ32" s="39">
        <v>-298.84063912790702</v>
      </c>
      <c r="AR32" s="22">
        <v>-324.11784530891998</v>
      </c>
      <c r="AS32" s="22">
        <v>-336.31646615044502</v>
      </c>
      <c r="AT32" s="22">
        <v>-331.10741889842399</v>
      </c>
      <c r="AU32" s="39">
        <v>-315.71427278180698</v>
      </c>
      <c r="AV32" s="22">
        <v>-333.27766049859099</v>
      </c>
      <c r="AW32" s="22">
        <v>-348.85238316199002</v>
      </c>
      <c r="AX32" s="23">
        <v>-349.7701517429</v>
      </c>
    </row>
    <row r="33" spans="1:50" x14ac:dyDescent="0.25">
      <c r="A33" s="1" t="s">
        <v>64</v>
      </c>
      <c r="B33" s="2" t="s">
        <v>51</v>
      </c>
      <c r="C33" s="39">
        <v>6.4540859916294501E-11</v>
      </c>
      <c r="D33" s="22">
        <v>6.4540859916294501E-11</v>
      </c>
      <c r="E33" s="22">
        <v>6.4540859916294501E-11</v>
      </c>
      <c r="F33" s="22">
        <v>6.4540859916294501E-11</v>
      </c>
      <c r="G33" s="39">
        <v>2.12449260807998E-10</v>
      </c>
      <c r="H33" s="22">
        <v>2.12449260807998E-10</v>
      </c>
      <c r="I33" s="22">
        <v>2.12449260807998E-10</v>
      </c>
      <c r="J33" s="22">
        <v>2.12449260807998E-10</v>
      </c>
      <c r="K33" s="39">
        <v>4.2009992591906099E-9</v>
      </c>
      <c r="L33" s="22">
        <v>4.2009992591906099E-9</v>
      </c>
      <c r="M33" s="22">
        <v>4.2009992591906099E-9</v>
      </c>
      <c r="N33" s="22">
        <v>4.2009992591906099E-9</v>
      </c>
      <c r="O33" s="39">
        <v>6.4540859916294501E-11</v>
      </c>
      <c r="P33" s="22">
        <v>6.4540859916294501E-11</v>
      </c>
      <c r="Q33" s="22">
        <v>6.4540859916294501E-11</v>
      </c>
      <c r="R33" s="22">
        <v>6.4540859916294501E-11</v>
      </c>
      <c r="S33" s="39">
        <v>2.12449260807998E-10</v>
      </c>
      <c r="T33" s="22">
        <v>2.12449260807998E-10</v>
      </c>
      <c r="U33" s="22">
        <v>2.12449260807998E-10</v>
      </c>
      <c r="V33" s="22">
        <v>2.12449260807998E-10</v>
      </c>
      <c r="W33" s="39">
        <v>4.2009992591906099E-9</v>
      </c>
      <c r="X33" s="22">
        <v>4.2009992591906099E-9</v>
      </c>
      <c r="Y33" s="22">
        <v>4.2009992591906099E-9</v>
      </c>
      <c r="Z33" s="22">
        <v>4.2009992591906099E-9</v>
      </c>
      <c r="AA33" s="39">
        <v>6.4540859916294501E-11</v>
      </c>
      <c r="AB33" s="22">
        <v>6.4540859916294501E-11</v>
      </c>
      <c r="AC33" s="22">
        <v>6.4540859916294501E-11</v>
      </c>
      <c r="AD33" s="22">
        <v>6.4540859916294501E-11</v>
      </c>
      <c r="AE33" s="39">
        <v>2.12449260807998E-10</v>
      </c>
      <c r="AF33" s="22">
        <v>2.12449260807998E-10</v>
      </c>
      <c r="AG33" s="22">
        <v>2.12449260807998E-10</v>
      </c>
      <c r="AH33" s="22">
        <v>2.12449260807998E-10</v>
      </c>
      <c r="AI33" s="39">
        <v>4.2009992591906099E-9</v>
      </c>
      <c r="AJ33" s="22">
        <v>4.2009992591906099E-9</v>
      </c>
      <c r="AK33" s="22">
        <v>4.2009992591906099E-9</v>
      </c>
      <c r="AL33" s="22">
        <v>4.2009992591906099E-9</v>
      </c>
      <c r="AM33" s="39">
        <v>6.4540859916294501E-11</v>
      </c>
      <c r="AN33" s="22">
        <v>6.4540859916294501E-11</v>
      </c>
      <c r="AO33" s="22">
        <v>6.4540859916294501E-11</v>
      </c>
      <c r="AP33" s="22">
        <v>6.4540859916294501E-11</v>
      </c>
      <c r="AQ33" s="39">
        <v>2.12449260807998E-10</v>
      </c>
      <c r="AR33" s="22">
        <v>2.12449260807998E-10</v>
      </c>
      <c r="AS33" s="22">
        <v>2.12449260807998E-10</v>
      </c>
      <c r="AT33" s="22">
        <v>2.12449260807998E-10</v>
      </c>
      <c r="AU33" s="39">
        <v>4.2009992591906099E-9</v>
      </c>
      <c r="AV33" s="22">
        <v>4.2009992591906099E-9</v>
      </c>
      <c r="AW33" s="22">
        <v>4.2009992591906099E-9</v>
      </c>
      <c r="AX33" s="23">
        <v>4.2009992591906099E-9</v>
      </c>
    </row>
    <row r="34" spans="1:50" x14ac:dyDescent="0.25">
      <c r="B34" s="2" t="s">
        <v>52</v>
      </c>
      <c r="C34" s="39">
        <v>0.99999999724039801</v>
      </c>
      <c r="D34" s="22">
        <v>0.99999999724039801</v>
      </c>
      <c r="E34" s="22">
        <v>0.99999999724039801</v>
      </c>
      <c r="F34" s="22">
        <v>0.99999999724039801</v>
      </c>
      <c r="G34" s="39">
        <v>0.99999999511078697</v>
      </c>
      <c r="H34" s="22">
        <v>0.99999999511078697</v>
      </c>
      <c r="I34" s="22">
        <v>0.99999999511078697</v>
      </c>
      <c r="J34" s="22">
        <v>0.99999999511078697</v>
      </c>
      <c r="K34" s="39">
        <v>0.99999999958654495</v>
      </c>
      <c r="L34" s="22">
        <v>0.99999999958654495</v>
      </c>
      <c r="M34" s="22">
        <v>0.99999999958654495</v>
      </c>
      <c r="N34" s="22">
        <v>0.99999999958654495</v>
      </c>
      <c r="O34" s="39">
        <v>0.99999999724039801</v>
      </c>
      <c r="P34" s="22">
        <v>0.99999999724039801</v>
      </c>
      <c r="Q34" s="22">
        <v>0.99999999724039801</v>
      </c>
      <c r="R34" s="22">
        <v>0.99999999724039801</v>
      </c>
      <c r="S34" s="39">
        <v>0.99999999511078697</v>
      </c>
      <c r="T34" s="22">
        <v>0.99999999511078697</v>
      </c>
      <c r="U34" s="22">
        <v>0.99999999511078697</v>
      </c>
      <c r="V34" s="22">
        <v>0.99999999511078697</v>
      </c>
      <c r="W34" s="39">
        <v>0.99999999958654495</v>
      </c>
      <c r="X34" s="22">
        <v>0.99999999958654495</v>
      </c>
      <c r="Y34" s="22">
        <v>0.99999999958654495</v>
      </c>
      <c r="Z34" s="22">
        <v>0.99999999958654495</v>
      </c>
      <c r="AA34" s="39">
        <v>0.99999999724039801</v>
      </c>
      <c r="AB34" s="22">
        <v>0.99999999724039801</v>
      </c>
      <c r="AC34" s="22">
        <v>0.99999999724039801</v>
      </c>
      <c r="AD34" s="22">
        <v>0.99999999724039801</v>
      </c>
      <c r="AE34" s="39">
        <v>0.99999999511078697</v>
      </c>
      <c r="AF34" s="22">
        <v>0.99999999511078697</v>
      </c>
      <c r="AG34" s="22">
        <v>0.99999999511078697</v>
      </c>
      <c r="AH34" s="22">
        <v>0.99999999511078697</v>
      </c>
      <c r="AI34" s="39">
        <v>0.99999999958654495</v>
      </c>
      <c r="AJ34" s="22">
        <v>0.99999999958654495</v>
      </c>
      <c r="AK34" s="22">
        <v>0.99999999958654495</v>
      </c>
      <c r="AL34" s="22">
        <v>0.99999999958654495</v>
      </c>
      <c r="AM34" s="39">
        <v>0.99999999724039801</v>
      </c>
      <c r="AN34" s="22">
        <v>0.99999999724039801</v>
      </c>
      <c r="AO34" s="22">
        <v>0.99999999724039801</v>
      </c>
      <c r="AP34" s="22">
        <v>0.99999999724039801</v>
      </c>
      <c r="AQ34" s="39">
        <v>0.99999999511078697</v>
      </c>
      <c r="AR34" s="22">
        <v>0.99999999511078697</v>
      </c>
      <c r="AS34" s="22">
        <v>0.99999999511078697</v>
      </c>
      <c r="AT34" s="22">
        <v>0.99999999511078697</v>
      </c>
      <c r="AU34" s="39">
        <v>0.99999999958654495</v>
      </c>
      <c r="AV34" s="22">
        <v>0.99999999958654495</v>
      </c>
      <c r="AW34" s="22">
        <v>0.99999999958654495</v>
      </c>
      <c r="AX34" s="23">
        <v>0.99999999958654495</v>
      </c>
    </row>
    <row r="35" spans="1:50" x14ac:dyDescent="0.25">
      <c r="B35" s="2" t="s">
        <v>53</v>
      </c>
      <c r="C35" s="39">
        <v>2.90778874724396E-4</v>
      </c>
      <c r="D35" s="22">
        <v>2.90778874724396E-4</v>
      </c>
      <c r="E35" s="22">
        <v>2.90778874724396E-4</v>
      </c>
      <c r="F35" s="22">
        <v>2.90778874724396E-4</v>
      </c>
      <c r="G35" s="39">
        <v>-4.4599414660950702E-5</v>
      </c>
      <c r="H35" s="22">
        <v>-4.4599414660950702E-5</v>
      </c>
      <c r="I35" s="22">
        <v>-4.4599414660950702E-5</v>
      </c>
      <c r="J35" s="22">
        <v>-4.4599414660950702E-5</v>
      </c>
      <c r="K35" s="39">
        <v>1.9147758472115601E-6</v>
      </c>
      <c r="L35" s="22">
        <v>1.9147758472115601E-6</v>
      </c>
      <c r="M35" s="22">
        <v>1.9147758472115601E-6</v>
      </c>
      <c r="N35" s="22">
        <v>1.9147758472115601E-6</v>
      </c>
      <c r="O35" s="39">
        <v>2.90778874724396E-4</v>
      </c>
      <c r="P35" s="22">
        <v>2.90778874724396E-4</v>
      </c>
      <c r="Q35" s="22">
        <v>2.90778874724396E-4</v>
      </c>
      <c r="R35" s="22">
        <v>2.90778874724396E-4</v>
      </c>
      <c r="S35" s="39">
        <v>-4.4599414660950702E-5</v>
      </c>
      <c r="T35" s="22">
        <v>-4.4599414660950702E-5</v>
      </c>
      <c r="U35" s="22">
        <v>-4.4599414660950702E-5</v>
      </c>
      <c r="V35" s="22">
        <v>-4.4599414660950702E-5</v>
      </c>
      <c r="W35" s="39">
        <v>1.9147758472115601E-6</v>
      </c>
      <c r="X35" s="22">
        <v>1.9147758472115601E-6</v>
      </c>
      <c r="Y35" s="22">
        <v>1.9147758472115601E-6</v>
      </c>
      <c r="Z35" s="22">
        <v>1.9147758472115601E-6</v>
      </c>
      <c r="AA35" s="39">
        <v>2.90778874724396E-4</v>
      </c>
      <c r="AB35" s="22">
        <v>2.90778874724396E-4</v>
      </c>
      <c r="AC35" s="22">
        <v>2.90778874724396E-4</v>
      </c>
      <c r="AD35" s="22">
        <v>2.90778874724396E-4</v>
      </c>
      <c r="AE35" s="39">
        <v>-4.4599414660950702E-5</v>
      </c>
      <c r="AF35" s="22">
        <v>-4.4599414660950702E-5</v>
      </c>
      <c r="AG35" s="22">
        <v>-4.4599414660950702E-5</v>
      </c>
      <c r="AH35" s="22">
        <v>-4.4599414660950702E-5</v>
      </c>
      <c r="AI35" s="39">
        <v>1.9147758472115601E-6</v>
      </c>
      <c r="AJ35" s="22">
        <v>1.9147758472115601E-6</v>
      </c>
      <c r="AK35" s="22">
        <v>1.9147758472115601E-6</v>
      </c>
      <c r="AL35" s="22">
        <v>1.9147758472115601E-6</v>
      </c>
      <c r="AM35" s="39">
        <v>2.90778874724396E-4</v>
      </c>
      <c r="AN35" s="22">
        <v>2.90778874724396E-4</v>
      </c>
      <c r="AO35" s="22">
        <v>2.90778874724396E-4</v>
      </c>
      <c r="AP35" s="22">
        <v>2.90778874724396E-4</v>
      </c>
      <c r="AQ35" s="39">
        <v>-4.4599414660950702E-5</v>
      </c>
      <c r="AR35" s="22">
        <v>-4.4599414660950702E-5</v>
      </c>
      <c r="AS35" s="22">
        <v>-4.4599414660950702E-5</v>
      </c>
      <c r="AT35" s="22">
        <v>-4.4599414660950702E-5</v>
      </c>
      <c r="AU35" s="39">
        <v>1.9147758472115601E-6</v>
      </c>
      <c r="AV35" s="22">
        <v>1.9147758472115601E-6</v>
      </c>
      <c r="AW35" s="22">
        <v>1.9147758472115601E-6</v>
      </c>
      <c r="AX35" s="23">
        <v>1.9147758472115601E-6</v>
      </c>
    </row>
    <row r="36" spans="1:50" x14ac:dyDescent="0.25">
      <c r="A36" s="1" t="s">
        <v>65</v>
      </c>
      <c r="B36" s="2" t="s">
        <v>51</v>
      </c>
      <c r="C36" s="39">
        <v>2.5082584119583302</v>
      </c>
      <c r="D36" s="22">
        <v>3.0256789188770501</v>
      </c>
      <c r="E36" s="22">
        <v>3.3677497045440199</v>
      </c>
      <c r="F36" s="22">
        <v>4.2660771701983</v>
      </c>
      <c r="G36" s="39">
        <v>2.5296752815268602</v>
      </c>
      <c r="H36" s="22">
        <v>2.9635503128976102</v>
      </c>
      <c r="I36" s="22">
        <v>3.3317372090224202</v>
      </c>
      <c r="J36" s="22">
        <v>4.1775284411105202</v>
      </c>
      <c r="K36" s="39">
        <v>2.54508550973754</v>
      </c>
      <c r="L36" s="22">
        <v>3.0486990477498002</v>
      </c>
      <c r="M36" s="22">
        <v>3.4618477954454598</v>
      </c>
      <c r="N36" s="22">
        <v>4.0678105541466696</v>
      </c>
      <c r="O36" s="39">
        <v>2.4791277147903199</v>
      </c>
      <c r="P36" s="22">
        <v>2.9333403746731501</v>
      </c>
      <c r="Q36" s="22">
        <v>3.28433551374069</v>
      </c>
      <c r="R36" s="22">
        <v>4.1230768123149497</v>
      </c>
      <c r="S36" s="39">
        <v>2.5062711616561901</v>
      </c>
      <c r="T36" s="22">
        <v>2.8794660933301799</v>
      </c>
      <c r="U36" s="22">
        <v>3.2591930397672799</v>
      </c>
      <c r="V36" s="22">
        <v>4.12204422565115</v>
      </c>
      <c r="W36" s="39">
        <v>2.5046289534872801</v>
      </c>
      <c r="X36" s="22">
        <v>2.92743981774063</v>
      </c>
      <c r="Y36" s="22">
        <v>3.3517705905561002</v>
      </c>
      <c r="Z36" s="22">
        <v>3.9984339769956798</v>
      </c>
      <c r="AA36" s="39">
        <v>2.4108659508706598</v>
      </c>
      <c r="AB36" s="22">
        <v>2.8211466984272602</v>
      </c>
      <c r="AC36" s="22">
        <v>3.2108876491571801</v>
      </c>
      <c r="AD36" s="22">
        <v>4.0867135877266501</v>
      </c>
      <c r="AE36" s="39">
        <v>2.4356343393075299</v>
      </c>
      <c r="AF36" s="22">
        <v>2.7786248772945399</v>
      </c>
      <c r="AG36" s="22">
        <v>3.1558695641963399</v>
      </c>
      <c r="AH36" s="22">
        <v>4.0551532899667704</v>
      </c>
      <c r="AI36" s="39">
        <v>2.4565493262210798</v>
      </c>
      <c r="AJ36" s="22">
        <v>2.8592732984848799</v>
      </c>
      <c r="AK36" s="22">
        <v>3.29411364056498</v>
      </c>
      <c r="AL36" s="22">
        <v>3.95898042732966</v>
      </c>
      <c r="AM36" s="39">
        <v>2.41163430023059</v>
      </c>
      <c r="AN36" s="22">
        <v>2.8073331677670201</v>
      </c>
      <c r="AO36" s="22">
        <v>3.1962636545793801</v>
      </c>
      <c r="AP36" s="22">
        <v>3.9945303711941298</v>
      </c>
      <c r="AQ36" s="39">
        <v>2.4393189907708699</v>
      </c>
      <c r="AR36" s="22">
        <v>2.7641761845558199</v>
      </c>
      <c r="AS36" s="22">
        <v>3.1748472644552801</v>
      </c>
      <c r="AT36" s="22">
        <v>3.9495754255556199</v>
      </c>
      <c r="AU36" s="39">
        <v>2.3985295814268301</v>
      </c>
      <c r="AV36" s="22">
        <v>2.84194765776172</v>
      </c>
      <c r="AW36" s="22">
        <v>3.3147965466024201</v>
      </c>
      <c r="AX36" s="23">
        <v>3.9589517152669198</v>
      </c>
    </row>
    <row r="37" spans="1:50" x14ac:dyDescent="0.25">
      <c r="B37" s="2" t="s">
        <v>52</v>
      </c>
      <c r="C37" s="39">
        <v>0.99529888579762804</v>
      </c>
      <c r="D37" s="22">
        <v>0.99760003060538005</v>
      </c>
      <c r="E37" s="22">
        <v>1.0013031434097699</v>
      </c>
      <c r="F37" s="22">
        <v>1.0009008928563701</v>
      </c>
      <c r="G37" s="39">
        <v>0.99517426720490398</v>
      </c>
      <c r="H37" s="22">
        <v>0.99752783768358799</v>
      </c>
      <c r="I37" s="22">
        <v>1.00081837186682</v>
      </c>
      <c r="J37" s="22">
        <v>1.00268151152226</v>
      </c>
      <c r="K37" s="39">
        <v>0.99501058451982904</v>
      </c>
      <c r="L37" s="22">
        <v>0.99697017368591601</v>
      </c>
      <c r="M37" s="22">
        <v>0.99881233301731498</v>
      </c>
      <c r="N37" s="22">
        <v>1.00177845917255</v>
      </c>
      <c r="O37" s="39">
        <v>0.99572350970969503</v>
      </c>
      <c r="P37" s="22">
        <v>0.99912953949032901</v>
      </c>
      <c r="Q37" s="22">
        <v>1.0021337335707901</v>
      </c>
      <c r="R37" s="22">
        <v>1.0022585703735101</v>
      </c>
      <c r="S37" s="39">
        <v>0.99536941816374302</v>
      </c>
      <c r="T37" s="22">
        <v>0.99949890070026304</v>
      </c>
      <c r="U37" s="22">
        <v>1.00206886919936</v>
      </c>
      <c r="V37" s="22">
        <v>1.0030349158087399</v>
      </c>
      <c r="W37" s="39">
        <v>0.99527908857497005</v>
      </c>
      <c r="X37" s="22">
        <v>0.99869809275047094</v>
      </c>
      <c r="Y37" s="22">
        <v>0.99886153397975896</v>
      </c>
      <c r="Z37" s="22">
        <v>1.0017348245328901</v>
      </c>
      <c r="AA37" s="39">
        <v>0.99574524804587805</v>
      </c>
      <c r="AB37" s="22">
        <v>0.99934139927808197</v>
      </c>
      <c r="AC37" s="22">
        <v>1.00130921967055</v>
      </c>
      <c r="AD37" s="22">
        <v>1.0006398038723101</v>
      </c>
      <c r="AE37" s="39">
        <v>0.99544937978800796</v>
      </c>
      <c r="AF37" s="22">
        <v>0.99941720886022001</v>
      </c>
      <c r="AG37" s="22">
        <v>1.0014404813706299</v>
      </c>
      <c r="AH37" s="22">
        <v>1.0013092944297499</v>
      </c>
      <c r="AI37" s="39">
        <v>0.99577279698601096</v>
      </c>
      <c r="AJ37" s="22">
        <v>0.99882756725918997</v>
      </c>
      <c r="AK37" s="22">
        <v>0.999014211613379</v>
      </c>
      <c r="AL37" s="22">
        <v>1.00106197231584</v>
      </c>
      <c r="AM37" s="39">
        <v>0.99454193873982899</v>
      </c>
      <c r="AN37" s="22">
        <v>0.99848952776790201</v>
      </c>
      <c r="AO37" s="22">
        <v>0.998899410206325</v>
      </c>
      <c r="AP37" s="22">
        <v>0.99873788289145304</v>
      </c>
      <c r="AQ37" s="39">
        <v>0.99413064366765802</v>
      </c>
      <c r="AR37" s="22">
        <v>0.99796952247590398</v>
      </c>
      <c r="AS37" s="22">
        <v>0.99881694036056401</v>
      </c>
      <c r="AT37" s="22">
        <v>0.99896485890718201</v>
      </c>
      <c r="AU37" s="39">
        <v>0.99489866373852498</v>
      </c>
      <c r="AV37" s="22">
        <v>0.99682453534777005</v>
      </c>
      <c r="AW37" s="22">
        <v>0.99636337762426896</v>
      </c>
      <c r="AX37" s="23">
        <v>0.99877838717729905</v>
      </c>
    </row>
    <row r="38" spans="1:50" x14ac:dyDescent="0.25">
      <c r="B38" s="2" t="s">
        <v>53</v>
      </c>
      <c r="C38" s="39">
        <v>-458.77767893686803</v>
      </c>
      <c r="D38" s="22">
        <v>-469.20153220008501</v>
      </c>
      <c r="E38" s="22">
        <v>-472.25064795481302</v>
      </c>
      <c r="F38" s="22">
        <v>-458.98825486179499</v>
      </c>
      <c r="G38" s="39">
        <v>-455.21736322040903</v>
      </c>
      <c r="H38" s="22">
        <v>-470.128948046684</v>
      </c>
      <c r="I38" s="22">
        <v>-472.93854645630802</v>
      </c>
      <c r="J38" s="22">
        <v>-462.00561500145102</v>
      </c>
      <c r="K38" s="39">
        <v>-456.76813351995997</v>
      </c>
      <c r="L38" s="22">
        <v>-466.37714816738298</v>
      </c>
      <c r="M38" s="22">
        <v>-474.78298443973802</v>
      </c>
      <c r="N38" s="22">
        <v>-476.24659169307301</v>
      </c>
      <c r="O38" s="39">
        <v>-458.84947244468299</v>
      </c>
      <c r="P38" s="22">
        <v>-466.340091546596</v>
      </c>
      <c r="Q38" s="22">
        <v>-469.17269895361397</v>
      </c>
      <c r="R38" s="22">
        <v>-465.09888297086502</v>
      </c>
      <c r="S38" s="39">
        <v>-452.62837164802301</v>
      </c>
      <c r="T38" s="22">
        <v>-466.07029596025399</v>
      </c>
      <c r="U38" s="22">
        <v>-467.26797122861501</v>
      </c>
      <c r="V38" s="22">
        <v>-462.96130609855999</v>
      </c>
      <c r="W38" s="39">
        <v>-458.71363233237997</v>
      </c>
      <c r="X38" s="22">
        <v>-468.63374135577601</v>
      </c>
      <c r="Y38" s="22">
        <v>-473.40082941971502</v>
      </c>
      <c r="Z38" s="22">
        <v>-479.014780575641</v>
      </c>
      <c r="AA38" s="39">
        <v>-443.18428494652301</v>
      </c>
      <c r="AB38" s="22">
        <v>-451.20890642181098</v>
      </c>
      <c r="AC38" s="22">
        <v>-453.897324277927</v>
      </c>
      <c r="AD38" s="22">
        <v>-436.85533423876399</v>
      </c>
      <c r="AE38" s="39">
        <v>-436.41848747315697</v>
      </c>
      <c r="AF38" s="22">
        <v>-451.78585888886897</v>
      </c>
      <c r="AG38" s="22">
        <v>-450.18576307463599</v>
      </c>
      <c r="AH38" s="22">
        <v>-436.81957380395198</v>
      </c>
      <c r="AI38" s="39">
        <v>-442.802660878827</v>
      </c>
      <c r="AJ38" s="22">
        <v>-455.20511053422302</v>
      </c>
      <c r="AK38" s="22">
        <v>-453.01467991299398</v>
      </c>
      <c r="AL38" s="22">
        <v>-454.90633002194198</v>
      </c>
      <c r="AM38" s="39">
        <v>-422.10912978132302</v>
      </c>
      <c r="AN38" s="22">
        <v>-428.09146969810399</v>
      </c>
      <c r="AO38" s="22">
        <v>-429.95974704272902</v>
      </c>
      <c r="AP38" s="22">
        <v>-413.69043291483803</v>
      </c>
      <c r="AQ38" s="39">
        <v>-417.85898449145498</v>
      </c>
      <c r="AR38" s="22">
        <v>-431.55160961802898</v>
      </c>
      <c r="AS38" s="22">
        <v>-424.66677359604398</v>
      </c>
      <c r="AT38" s="22">
        <v>-418.11087098558897</v>
      </c>
      <c r="AU38" s="39">
        <v>-427.723308115181</v>
      </c>
      <c r="AV38" s="22">
        <v>-433.92981683265799</v>
      </c>
      <c r="AW38" s="22">
        <v>-426.90735516656702</v>
      </c>
      <c r="AX38" s="23">
        <v>-427.17536024271402</v>
      </c>
    </row>
    <row r="39" spans="1:50" x14ac:dyDescent="0.25">
      <c r="A39" s="1" t="s">
        <v>66</v>
      </c>
      <c r="B39" s="2" t="s">
        <v>51</v>
      </c>
      <c r="C39" s="39" t="s">
        <v>48</v>
      </c>
      <c r="D39" s="22" t="s">
        <v>48</v>
      </c>
      <c r="E39" s="22" t="s">
        <v>48</v>
      </c>
      <c r="F39" s="22" t="s">
        <v>48</v>
      </c>
      <c r="G39" s="39" t="s">
        <v>48</v>
      </c>
      <c r="H39" s="22" t="s">
        <v>48</v>
      </c>
      <c r="I39" s="22" t="s">
        <v>48</v>
      </c>
      <c r="J39" s="22" t="s">
        <v>48</v>
      </c>
      <c r="K39" s="39" t="s">
        <v>48</v>
      </c>
      <c r="L39" s="22" t="s">
        <v>48</v>
      </c>
      <c r="M39" s="22" t="s">
        <v>48</v>
      </c>
      <c r="N39" s="22" t="s">
        <v>48</v>
      </c>
      <c r="O39" s="39" t="s">
        <v>48</v>
      </c>
      <c r="P39" s="22" t="s">
        <v>48</v>
      </c>
      <c r="Q39" s="22" t="s">
        <v>48</v>
      </c>
      <c r="R39" s="22" t="s">
        <v>48</v>
      </c>
      <c r="S39" s="39" t="s">
        <v>48</v>
      </c>
      <c r="T39" s="22" t="s">
        <v>48</v>
      </c>
      <c r="U39" s="22" t="s">
        <v>48</v>
      </c>
      <c r="V39" s="22" t="s">
        <v>48</v>
      </c>
      <c r="W39" s="39" t="s">
        <v>48</v>
      </c>
      <c r="X39" s="22" t="s">
        <v>48</v>
      </c>
      <c r="Y39" s="22" t="s">
        <v>48</v>
      </c>
      <c r="Z39" s="22" t="s">
        <v>48</v>
      </c>
      <c r="AA39" s="39" t="s">
        <v>48</v>
      </c>
      <c r="AB39" s="22" t="s">
        <v>48</v>
      </c>
      <c r="AC39" s="22" t="s">
        <v>48</v>
      </c>
      <c r="AD39" s="22" t="s">
        <v>48</v>
      </c>
      <c r="AE39" s="39" t="s">
        <v>48</v>
      </c>
      <c r="AF39" s="22" t="s">
        <v>48</v>
      </c>
      <c r="AG39" s="22" t="s">
        <v>48</v>
      </c>
      <c r="AH39" s="22" t="s">
        <v>48</v>
      </c>
      <c r="AI39" s="39" t="s">
        <v>48</v>
      </c>
      <c r="AJ39" s="22" t="s">
        <v>48</v>
      </c>
      <c r="AK39" s="22" t="s">
        <v>48</v>
      </c>
      <c r="AL39" s="22" t="s">
        <v>48</v>
      </c>
      <c r="AM39" s="39" t="s">
        <v>48</v>
      </c>
      <c r="AN39" s="22" t="s">
        <v>48</v>
      </c>
      <c r="AO39" s="22" t="s">
        <v>48</v>
      </c>
      <c r="AP39" s="22" t="s">
        <v>48</v>
      </c>
      <c r="AQ39" s="39" t="s">
        <v>48</v>
      </c>
      <c r="AR39" s="22" t="s">
        <v>48</v>
      </c>
      <c r="AS39" s="22" t="s">
        <v>48</v>
      </c>
      <c r="AT39" s="22" t="s">
        <v>48</v>
      </c>
      <c r="AU39" s="39" t="s">
        <v>48</v>
      </c>
      <c r="AV39" s="22" t="s">
        <v>48</v>
      </c>
      <c r="AW39" s="22" t="s">
        <v>48</v>
      </c>
      <c r="AX39" s="23" t="s">
        <v>48</v>
      </c>
    </row>
    <row r="40" spans="1:50" x14ac:dyDescent="0.25">
      <c r="B40" s="2" t="s">
        <v>52</v>
      </c>
      <c r="C40" s="39" t="s">
        <v>48</v>
      </c>
      <c r="D40" s="22" t="s">
        <v>48</v>
      </c>
      <c r="E40" s="22" t="s">
        <v>48</v>
      </c>
      <c r="F40" s="22" t="s">
        <v>48</v>
      </c>
      <c r="G40" s="39" t="s">
        <v>48</v>
      </c>
      <c r="H40" s="22" t="s">
        <v>48</v>
      </c>
      <c r="I40" s="22" t="s">
        <v>48</v>
      </c>
      <c r="J40" s="22" t="s">
        <v>48</v>
      </c>
      <c r="K40" s="39" t="s">
        <v>48</v>
      </c>
      <c r="L40" s="22" t="s">
        <v>48</v>
      </c>
      <c r="M40" s="22" t="s">
        <v>48</v>
      </c>
      <c r="N40" s="22" t="s">
        <v>48</v>
      </c>
      <c r="O40" s="39" t="s">
        <v>48</v>
      </c>
      <c r="P40" s="22" t="s">
        <v>48</v>
      </c>
      <c r="Q40" s="22" t="s">
        <v>48</v>
      </c>
      <c r="R40" s="22" t="s">
        <v>48</v>
      </c>
      <c r="S40" s="39" t="s">
        <v>48</v>
      </c>
      <c r="T40" s="22" t="s">
        <v>48</v>
      </c>
      <c r="U40" s="22" t="s">
        <v>48</v>
      </c>
      <c r="V40" s="22" t="s">
        <v>48</v>
      </c>
      <c r="W40" s="39" t="s">
        <v>48</v>
      </c>
      <c r="X40" s="22" t="s">
        <v>48</v>
      </c>
      <c r="Y40" s="22" t="s">
        <v>48</v>
      </c>
      <c r="Z40" s="22" t="s">
        <v>48</v>
      </c>
      <c r="AA40" s="39" t="s">
        <v>48</v>
      </c>
      <c r="AB40" s="22" t="s">
        <v>48</v>
      </c>
      <c r="AC40" s="22" t="s">
        <v>48</v>
      </c>
      <c r="AD40" s="22" t="s">
        <v>48</v>
      </c>
      <c r="AE40" s="39" t="s">
        <v>48</v>
      </c>
      <c r="AF40" s="22" t="s">
        <v>48</v>
      </c>
      <c r="AG40" s="22" t="s">
        <v>48</v>
      </c>
      <c r="AH40" s="22" t="s">
        <v>48</v>
      </c>
      <c r="AI40" s="39" t="s">
        <v>48</v>
      </c>
      <c r="AJ40" s="22" t="s">
        <v>48</v>
      </c>
      <c r="AK40" s="22" t="s">
        <v>48</v>
      </c>
      <c r="AL40" s="22" t="s">
        <v>48</v>
      </c>
      <c r="AM40" s="39" t="s">
        <v>48</v>
      </c>
      <c r="AN40" s="22" t="s">
        <v>48</v>
      </c>
      <c r="AO40" s="22" t="s">
        <v>48</v>
      </c>
      <c r="AP40" s="22" t="s">
        <v>48</v>
      </c>
      <c r="AQ40" s="39" t="s">
        <v>48</v>
      </c>
      <c r="AR40" s="22" t="s">
        <v>48</v>
      </c>
      <c r="AS40" s="22" t="s">
        <v>48</v>
      </c>
      <c r="AT40" s="22" t="s">
        <v>48</v>
      </c>
      <c r="AU40" s="39" t="s">
        <v>48</v>
      </c>
      <c r="AV40" s="22" t="s">
        <v>48</v>
      </c>
      <c r="AW40" s="22" t="s">
        <v>48</v>
      </c>
      <c r="AX40" s="23" t="s">
        <v>48</v>
      </c>
    </row>
    <row r="41" spans="1:50" x14ac:dyDescent="0.25">
      <c r="B41" s="2" t="s">
        <v>53</v>
      </c>
      <c r="C41" s="39" t="s">
        <v>48</v>
      </c>
      <c r="D41" s="22" t="s">
        <v>48</v>
      </c>
      <c r="E41" s="22" t="s">
        <v>48</v>
      </c>
      <c r="F41" s="22" t="s">
        <v>48</v>
      </c>
      <c r="G41" s="39" t="s">
        <v>48</v>
      </c>
      <c r="H41" s="22" t="s">
        <v>48</v>
      </c>
      <c r="I41" s="22" t="s">
        <v>48</v>
      </c>
      <c r="J41" s="22" t="s">
        <v>48</v>
      </c>
      <c r="K41" s="39" t="s">
        <v>48</v>
      </c>
      <c r="L41" s="22" t="s">
        <v>48</v>
      </c>
      <c r="M41" s="22" t="s">
        <v>48</v>
      </c>
      <c r="N41" s="22" t="s">
        <v>48</v>
      </c>
      <c r="O41" s="39" t="s">
        <v>48</v>
      </c>
      <c r="P41" s="22" t="s">
        <v>48</v>
      </c>
      <c r="Q41" s="22" t="s">
        <v>48</v>
      </c>
      <c r="R41" s="22" t="s">
        <v>48</v>
      </c>
      <c r="S41" s="39" t="s">
        <v>48</v>
      </c>
      <c r="T41" s="22" t="s">
        <v>48</v>
      </c>
      <c r="U41" s="22" t="s">
        <v>48</v>
      </c>
      <c r="V41" s="22" t="s">
        <v>48</v>
      </c>
      <c r="W41" s="39" t="s">
        <v>48</v>
      </c>
      <c r="X41" s="22" t="s">
        <v>48</v>
      </c>
      <c r="Y41" s="22" t="s">
        <v>48</v>
      </c>
      <c r="Z41" s="22" t="s">
        <v>48</v>
      </c>
      <c r="AA41" s="39" t="s">
        <v>48</v>
      </c>
      <c r="AB41" s="22" t="s">
        <v>48</v>
      </c>
      <c r="AC41" s="22" t="s">
        <v>48</v>
      </c>
      <c r="AD41" s="22" t="s">
        <v>48</v>
      </c>
      <c r="AE41" s="39" t="s">
        <v>48</v>
      </c>
      <c r="AF41" s="22" t="s">
        <v>48</v>
      </c>
      <c r="AG41" s="22" t="s">
        <v>48</v>
      </c>
      <c r="AH41" s="22" t="s">
        <v>48</v>
      </c>
      <c r="AI41" s="39" t="s">
        <v>48</v>
      </c>
      <c r="AJ41" s="22" t="s">
        <v>48</v>
      </c>
      <c r="AK41" s="22" t="s">
        <v>48</v>
      </c>
      <c r="AL41" s="22" t="s">
        <v>48</v>
      </c>
      <c r="AM41" s="39" t="s">
        <v>48</v>
      </c>
      <c r="AN41" s="22" t="s">
        <v>48</v>
      </c>
      <c r="AO41" s="22" t="s">
        <v>48</v>
      </c>
      <c r="AP41" s="22" t="s">
        <v>48</v>
      </c>
      <c r="AQ41" s="39" t="s">
        <v>48</v>
      </c>
      <c r="AR41" s="22" t="s">
        <v>48</v>
      </c>
      <c r="AS41" s="22" t="s">
        <v>48</v>
      </c>
      <c r="AT41" s="22" t="s">
        <v>48</v>
      </c>
      <c r="AU41" s="39" t="s">
        <v>48</v>
      </c>
      <c r="AV41" s="22" t="s">
        <v>48</v>
      </c>
      <c r="AW41" s="22" t="s">
        <v>48</v>
      </c>
      <c r="AX41" s="23" t="s">
        <v>48</v>
      </c>
    </row>
    <row r="42" spans="1:50" x14ac:dyDescent="0.25">
      <c r="A42" s="1" t="s">
        <v>67</v>
      </c>
      <c r="B42" s="2" t="s">
        <v>51</v>
      </c>
      <c r="C42" s="39">
        <v>5.0143602951207704</v>
      </c>
      <c r="D42" s="22">
        <v>5.4986930507533502</v>
      </c>
      <c r="E42" s="22">
        <v>6.3282107269450298</v>
      </c>
      <c r="F42" s="22">
        <v>7.56993561216178</v>
      </c>
      <c r="G42" s="39">
        <v>3.9048719930570401</v>
      </c>
      <c r="H42" s="22">
        <v>4.7554566614774902</v>
      </c>
      <c r="I42" s="22">
        <v>4.8439264487234501</v>
      </c>
      <c r="J42" s="22">
        <v>5.38633549438494</v>
      </c>
      <c r="K42" s="39">
        <v>2.9521324354604199</v>
      </c>
      <c r="L42" s="22">
        <v>3.5253759957836501</v>
      </c>
      <c r="M42" s="22">
        <v>4.6161721384558598</v>
      </c>
      <c r="N42" s="22">
        <v>5.3971242311048702</v>
      </c>
      <c r="O42" s="39">
        <v>4.6249910503190703</v>
      </c>
      <c r="P42" s="22">
        <v>5.0043189207850602</v>
      </c>
      <c r="Q42" s="22">
        <v>5.6368038392453403</v>
      </c>
      <c r="R42" s="22">
        <v>6.5747557439406297</v>
      </c>
      <c r="S42" s="39">
        <v>3.6210552326638701</v>
      </c>
      <c r="T42" s="22">
        <v>4.3222005163297297</v>
      </c>
      <c r="U42" s="22">
        <v>4.5237303759942797</v>
      </c>
      <c r="V42" s="22">
        <v>4.9836994009572404</v>
      </c>
      <c r="W42" s="39">
        <v>2.8282750351197099</v>
      </c>
      <c r="X42" s="22">
        <v>3.3566174930155599</v>
      </c>
      <c r="Y42" s="22">
        <v>4.2983651293236296</v>
      </c>
      <c r="Z42" s="22">
        <v>4.9614018220899601</v>
      </c>
      <c r="AA42" s="39">
        <v>4.4158976310596803</v>
      </c>
      <c r="AB42" s="22">
        <v>4.8506746602929001</v>
      </c>
      <c r="AC42" s="22">
        <v>5.4619317822144904</v>
      </c>
      <c r="AD42" s="22">
        <v>6.2373311009229697</v>
      </c>
      <c r="AE42" s="39">
        <v>3.6273610868826398</v>
      </c>
      <c r="AF42" s="22">
        <v>4.2602110534471596</v>
      </c>
      <c r="AG42" s="22">
        <v>4.4260709650099797</v>
      </c>
      <c r="AH42" s="22">
        <v>4.8182728630284899</v>
      </c>
      <c r="AI42" s="39">
        <v>2.8067984841718499</v>
      </c>
      <c r="AJ42" s="22">
        <v>3.33420233960915</v>
      </c>
      <c r="AK42" s="22">
        <v>4.1701396393792702</v>
      </c>
      <c r="AL42" s="22">
        <v>4.80539965465519</v>
      </c>
      <c r="AM42" s="39">
        <v>4.4654163105510696</v>
      </c>
      <c r="AN42" s="22">
        <v>5.1391193945318498</v>
      </c>
      <c r="AO42" s="22">
        <v>6.3417642683074504</v>
      </c>
      <c r="AP42" s="22">
        <v>8.0909637345764391</v>
      </c>
      <c r="AQ42" s="39">
        <v>3.52263519916505</v>
      </c>
      <c r="AR42" s="22">
        <v>4.0832055686820796</v>
      </c>
      <c r="AS42" s="22">
        <v>4.2913853178865304</v>
      </c>
      <c r="AT42" s="22">
        <v>4.7026347437476401</v>
      </c>
      <c r="AU42" s="39">
        <v>2.75603998115148</v>
      </c>
      <c r="AV42" s="22">
        <v>3.2849436852643099</v>
      </c>
      <c r="AW42" s="22">
        <v>4.12185885158424</v>
      </c>
      <c r="AX42" s="23">
        <v>4.7486773375695899</v>
      </c>
    </row>
    <row r="43" spans="1:50" x14ac:dyDescent="0.25">
      <c r="B43" s="2" t="s">
        <v>52</v>
      </c>
      <c r="C43" s="39">
        <v>1.0090129579895999</v>
      </c>
      <c r="D43" s="22">
        <v>1.0151815666572801</v>
      </c>
      <c r="E43" s="22">
        <v>1.0121488590231</v>
      </c>
      <c r="F43" s="22">
        <v>1.0195093427620701</v>
      </c>
      <c r="G43" s="39">
        <v>1.01936905656467</v>
      </c>
      <c r="H43" s="22">
        <v>1.0190025394345299</v>
      </c>
      <c r="I43" s="22">
        <v>1.02653237038523</v>
      </c>
      <c r="J43" s="22">
        <v>1.0264385479486799</v>
      </c>
      <c r="K43" s="39">
        <v>1.00520128663355</v>
      </c>
      <c r="L43" s="22">
        <v>1.0047853260058199</v>
      </c>
      <c r="M43" s="22">
        <v>1.0076991583238</v>
      </c>
      <c r="N43" s="22">
        <v>1.01240076112546</v>
      </c>
      <c r="O43" s="39">
        <v>1.0058040430596999</v>
      </c>
      <c r="P43" s="22">
        <v>1.00990799309596</v>
      </c>
      <c r="Q43" s="22">
        <v>1.0139278943608701</v>
      </c>
      <c r="R43" s="22">
        <v>1.0222777772390701</v>
      </c>
      <c r="S43" s="39">
        <v>1.0172838161428299</v>
      </c>
      <c r="T43" s="22">
        <v>1.0193455451271101</v>
      </c>
      <c r="U43" s="22">
        <v>1.0251057539371899</v>
      </c>
      <c r="V43" s="22">
        <v>1.02556427549506</v>
      </c>
      <c r="W43" s="39">
        <v>1.0041928232786199</v>
      </c>
      <c r="X43" s="22">
        <v>1.00374223421493</v>
      </c>
      <c r="Y43" s="22">
        <v>1.00882791738377</v>
      </c>
      <c r="Z43" s="22">
        <v>1.01244310261175</v>
      </c>
      <c r="AA43" s="39">
        <v>0.99936405021015495</v>
      </c>
      <c r="AB43" s="22">
        <v>1.0012767479506699</v>
      </c>
      <c r="AC43" s="22">
        <v>1.0080827778682799</v>
      </c>
      <c r="AD43" s="22">
        <v>1.0158797463185001</v>
      </c>
      <c r="AE43" s="39">
        <v>1.01346628446773</v>
      </c>
      <c r="AF43" s="22">
        <v>1.0167731446555499</v>
      </c>
      <c r="AG43" s="22">
        <v>1.0201920445522701</v>
      </c>
      <c r="AH43" s="22">
        <v>1.0212380423543901</v>
      </c>
      <c r="AI43" s="39">
        <v>1.00264128122006</v>
      </c>
      <c r="AJ43" s="22">
        <v>1.0022416666073499</v>
      </c>
      <c r="AK43" s="22">
        <v>1.0090887615559401</v>
      </c>
      <c r="AL43" s="22">
        <v>1.01470296576779</v>
      </c>
      <c r="AM43" s="39">
        <v>0.97367559402626103</v>
      </c>
      <c r="AN43" s="22">
        <v>0.97405615394098799</v>
      </c>
      <c r="AO43" s="22">
        <v>0.97454611448301998</v>
      </c>
      <c r="AP43" s="22">
        <v>0.97971157624904204</v>
      </c>
      <c r="AQ43" s="39">
        <v>1.0116377084383401</v>
      </c>
      <c r="AR43" s="22">
        <v>1.01214591282793</v>
      </c>
      <c r="AS43" s="22">
        <v>1.0137951401368199</v>
      </c>
      <c r="AT43" s="22">
        <v>1.0124334790802401</v>
      </c>
      <c r="AU43" s="39">
        <v>1.0013610030168201</v>
      </c>
      <c r="AV43" s="22">
        <v>1.0005814229882</v>
      </c>
      <c r="AW43" s="22">
        <v>1.0059892426936099</v>
      </c>
      <c r="AX43" s="23">
        <v>1.01060894988795</v>
      </c>
    </row>
    <row r="44" spans="1:50" x14ac:dyDescent="0.25">
      <c r="B44" s="2" t="s">
        <v>53</v>
      </c>
      <c r="C44" s="39">
        <v>-278.50426023753897</v>
      </c>
      <c r="D44" s="22">
        <v>-261.29627957238398</v>
      </c>
      <c r="E44" s="22">
        <v>-235.60991139921001</v>
      </c>
      <c r="F44" s="22">
        <v>-187.91215008844301</v>
      </c>
      <c r="G44" s="39">
        <v>-259.84891341237102</v>
      </c>
      <c r="H44" s="22">
        <v>-241.80432927604599</v>
      </c>
      <c r="I44" s="22">
        <v>-248.45748942709</v>
      </c>
      <c r="J44" s="22">
        <v>-231.233388138229</v>
      </c>
      <c r="K44" s="39">
        <v>-324.36955531424599</v>
      </c>
      <c r="L44" s="22">
        <v>-304.08963289784998</v>
      </c>
      <c r="M44" s="22">
        <v>-279.86818305055402</v>
      </c>
      <c r="N44" s="22">
        <v>-268.58241811949102</v>
      </c>
      <c r="O44" s="39">
        <v>-272.779244036477</v>
      </c>
      <c r="P44" s="22">
        <v>-257.364495980306</v>
      </c>
      <c r="Q44" s="22">
        <v>-236.03043500273299</v>
      </c>
      <c r="R44" s="22">
        <v>-202.60927748803601</v>
      </c>
      <c r="S44" s="39">
        <v>-276.00715952705701</v>
      </c>
      <c r="T44" s="22">
        <v>-269.23850881502199</v>
      </c>
      <c r="U44" s="22">
        <v>-279.30809178995599</v>
      </c>
      <c r="V44" s="22">
        <v>-262.13920549138101</v>
      </c>
      <c r="W44" s="39">
        <v>-330.34957523543898</v>
      </c>
      <c r="X44" s="22">
        <v>-310.40784349066701</v>
      </c>
      <c r="Y44" s="22">
        <v>-284.24965166445702</v>
      </c>
      <c r="Z44" s="22">
        <v>-272.13056531752102</v>
      </c>
      <c r="AA44" s="39">
        <v>-258.619183454785</v>
      </c>
      <c r="AB44" s="22">
        <v>-250.675724022731</v>
      </c>
      <c r="AC44" s="22">
        <v>-238.32853486487701</v>
      </c>
      <c r="AD44" s="22">
        <v>-213.143205620717</v>
      </c>
      <c r="AE44" s="39">
        <v>-263.42291614784699</v>
      </c>
      <c r="AF44" s="22">
        <v>-247.915340882404</v>
      </c>
      <c r="AG44" s="22">
        <v>-256.569012726023</v>
      </c>
      <c r="AH44" s="22">
        <v>-244.18213070610801</v>
      </c>
      <c r="AI44" s="39">
        <v>-320.20276918888197</v>
      </c>
      <c r="AJ44" s="22">
        <v>-303.01296986410199</v>
      </c>
      <c r="AK44" s="22">
        <v>-276.822023566251</v>
      </c>
      <c r="AL44" s="22">
        <v>-270.72847387816898</v>
      </c>
      <c r="AM44" s="39">
        <v>-279.36299312446999</v>
      </c>
      <c r="AN44" s="22">
        <v>-281.68908040622301</v>
      </c>
      <c r="AO44" s="22">
        <v>-274.70872517549702</v>
      </c>
      <c r="AP44" s="22">
        <v>-255.95292297558299</v>
      </c>
      <c r="AQ44" s="39">
        <v>-254.07487648718401</v>
      </c>
      <c r="AR44" s="22">
        <v>-241.626119734214</v>
      </c>
      <c r="AS44" s="22">
        <v>-250.787605205093</v>
      </c>
      <c r="AT44" s="22">
        <v>-237.76154834244099</v>
      </c>
      <c r="AU44" s="39">
        <v>-312.623800862829</v>
      </c>
      <c r="AV44" s="22">
        <v>-295.66223617310499</v>
      </c>
      <c r="AW44" s="22">
        <v>-277.31304553611801</v>
      </c>
      <c r="AX44" s="23">
        <v>-268.70162765897999</v>
      </c>
    </row>
    <row r="45" spans="1:50" x14ac:dyDescent="0.25">
      <c r="A45" s="1" t="s">
        <v>68</v>
      </c>
      <c r="B45" s="2" t="s">
        <v>51</v>
      </c>
      <c r="C45" s="39" t="s">
        <v>48</v>
      </c>
      <c r="D45" s="22" t="s">
        <v>48</v>
      </c>
      <c r="E45" s="22" t="s">
        <v>48</v>
      </c>
      <c r="F45" s="22" t="s">
        <v>48</v>
      </c>
      <c r="G45" s="39">
        <v>9.7309584686588302</v>
      </c>
      <c r="H45" s="22">
        <v>10.9331381013161</v>
      </c>
      <c r="I45" s="22" t="s">
        <v>48</v>
      </c>
      <c r="J45" s="22" t="s">
        <v>48</v>
      </c>
      <c r="K45" s="39">
        <v>10.495409286256599</v>
      </c>
      <c r="L45" s="22">
        <v>11.4239899111007</v>
      </c>
      <c r="M45" s="22">
        <v>11.788426566075</v>
      </c>
      <c r="N45" s="22">
        <v>13.0328002180536</v>
      </c>
      <c r="O45" s="39" t="s">
        <v>48</v>
      </c>
      <c r="P45" s="22" t="s">
        <v>48</v>
      </c>
      <c r="Q45" s="22" t="s">
        <v>48</v>
      </c>
      <c r="R45" s="22" t="s">
        <v>48</v>
      </c>
      <c r="S45" s="39">
        <v>11.6398974797315</v>
      </c>
      <c r="T45" s="22">
        <v>11.759908136262601</v>
      </c>
      <c r="U45" s="22" t="s">
        <v>48</v>
      </c>
      <c r="V45" s="22" t="s">
        <v>48</v>
      </c>
      <c r="W45" s="39">
        <v>12.730731563149501</v>
      </c>
      <c r="X45" s="22">
        <v>13.6666508063604</v>
      </c>
      <c r="Y45" s="22">
        <v>15.6190450463457</v>
      </c>
      <c r="Z45" s="22">
        <v>16.549998925454499</v>
      </c>
      <c r="AA45" s="39" t="s">
        <v>48</v>
      </c>
      <c r="AB45" s="22" t="s">
        <v>48</v>
      </c>
      <c r="AC45" s="22" t="s">
        <v>48</v>
      </c>
      <c r="AD45" s="22" t="s">
        <v>48</v>
      </c>
      <c r="AE45" s="39" t="s">
        <v>48</v>
      </c>
      <c r="AF45" s="22" t="s">
        <v>48</v>
      </c>
      <c r="AG45" s="22" t="s">
        <v>48</v>
      </c>
      <c r="AH45" s="22" t="s">
        <v>48</v>
      </c>
      <c r="AI45" s="39" t="s">
        <v>48</v>
      </c>
      <c r="AJ45" s="22" t="s">
        <v>48</v>
      </c>
      <c r="AK45" s="22" t="s">
        <v>48</v>
      </c>
      <c r="AL45" s="22" t="s">
        <v>48</v>
      </c>
      <c r="AM45" s="39" t="s">
        <v>48</v>
      </c>
      <c r="AN45" s="22" t="s">
        <v>48</v>
      </c>
      <c r="AO45" s="22" t="s">
        <v>48</v>
      </c>
      <c r="AP45" s="22" t="s">
        <v>48</v>
      </c>
      <c r="AQ45" s="39" t="s">
        <v>48</v>
      </c>
      <c r="AR45" s="22" t="s">
        <v>48</v>
      </c>
      <c r="AS45" s="22" t="s">
        <v>48</v>
      </c>
      <c r="AT45" s="22" t="s">
        <v>48</v>
      </c>
      <c r="AU45" s="39" t="s">
        <v>48</v>
      </c>
      <c r="AV45" s="22" t="s">
        <v>48</v>
      </c>
      <c r="AW45" s="22" t="s">
        <v>48</v>
      </c>
      <c r="AX45" s="23" t="s">
        <v>48</v>
      </c>
    </row>
    <row r="46" spans="1:50" x14ac:dyDescent="0.25">
      <c r="B46" s="2" t="s">
        <v>52</v>
      </c>
      <c r="C46" s="39" t="s">
        <v>48</v>
      </c>
      <c r="D46" s="22" t="s">
        <v>48</v>
      </c>
      <c r="E46" s="22" t="s">
        <v>48</v>
      </c>
      <c r="F46" s="22" t="s">
        <v>48</v>
      </c>
      <c r="G46" s="39">
        <v>0.98699670609118295</v>
      </c>
      <c r="H46" s="22">
        <v>0.97841696608186102</v>
      </c>
      <c r="I46" s="22" t="s">
        <v>48</v>
      </c>
      <c r="J46" s="22" t="s">
        <v>48</v>
      </c>
      <c r="K46" s="39">
        <v>0.98669996623117195</v>
      </c>
      <c r="L46" s="22">
        <v>0.98840175097887895</v>
      </c>
      <c r="M46" s="22">
        <v>0.98766837032677102</v>
      </c>
      <c r="N46" s="22">
        <v>0.98263374800259096</v>
      </c>
      <c r="O46" s="39" t="s">
        <v>48</v>
      </c>
      <c r="P46" s="22" t="s">
        <v>48</v>
      </c>
      <c r="Q46" s="22" t="s">
        <v>48</v>
      </c>
      <c r="R46" s="22" t="s">
        <v>48</v>
      </c>
      <c r="S46" s="39">
        <v>0.97772281027109897</v>
      </c>
      <c r="T46" s="22">
        <v>0.97760918749969905</v>
      </c>
      <c r="U46" s="22" t="s">
        <v>48</v>
      </c>
      <c r="V46" s="22" t="s">
        <v>48</v>
      </c>
      <c r="W46" s="39">
        <v>0.97673097146121901</v>
      </c>
      <c r="X46" s="22">
        <v>0.97594623568515904</v>
      </c>
      <c r="Y46" s="22">
        <v>0.97447081043002604</v>
      </c>
      <c r="Z46" s="22">
        <v>0.97383181120628604</v>
      </c>
      <c r="AA46" s="39" t="s">
        <v>48</v>
      </c>
      <c r="AB46" s="22" t="s">
        <v>48</v>
      </c>
      <c r="AC46" s="22" t="s">
        <v>48</v>
      </c>
      <c r="AD46" s="22" t="s">
        <v>48</v>
      </c>
      <c r="AE46" s="39" t="s">
        <v>48</v>
      </c>
      <c r="AF46" s="22" t="s">
        <v>48</v>
      </c>
      <c r="AG46" s="22" t="s">
        <v>48</v>
      </c>
      <c r="AH46" s="22" t="s">
        <v>48</v>
      </c>
      <c r="AI46" s="39" t="s">
        <v>48</v>
      </c>
      <c r="AJ46" s="22" t="s">
        <v>48</v>
      </c>
      <c r="AK46" s="22" t="s">
        <v>48</v>
      </c>
      <c r="AL46" s="22" t="s">
        <v>48</v>
      </c>
      <c r="AM46" s="39" t="s">
        <v>48</v>
      </c>
      <c r="AN46" s="22" t="s">
        <v>48</v>
      </c>
      <c r="AO46" s="22" t="s">
        <v>48</v>
      </c>
      <c r="AP46" s="22" t="s">
        <v>48</v>
      </c>
      <c r="AQ46" s="39" t="s">
        <v>48</v>
      </c>
      <c r="AR46" s="22" t="s">
        <v>48</v>
      </c>
      <c r="AS46" s="22" t="s">
        <v>48</v>
      </c>
      <c r="AT46" s="22" t="s">
        <v>48</v>
      </c>
      <c r="AU46" s="39" t="s">
        <v>48</v>
      </c>
      <c r="AV46" s="22" t="s">
        <v>48</v>
      </c>
      <c r="AW46" s="22" t="s">
        <v>48</v>
      </c>
      <c r="AX46" s="23" t="s">
        <v>48</v>
      </c>
    </row>
    <row r="47" spans="1:50" x14ac:dyDescent="0.25">
      <c r="B47" s="2" t="s">
        <v>53</v>
      </c>
      <c r="C47" s="39" t="s">
        <v>48</v>
      </c>
      <c r="D47" s="22" t="s">
        <v>48</v>
      </c>
      <c r="E47" s="22" t="s">
        <v>48</v>
      </c>
      <c r="F47" s="22" t="s">
        <v>48</v>
      </c>
      <c r="G47" s="39">
        <v>-189.36989885758101</v>
      </c>
      <c r="H47" s="22">
        <v>-175.73611619964601</v>
      </c>
      <c r="I47" s="22" t="s">
        <v>48</v>
      </c>
      <c r="J47" s="22" t="s">
        <v>48</v>
      </c>
      <c r="K47" s="39">
        <v>-245.214620526316</v>
      </c>
      <c r="L47" s="22">
        <v>-234.11017850657001</v>
      </c>
      <c r="M47" s="22">
        <v>-244.203776021132</v>
      </c>
      <c r="N47" s="22">
        <v>-231.85449770917799</v>
      </c>
      <c r="O47" s="39" t="s">
        <v>48</v>
      </c>
      <c r="P47" s="22" t="s">
        <v>48</v>
      </c>
      <c r="Q47" s="22" t="s">
        <v>48</v>
      </c>
      <c r="R47" s="22" t="s">
        <v>48</v>
      </c>
      <c r="S47" s="39">
        <v>-224.130385817741</v>
      </c>
      <c r="T47" s="22">
        <v>-263.61382510735501</v>
      </c>
      <c r="U47" s="22" t="s">
        <v>48</v>
      </c>
      <c r="V47" s="22" t="s">
        <v>48</v>
      </c>
      <c r="W47" s="39">
        <v>-280.50207454168401</v>
      </c>
      <c r="X47" s="22">
        <v>-285.05106509835599</v>
      </c>
      <c r="Y47" s="22">
        <v>-289.56979009268099</v>
      </c>
      <c r="Z47" s="22">
        <v>-320.94104240876601</v>
      </c>
      <c r="AA47" s="39" t="s">
        <v>48</v>
      </c>
      <c r="AB47" s="22" t="s">
        <v>48</v>
      </c>
      <c r="AC47" s="22" t="s">
        <v>48</v>
      </c>
      <c r="AD47" s="22" t="s">
        <v>48</v>
      </c>
      <c r="AE47" s="39" t="s">
        <v>48</v>
      </c>
      <c r="AF47" s="22" t="s">
        <v>48</v>
      </c>
      <c r="AG47" s="22" t="s">
        <v>48</v>
      </c>
      <c r="AH47" s="22" t="s">
        <v>48</v>
      </c>
      <c r="AI47" s="39" t="s">
        <v>48</v>
      </c>
      <c r="AJ47" s="22" t="s">
        <v>48</v>
      </c>
      <c r="AK47" s="22" t="s">
        <v>48</v>
      </c>
      <c r="AL47" s="22" t="s">
        <v>48</v>
      </c>
      <c r="AM47" s="39" t="s">
        <v>48</v>
      </c>
      <c r="AN47" s="22" t="s">
        <v>48</v>
      </c>
      <c r="AO47" s="22" t="s">
        <v>48</v>
      </c>
      <c r="AP47" s="22" t="s">
        <v>48</v>
      </c>
      <c r="AQ47" s="39" t="s">
        <v>48</v>
      </c>
      <c r="AR47" s="22" t="s">
        <v>48</v>
      </c>
      <c r="AS47" s="22" t="s">
        <v>48</v>
      </c>
      <c r="AT47" s="22" t="s">
        <v>48</v>
      </c>
      <c r="AU47" s="39" t="s">
        <v>48</v>
      </c>
      <c r="AV47" s="22" t="s">
        <v>48</v>
      </c>
      <c r="AW47" s="22" t="s">
        <v>48</v>
      </c>
      <c r="AX47" s="23" t="s">
        <v>48</v>
      </c>
    </row>
    <row r="48" spans="1:50" x14ac:dyDescent="0.25">
      <c r="A48" s="1" t="s">
        <v>69</v>
      </c>
      <c r="B48" s="2" t="s">
        <v>51</v>
      </c>
      <c r="C48" s="39">
        <v>2.7550826278717399E-9</v>
      </c>
      <c r="D48" s="22">
        <v>0.103492424123586</v>
      </c>
      <c r="E48" s="22">
        <v>0.33100222988822697</v>
      </c>
      <c r="F48" s="22">
        <v>0.66904325924504704</v>
      </c>
      <c r="G48" s="39">
        <v>1.64513505353232E-9</v>
      </c>
      <c r="H48" s="22">
        <v>1.64513505353232E-9</v>
      </c>
      <c r="I48" s="22">
        <v>0.13850742345944</v>
      </c>
      <c r="J48" s="22">
        <v>0.401403570094989</v>
      </c>
      <c r="K48" s="39">
        <v>1.0135382478010401E-9</v>
      </c>
      <c r="L48" s="22">
        <v>1.0135382478010401E-9</v>
      </c>
      <c r="M48" s="22">
        <v>5.32139183699437E-2</v>
      </c>
      <c r="N48" s="22">
        <v>0.216679727958664</v>
      </c>
      <c r="O48" s="39">
        <v>2.7550826278717399E-9</v>
      </c>
      <c r="P48" s="22">
        <v>9.5391701641102403E-2</v>
      </c>
      <c r="Q48" s="22">
        <v>0.36306557543560403</v>
      </c>
      <c r="R48" s="22">
        <v>0.64877977197164305</v>
      </c>
      <c r="S48" s="39">
        <v>1.64513505353232E-9</v>
      </c>
      <c r="T48" s="22">
        <v>1.64513505353232E-9</v>
      </c>
      <c r="U48" s="22">
        <v>0.13931843144381501</v>
      </c>
      <c r="V48" s="22">
        <v>0.40650863797154102</v>
      </c>
      <c r="W48" s="39">
        <v>1.0135382478010401E-9</v>
      </c>
      <c r="X48" s="22">
        <v>1.0135382478010401E-9</v>
      </c>
      <c r="Y48" s="22">
        <v>5.6573268847160803E-2</v>
      </c>
      <c r="Z48" s="22">
        <v>0.23352918984419199</v>
      </c>
      <c r="AA48" s="39">
        <v>2.7550826278717399E-9</v>
      </c>
      <c r="AB48" s="22">
        <v>9.90232596463861E-2</v>
      </c>
      <c r="AC48" s="22">
        <v>0.36410577529110999</v>
      </c>
      <c r="AD48" s="22">
        <v>0.63019884222102995</v>
      </c>
      <c r="AE48" s="39">
        <v>1.64513505353232E-9</v>
      </c>
      <c r="AF48" s="22">
        <v>1.64513505353232E-9</v>
      </c>
      <c r="AG48" s="22">
        <v>0.13710172610256299</v>
      </c>
      <c r="AH48" s="22">
        <v>0.36952859302295998</v>
      </c>
      <c r="AI48" s="39">
        <v>1.0135382478010401E-9</v>
      </c>
      <c r="AJ48" s="22">
        <v>1.0135382478010401E-9</v>
      </c>
      <c r="AK48" s="22">
        <v>5.18441641304144E-2</v>
      </c>
      <c r="AL48" s="22">
        <v>0.227172653875785</v>
      </c>
      <c r="AM48" s="39">
        <v>2.7550826278717399E-9</v>
      </c>
      <c r="AN48" s="22">
        <v>0.10148076802412601</v>
      </c>
      <c r="AO48" s="22">
        <v>0.38602478413394697</v>
      </c>
      <c r="AP48" s="22">
        <v>0.61902050718296897</v>
      </c>
      <c r="AQ48" s="39">
        <v>1.64513505353232E-9</v>
      </c>
      <c r="AR48" s="22">
        <v>1.64513505353232E-9</v>
      </c>
      <c r="AS48" s="22">
        <v>0.15059348722353699</v>
      </c>
      <c r="AT48" s="22">
        <v>0.36927027576555899</v>
      </c>
      <c r="AU48" s="39">
        <v>1.0135382478010401E-9</v>
      </c>
      <c r="AV48" s="22">
        <v>1.0135382478010401E-9</v>
      </c>
      <c r="AW48" s="22">
        <v>4.9756709737688601E-2</v>
      </c>
      <c r="AX48" s="23">
        <v>0.21467440815549299</v>
      </c>
    </row>
    <row r="49" spans="1:50" x14ac:dyDescent="0.25">
      <c r="B49" s="2" t="s">
        <v>52</v>
      </c>
      <c r="C49" s="39">
        <v>0.999999999508974</v>
      </c>
      <c r="D49" s="22">
        <v>0.97713252453786104</v>
      </c>
      <c r="E49" s="22">
        <v>1.00251036006087</v>
      </c>
      <c r="F49" s="22">
        <v>0.99827514601816303</v>
      </c>
      <c r="G49" s="39">
        <v>0.99999999939359097</v>
      </c>
      <c r="H49" s="22">
        <v>0.99999999939359097</v>
      </c>
      <c r="I49" s="22">
        <v>0.99238658119947398</v>
      </c>
      <c r="J49" s="22">
        <v>1.0027410812737301</v>
      </c>
      <c r="K49" s="39">
        <v>1.0000000005424801</v>
      </c>
      <c r="L49" s="22">
        <v>1.0000000005424801</v>
      </c>
      <c r="M49" s="22">
        <v>1.01504690790074</v>
      </c>
      <c r="N49" s="22">
        <v>1.0206084188825899</v>
      </c>
      <c r="O49" s="39">
        <v>0.999999999508974</v>
      </c>
      <c r="P49" s="22">
        <v>0.99812778003461899</v>
      </c>
      <c r="Q49" s="22">
        <v>1.0002311689678201</v>
      </c>
      <c r="R49" s="22">
        <v>1.00090916300918</v>
      </c>
      <c r="S49" s="39">
        <v>0.99999999939359097</v>
      </c>
      <c r="T49" s="22">
        <v>0.99999999939359097</v>
      </c>
      <c r="U49" s="22">
        <v>0.99745154629906096</v>
      </c>
      <c r="V49" s="22">
        <v>1.00284773475059</v>
      </c>
      <c r="W49" s="39">
        <v>1.0000000005424801</v>
      </c>
      <c r="X49" s="22">
        <v>1.0000000005424801</v>
      </c>
      <c r="Y49" s="22">
        <v>0.99702169311003397</v>
      </c>
      <c r="Z49" s="22">
        <v>1.0196762092517599</v>
      </c>
      <c r="AA49" s="39">
        <v>0.999999999508974</v>
      </c>
      <c r="AB49" s="22">
        <v>0.99991290116339904</v>
      </c>
      <c r="AC49" s="22">
        <v>0.99857029792151297</v>
      </c>
      <c r="AD49" s="22">
        <v>1.0017335173139801</v>
      </c>
      <c r="AE49" s="39">
        <v>0.99999999939359097</v>
      </c>
      <c r="AF49" s="22">
        <v>0.99999999939359097</v>
      </c>
      <c r="AG49" s="22">
        <v>0.99942873602948501</v>
      </c>
      <c r="AH49" s="22">
        <v>1.00378613572972</v>
      </c>
      <c r="AI49" s="39">
        <v>1.0000000005424801</v>
      </c>
      <c r="AJ49" s="22">
        <v>1.0000000005424801</v>
      </c>
      <c r="AK49" s="22">
        <v>1.00866237777489</v>
      </c>
      <c r="AL49" s="22">
        <v>1.0202033441365601</v>
      </c>
      <c r="AM49" s="39">
        <v>0.999999999508974</v>
      </c>
      <c r="AN49" s="22">
        <v>1.0023561132299099</v>
      </c>
      <c r="AO49" s="22">
        <v>0.99738074196887905</v>
      </c>
      <c r="AP49" s="22">
        <v>1.0016618281865799</v>
      </c>
      <c r="AQ49" s="39">
        <v>0.99999999939359097</v>
      </c>
      <c r="AR49" s="22">
        <v>0.99999999939359097</v>
      </c>
      <c r="AS49" s="22">
        <v>0.99750434900779705</v>
      </c>
      <c r="AT49" s="22">
        <v>1.00238151332725</v>
      </c>
      <c r="AU49" s="39">
        <v>1.0000000005424801</v>
      </c>
      <c r="AV49" s="22">
        <v>1.0000000005424801</v>
      </c>
      <c r="AW49" s="22">
        <v>1.0127189389508799</v>
      </c>
      <c r="AX49" s="23">
        <v>1.02122242865061</v>
      </c>
    </row>
    <row r="50" spans="1:50" x14ac:dyDescent="0.25">
      <c r="B50" s="2" t="s">
        <v>53</v>
      </c>
      <c r="C50" s="39">
        <v>9.4686368257157504E-7</v>
      </c>
      <c r="D50" s="22">
        <v>-68.983197294462101</v>
      </c>
      <c r="E50" s="22">
        <v>-184.020991189238</v>
      </c>
      <c r="F50" s="22">
        <v>-257.42106150152898</v>
      </c>
      <c r="G50" s="39">
        <v>3.7330326776441299E-6</v>
      </c>
      <c r="H50" s="22">
        <v>3.7330326776441299E-6</v>
      </c>
      <c r="I50" s="22">
        <v>-90.609592421083207</v>
      </c>
      <c r="J50" s="22">
        <v>-201.63631899113199</v>
      </c>
      <c r="K50" s="39">
        <v>-9.6154766993095109E-7</v>
      </c>
      <c r="L50" s="22">
        <v>-9.6154766993095109E-7</v>
      </c>
      <c r="M50" s="22">
        <v>-52.726690641956502</v>
      </c>
      <c r="N50" s="22">
        <v>-154.47206104374001</v>
      </c>
      <c r="O50" s="39">
        <v>9.4686368257157504E-7</v>
      </c>
      <c r="P50" s="22">
        <v>-73.657390458530898</v>
      </c>
      <c r="Q50" s="22">
        <v>-196.48692839368599</v>
      </c>
      <c r="R50" s="22">
        <v>-265.79434409018501</v>
      </c>
      <c r="S50" s="39">
        <v>3.7330326776441299E-6</v>
      </c>
      <c r="T50" s="22">
        <v>3.7330326776441299E-6</v>
      </c>
      <c r="U50" s="22">
        <v>-95.997747746250695</v>
      </c>
      <c r="V50" s="22">
        <v>-210.61322674817001</v>
      </c>
      <c r="W50" s="39">
        <v>-9.6154766993095109E-7</v>
      </c>
      <c r="X50" s="22">
        <v>-9.6154766993095109E-7</v>
      </c>
      <c r="Y50" s="22">
        <v>-50.5601834354772</v>
      </c>
      <c r="Z50" s="22">
        <v>-165.845865429844</v>
      </c>
      <c r="AA50" s="39">
        <v>9.4686368257157504E-7</v>
      </c>
      <c r="AB50" s="22">
        <v>-77.505115263143097</v>
      </c>
      <c r="AC50" s="22">
        <v>-194.72188117530499</v>
      </c>
      <c r="AD50" s="22">
        <v>-267.49665710480798</v>
      </c>
      <c r="AE50" s="39">
        <v>3.7330326776441299E-6</v>
      </c>
      <c r="AF50" s="22">
        <v>3.7330326776441299E-6</v>
      </c>
      <c r="AG50" s="22">
        <v>-98.324945893629405</v>
      </c>
      <c r="AH50" s="22">
        <v>-199.351629535862</v>
      </c>
      <c r="AI50" s="39">
        <v>-9.6154766993095109E-7</v>
      </c>
      <c r="AJ50" s="22">
        <v>-9.6154766993095109E-7</v>
      </c>
      <c r="AK50" s="22">
        <v>-49.193810562492502</v>
      </c>
      <c r="AL50" s="22">
        <v>-162.22364171687201</v>
      </c>
      <c r="AM50" s="39">
        <v>9.4686368257157504E-7</v>
      </c>
      <c r="AN50" s="22">
        <v>-82.874070174180005</v>
      </c>
      <c r="AO50" s="22">
        <v>-202.12195079603001</v>
      </c>
      <c r="AP50" s="22">
        <v>-265.78203847669801</v>
      </c>
      <c r="AQ50" s="39">
        <v>3.7330326776441299E-6</v>
      </c>
      <c r="AR50" s="22">
        <v>3.7330326776441299E-6</v>
      </c>
      <c r="AS50" s="22">
        <v>-105.60495526019901</v>
      </c>
      <c r="AT50" s="22">
        <v>-196.546734153796</v>
      </c>
      <c r="AU50" s="39">
        <v>-9.6154766993095109E-7</v>
      </c>
      <c r="AV50" s="22">
        <v>-9.6154766993095109E-7</v>
      </c>
      <c r="AW50" s="22">
        <v>-48.716262475246097</v>
      </c>
      <c r="AX50" s="23">
        <v>-154.09067886182601</v>
      </c>
    </row>
    <row r="51" spans="1:50" x14ac:dyDescent="0.25">
      <c r="A51" s="1" t="s">
        <v>70</v>
      </c>
      <c r="B51" s="2" t="s">
        <v>51</v>
      </c>
      <c r="C51" s="39">
        <v>6.1107805639373698</v>
      </c>
      <c r="D51" s="22">
        <v>6.5489806783162896</v>
      </c>
      <c r="E51" s="22">
        <v>6.7414969337108701</v>
      </c>
      <c r="F51" s="22">
        <v>7.8599661167457198</v>
      </c>
      <c r="G51" s="39">
        <v>8.45586110424839</v>
      </c>
      <c r="H51" s="22">
        <v>9.2512698312464394</v>
      </c>
      <c r="I51" s="22">
        <v>10.4236551686685</v>
      </c>
      <c r="J51" s="22">
        <v>12.170080080545199</v>
      </c>
      <c r="K51" s="39">
        <v>4.3427353780162203</v>
      </c>
      <c r="L51" s="22">
        <v>5.1971289351427501</v>
      </c>
      <c r="M51" s="22">
        <v>5.61964436343776</v>
      </c>
      <c r="N51" s="22">
        <v>6.6935575464106396</v>
      </c>
      <c r="O51" s="39">
        <v>4.6059143610899902</v>
      </c>
      <c r="P51" s="22">
        <v>4.9769358537416704</v>
      </c>
      <c r="Q51" s="22">
        <v>5.2772052606714199</v>
      </c>
      <c r="R51" s="22">
        <v>6.4817507073173797</v>
      </c>
      <c r="S51" s="39">
        <v>6.6746814260884602</v>
      </c>
      <c r="T51" s="22">
        <v>7.4375235246922298</v>
      </c>
      <c r="U51" s="22">
        <v>8.3261494319943807</v>
      </c>
      <c r="V51" s="22">
        <v>9.1795349288709591</v>
      </c>
      <c r="W51" s="39">
        <v>3.64801358635619</v>
      </c>
      <c r="X51" s="22">
        <v>4.2768867692127301</v>
      </c>
      <c r="Y51" s="22">
        <v>4.7380763314990899</v>
      </c>
      <c r="Z51" s="22">
        <v>5.0710459629875402</v>
      </c>
      <c r="AA51" s="39">
        <v>4.7409709486302898</v>
      </c>
      <c r="AB51" s="22">
        <v>4.7168580236841304</v>
      </c>
      <c r="AC51" s="22">
        <v>4.8776565027688701</v>
      </c>
      <c r="AD51" s="22">
        <v>6.1127945725383297</v>
      </c>
      <c r="AE51" s="39">
        <v>6.7645637644407097</v>
      </c>
      <c r="AF51" s="22">
        <v>7.35709727890998</v>
      </c>
      <c r="AG51" s="22">
        <v>8.0833166717806595</v>
      </c>
      <c r="AH51" s="22">
        <v>8.9005596789493993</v>
      </c>
      <c r="AI51" s="39">
        <v>3.3550058066933199</v>
      </c>
      <c r="AJ51" s="22">
        <v>3.9892735667258501</v>
      </c>
      <c r="AK51" s="22">
        <v>4.6694980055100199</v>
      </c>
      <c r="AL51" s="22">
        <v>4.99048761758048</v>
      </c>
      <c r="AM51" s="39">
        <v>4.2394084671144299</v>
      </c>
      <c r="AN51" s="22">
        <v>3.9089520107323499</v>
      </c>
      <c r="AO51" s="22">
        <v>3.8725841741976601</v>
      </c>
      <c r="AP51" s="22">
        <v>4.3058481911342801</v>
      </c>
      <c r="AQ51" s="39">
        <v>5.6498839952677402</v>
      </c>
      <c r="AR51" s="22">
        <v>5.9924410258161203</v>
      </c>
      <c r="AS51" s="22">
        <v>6.6466489056524196</v>
      </c>
      <c r="AT51" s="22">
        <v>7.7966778472671603</v>
      </c>
      <c r="AU51" s="39">
        <v>3.1875390297717301</v>
      </c>
      <c r="AV51" s="22">
        <v>3.83023960913851</v>
      </c>
      <c r="AW51" s="22">
        <v>4.4395366962855096</v>
      </c>
      <c r="AX51" s="23">
        <v>4.6035224827078798</v>
      </c>
    </row>
    <row r="52" spans="1:50" x14ac:dyDescent="0.25">
      <c r="B52" s="2" t="s">
        <v>52</v>
      </c>
      <c r="C52" s="39">
        <v>0.99401751153558404</v>
      </c>
      <c r="D52" s="22">
        <v>0.99922836198840403</v>
      </c>
      <c r="E52" s="22">
        <v>1.00023974420549</v>
      </c>
      <c r="F52" s="22">
        <v>0.99992019939068499</v>
      </c>
      <c r="G52" s="39">
        <v>0.98973614267422405</v>
      </c>
      <c r="H52" s="22">
        <v>0.99325129252875299</v>
      </c>
      <c r="I52" s="22">
        <v>0.98852511394704701</v>
      </c>
      <c r="J52" s="22">
        <v>0.98066507032715899</v>
      </c>
      <c r="K52" s="39">
        <v>0.993915998190116</v>
      </c>
      <c r="L52" s="22">
        <v>0.99198928306827705</v>
      </c>
      <c r="M52" s="22">
        <v>0.993881688913823</v>
      </c>
      <c r="N52" s="22">
        <v>0.98955239821617003</v>
      </c>
      <c r="O52" s="39">
        <v>1.00606730668518</v>
      </c>
      <c r="P52" s="22">
        <v>1.00881169138837</v>
      </c>
      <c r="Q52" s="22">
        <v>1.0110274006745701</v>
      </c>
      <c r="R52" s="22">
        <v>1.01041654104267</v>
      </c>
      <c r="S52" s="39">
        <v>1.0025031617192599</v>
      </c>
      <c r="T52" s="22">
        <v>1.0067745662431999</v>
      </c>
      <c r="U52" s="22">
        <v>1.00233100520312</v>
      </c>
      <c r="V52" s="22">
        <v>1.00196670745782</v>
      </c>
      <c r="W52" s="39">
        <v>1.0016502303789201</v>
      </c>
      <c r="X52" s="22">
        <v>0.998922211918571</v>
      </c>
      <c r="Y52" s="22">
        <v>0.99845038385191798</v>
      </c>
      <c r="Z52" s="22">
        <v>0.99958988967784601</v>
      </c>
      <c r="AA52" s="39">
        <v>1.0061976816360201</v>
      </c>
      <c r="AB52" s="22">
        <v>1.00962943368138</v>
      </c>
      <c r="AC52" s="22">
        <v>1.0140584605494301</v>
      </c>
      <c r="AD52" s="22">
        <v>1.0129103146382299</v>
      </c>
      <c r="AE52" s="39">
        <v>1.0017421683354899</v>
      </c>
      <c r="AF52" s="22">
        <v>1.0051468697016299</v>
      </c>
      <c r="AG52" s="22">
        <v>1.0046573429433301</v>
      </c>
      <c r="AH52" s="22">
        <v>1.0081797047034999</v>
      </c>
      <c r="AI52" s="39">
        <v>1.0049764096162099</v>
      </c>
      <c r="AJ52" s="22">
        <v>1.00331645122209</v>
      </c>
      <c r="AK52" s="22">
        <v>1.0030577824175599</v>
      </c>
      <c r="AL52" s="22">
        <v>1.00484727919705</v>
      </c>
      <c r="AM52" s="39">
        <v>1.00966612722699</v>
      </c>
      <c r="AN52" s="22">
        <v>1.0145586526385899</v>
      </c>
      <c r="AO52" s="22">
        <v>1.0165673997845801</v>
      </c>
      <c r="AP52" s="22">
        <v>1.0173843513266201</v>
      </c>
      <c r="AQ52" s="39">
        <v>1.0051064798634499</v>
      </c>
      <c r="AR52" s="22">
        <v>1.0068176299467</v>
      </c>
      <c r="AS52" s="22">
        <v>1.00675742063345</v>
      </c>
      <c r="AT52" s="22">
        <v>1.0058372646807801</v>
      </c>
      <c r="AU52" s="39">
        <v>1.0059584743658501</v>
      </c>
      <c r="AV52" s="22">
        <v>1.00408186987364</v>
      </c>
      <c r="AW52" s="22">
        <v>1.00406150885193</v>
      </c>
      <c r="AX52" s="23">
        <v>1.0064645149515099</v>
      </c>
    </row>
    <row r="53" spans="1:50" x14ac:dyDescent="0.25">
      <c r="B53" s="2" t="s">
        <v>53</v>
      </c>
      <c r="C53" s="39">
        <v>-352.00326644360001</v>
      </c>
      <c r="D53" s="22">
        <v>-403.17335806083798</v>
      </c>
      <c r="E53" s="22">
        <v>-452.78173281776799</v>
      </c>
      <c r="F53" s="22">
        <v>-451.15976337244302</v>
      </c>
      <c r="G53" s="39">
        <v>-356.01048208068198</v>
      </c>
      <c r="H53" s="22">
        <v>-389.70230643949498</v>
      </c>
      <c r="I53" s="22">
        <v>-410.66144241419602</v>
      </c>
      <c r="J53" s="22">
        <v>-396.08516351540902</v>
      </c>
      <c r="K53" s="39">
        <v>-375.86121389167602</v>
      </c>
      <c r="L53" s="22">
        <v>-368.74783326487699</v>
      </c>
      <c r="M53" s="22">
        <v>-383.06783921269198</v>
      </c>
      <c r="N53" s="22">
        <v>-382.32965200614001</v>
      </c>
      <c r="O53" s="39">
        <v>-380.72824426965701</v>
      </c>
      <c r="P53" s="22">
        <v>-424.01484608526198</v>
      </c>
      <c r="Q53" s="22">
        <v>-460.22521733517101</v>
      </c>
      <c r="R53" s="22">
        <v>-461.32071590870697</v>
      </c>
      <c r="S53" s="39">
        <v>-396.001328050582</v>
      </c>
      <c r="T53" s="22">
        <v>-414.057703685055</v>
      </c>
      <c r="U53" s="22">
        <v>-436.74594208358201</v>
      </c>
      <c r="V53" s="22">
        <v>-421.56276014350698</v>
      </c>
      <c r="W53" s="39">
        <v>-392.68562205123402</v>
      </c>
      <c r="X53" s="22">
        <v>-402.64396825402099</v>
      </c>
      <c r="Y53" s="22">
        <v>-420.51277473073998</v>
      </c>
      <c r="Z53" s="22">
        <v>-454.80705239565202</v>
      </c>
      <c r="AA53" s="39">
        <v>-331.51098546793497</v>
      </c>
      <c r="AB53" s="22">
        <v>-374.769859314651</v>
      </c>
      <c r="AC53" s="22">
        <v>-386.04876409696197</v>
      </c>
      <c r="AD53" s="22">
        <v>-370.87429737023803</v>
      </c>
      <c r="AE53" s="39">
        <v>-367.465879970625</v>
      </c>
      <c r="AF53" s="22">
        <v>-381.921976205259</v>
      </c>
      <c r="AG53" s="22">
        <v>-400.36290918141202</v>
      </c>
      <c r="AH53" s="22">
        <v>-378.01145379440601</v>
      </c>
      <c r="AI53" s="39">
        <v>-373.622711258565</v>
      </c>
      <c r="AJ53" s="22">
        <v>-378.36200313211498</v>
      </c>
      <c r="AK53" s="22">
        <v>-375.50830245014498</v>
      </c>
      <c r="AL53" s="22">
        <v>-396.41753444561402</v>
      </c>
      <c r="AM53" s="39">
        <v>-320.15291551323702</v>
      </c>
      <c r="AN53" s="22">
        <v>-372.88600948677299</v>
      </c>
      <c r="AO53" s="22">
        <v>-412.12774674760601</v>
      </c>
      <c r="AP53" s="22">
        <v>-441.92173918841502</v>
      </c>
      <c r="AQ53" s="39">
        <v>-388.05558127147401</v>
      </c>
      <c r="AR53" s="22">
        <v>-433.92596346915099</v>
      </c>
      <c r="AS53" s="22">
        <v>-449.45944867949697</v>
      </c>
      <c r="AT53" s="22">
        <v>-485.02954204578703</v>
      </c>
      <c r="AU53" s="39">
        <v>-377.33101968893902</v>
      </c>
      <c r="AV53" s="22">
        <v>-384.65788389160502</v>
      </c>
      <c r="AW53" s="22">
        <v>-385.65773203873101</v>
      </c>
      <c r="AX53" s="23">
        <v>-415.37647919845602</v>
      </c>
    </row>
    <row r="54" spans="1:50" x14ac:dyDescent="0.25">
      <c r="A54" s="1" t="s">
        <v>71</v>
      </c>
      <c r="B54" s="2" t="s">
        <v>51</v>
      </c>
      <c r="C54" s="39">
        <v>7.8934434376946896E-10</v>
      </c>
      <c r="D54" s="22">
        <v>7.8934434376946896E-10</v>
      </c>
      <c r="E54" s="22">
        <v>7.8934434376946896E-10</v>
      </c>
      <c r="F54" s="22">
        <v>7.8934434376946896E-10</v>
      </c>
      <c r="G54" s="39">
        <v>3.0304873568290299E-12</v>
      </c>
      <c r="H54" s="22">
        <v>3.0304873568290299E-12</v>
      </c>
      <c r="I54" s="22">
        <v>3.0304873568290299E-12</v>
      </c>
      <c r="J54" s="22">
        <v>3.0304873568290299E-12</v>
      </c>
      <c r="K54" s="39">
        <v>2.1456604924991502E-9</v>
      </c>
      <c r="L54" s="22">
        <v>2.1456604924991502E-9</v>
      </c>
      <c r="M54" s="22">
        <v>2.1456604924991502E-9</v>
      </c>
      <c r="N54" s="22">
        <v>2.1456604924991502E-9</v>
      </c>
      <c r="O54" s="39">
        <v>7.8934434376946896E-10</v>
      </c>
      <c r="P54" s="22">
        <v>7.8934434376946896E-10</v>
      </c>
      <c r="Q54" s="22">
        <v>7.8934434376946896E-10</v>
      </c>
      <c r="R54" s="22">
        <v>7.8934434376946896E-10</v>
      </c>
      <c r="S54" s="39">
        <v>3.0304873568290299E-12</v>
      </c>
      <c r="T54" s="22">
        <v>3.0304873568290299E-12</v>
      </c>
      <c r="U54" s="22">
        <v>3.0304873568290299E-12</v>
      </c>
      <c r="V54" s="22">
        <v>3.0304873568290299E-12</v>
      </c>
      <c r="W54" s="39">
        <v>2.1456604924991502E-9</v>
      </c>
      <c r="X54" s="22">
        <v>2.1456604924991502E-9</v>
      </c>
      <c r="Y54" s="22">
        <v>2.1456604924991502E-9</v>
      </c>
      <c r="Z54" s="22">
        <v>2.1456604924991502E-9</v>
      </c>
      <c r="AA54" s="39">
        <v>7.8934434376946896E-10</v>
      </c>
      <c r="AB54" s="22">
        <v>7.8934434376946896E-10</v>
      </c>
      <c r="AC54" s="22">
        <v>7.8934434376946896E-10</v>
      </c>
      <c r="AD54" s="22">
        <v>7.8934434376946896E-10</v>
      </c>
      <c r="AE54" s="39">
        <v>3.0304873568290299E-12</v>
      </c>
      <c r="AF54" s="22">
        <v>3.0304873568290299E-12</v>
      </c>
      <c r="AG54" s="22">
        <v>3.0304873568290299E-12</v>
      </c>
      <c r="AH54" s="22">
        <v>3.0304873568290299E-12</v>
      </c>
      <c r="AI54" s="39">
        <v>2.1456604924991502E-9</v>
      </c>
      <c r="AJ54" s="22">
        <v>2.1456604924991502E-9</v>
      </c>
      <c r="AK54" s="22">
        <v>2.1456604924991502E-9</v>
      </c>
      <c r="AL54" s="22">
        <v>2.1456604924991502E-9</v>
      </c>
      <c r="AM54" s="39">
        <v>7.8934434376946896E-10</v>
      </c>
      <c r="AN54" s="22">
        <v>7.8934434376946896E-10</v>
      </c>
      <c r="AO54" s="22">
        <v>7.8934434376946896E-10</v>
      </c>
      <c r="AP54" s="22">
        <v>7.8934434376946896E-10</v>
      </c>
      <c r="AQ54" s="39">
        <v>3.0304873568290299E-12</v>
      </c>
      <c r="AR54" s="22">
        <v>3.0304873568290299E-12</v>
      </c>
      <c r="AS54" s="22">
        <v>3.0304873568290299E-12</v>
      </c>
      <c r="AT54" s="22">
        <v>3.0304873568290299E-12</v>
      </c>
      <c r="AU54" s="39">
        <v>2.1456604924991502E-9</v>
      </c>
      <c r="AV54" s="22">
        <v>2.1456604924991502E-9</v>
      </c>
      <c r="AW54" s="22">
        <v>2.1456604924991502E-9</v>
      </c>
      <c r="AX54" s="23">
        <v>2.1456604924991502E-9</v>
      </c>
    </row>
    <row r="55" spans="1:50" x14ac:dyDescent="0.25">
      <c r="B55" s="2" t="s">
        <v>52</v>
      </c>
      <c r="C55" s="39">
        <v>1.0000000011607799</v>
      </c>
      <c r="D55" s="22">
        <v>1.0000000011607799</v>
      </c>
      <c r="E55" s="22">
        <v>1.0000000011607799</v>
      </c>
      <c r="F55" s="22">
        <v>1.0000000011607799</v>
      </c>
      <c r="G55" s="39">
        <v>1.00000028057434</v>
      </c>
      <c r="H55" s="22">
        <v>1.00000028057434</v>
      </c>
      <c r="I55" s="22">
        <v>1.00000028057434</v>
      </c>
      <c r="J55" s="22">
        <v>1.00000028057434</v>
      </c>
      <c r="K55" s="39">
        <v>0.99999999988078203</v>
      </c>
      <c r="L55" s="22">
        <v>0.99999999988078203</v>
      </c>
      <c r="M55" s="22">
        <v>0.99999999988078203</v>
      </c>
      <c r="N55" s="22">
        <v>0.99999999988078203</v>
      </c>
      <c r="O55" s="39">
        <v>1.0000000011607799</v>
      </c>
      <c r="P55" s="22">
        <v>1.0000000011607799</v>
      </c>
      <c r="Q55" s="22">
        <v>1.0000000011607799</v>
      </c>
      <c r="R55" s="22">
        <v>1.0000000011607799</v>
      </c>
      <c r="S55" s="39">
        <v>1.00000028057434</v>
      </c>
      <c r="T55" s="22">
        <v>1.00000028057434</v>
      </c>
      <c r="U55" s="22">
        <v>1.00000028057434</v>
      </c>
      <c r="V55" s="22">
        <v>1.00000028057434</v>
      </c>
      <c r="W55" s="39">
        <v>0.99999999988078203</v>
      </c>
      <c r="X55" s="22">
        <v>0.99999999988078203</v>
      </c>
      <c r="Y55" s="22">
        <v>0.99999999988078203</v>
      </c>
      <c r="Z55" s="22">
        <v>0.99999999988078203</v>
      </c>
      <c r="AA55" s="39">
        <v>1.0000000011607799</v>
      </c>
      <c r="AB55" s="22">
        <v>1.0000000011607799</v>
      </c>
      <c r="AC55" s="22">
        <v>1.0000000011607799</v>
      </c>
      <c r="AD55" s="22">
        <v>1.0000000011607799</v>
      </c>
      <c r="AE55" s="39">
        <v>1.00000028057434</v>
      </c>
      <c r="AF55" s="22">
        <v>1.00000028057434</v>
      </c>
      <c r="AG55" s="22">
        <v>1.00000028057434</v>
      </c>
      <c r="AH55" s="22">
        <v>1.00000028057434</v>
      </c>
      <c r="AI55" s="39">
        <v>0.99999999988078203</v>
      </c>
      <c r="AJ55" s="22">
        <v>0.99999999988078203</v>
      </c>
      <c r="AK55" s="22">
        <v>0.99999999988078203</v>
      </c>
      <c r="AL55" s="22">
        <v>0.99999999988078203</v>
      </c>
      <c r="AM55" s="39">
        <v>1.0000000011607799</v>
      </c>
      <c r="AN55" s="22">
        <v>1.0000000011607799</v>
      </c>
      <c r="AO55" s="22">
        <v>1.0000000011607799</v>
      </c>
      <c r="AP55" s="22">
        <v>1.0000000011607799</v>
      </c>
      <c r="AQ55" s="39">
        <v>1.00000028057434</v>
      </c>
      <c r="AR55" s="22">
        <v>1.00000028057434</v>
      </c>
      <c r="AS55" s="22">
        <v>1.00000028057434</v>
      </c>
      <c r="AT55" s="22">
        <v>1.00000028057434</v>
      </c>
      <c r="AU55" s="39">
        <v>0.99999999988078203</v>
      </c>
      <c r="AV55" s="22">
        <v>0.99999999988078203</v>
      </c>
      <c r="AW55" s="22">
        <v>0.99999999988078203</v>
      </c>
      <c r="AX55" s="23">
        <v>0.99999999988078203</v>
      </c>
    </row>
    <row r="56" spans="1:50" x14ac:dyDescent="0.25">
      <c r="B56" s="2" t="s">
        <v>53</v>
      </c>
      <c r="C56" s="39">
        <v>-7.2285216390355302E-6</v>
      </c>
      <c r="D56" s="22">
        <v>-7.2285216390355302E-6</v>
      </c>
      <c r="E56" s="22">
        <v>-7.2285216390355302E-6</v>
      </c>
      <c r="F56" s="22">
        <v>-7.2285216390355302E-6</v>
      </c>
      <c r="G56" s="39">
        <v>2.5691817784654299E-3</v>
      </c>
      <c r="H56" s="22">
        <v>2.5691817784654299E-3</v>
      </c>
      <c r="I56" s="22">
        <v>2.5691817784654299E-3</v>
      </c>
      <c r="J56" s="22">
        <v>2.5691817784654299E-3</v>
      </c>
      <c r="K56" s="39">
        <v>-6.3462756543231097E-6</v>
      </c>
      <c r="L56" s="22">
        <v>-6.3462756543231097E-6</v>
      </c>
      <c r="M56" s="22">
        <v>-6.3462756543231097E-6</v>
      </c>
      <c r="N56" s="22">
        <v>-6.3462756543231097E-6</v>
      </c>
      <c r="O56" s="39">
        <v>-7.2285216390355302E-6</v>
      </c>
      <c r="P56" s="22">
        <v>-7.2285216390355302E-6</v>
      </c>
      <c r="Q56" s="22">
        <v>-7.2285216390355302E-6</v>
      </c>
      <c r="R56" s="22">
        <v>-7.2285216390355302E-6</v>
      </c>
      <c r="S56" s="39">
        <v>2.5691817784654299E-3</v>
      </c>
      <c r="T56" s="22">
        <v>2.5691817784654299E-3</v>
      </c>
      <c r="U56" s="22">
        <v>2.5691817784654299E-3</v>
      </c>
      <c r="V56" s="22">
        <v>2.5691817784654299E-3</v>
      </c>
      <c r="W56" s="39">
        <v>-6.3462756543231097E-6</v>
      </c>
      <c r="X56" s="22">
        <v>-6.3462756543231097E-6</v>
      </c>
      <c r="Y56" s="22">
        <v>-6.3462756543231097E-6</v>
      </c>
      <c r="Z56" s="22">
        <v>-6.3462756543231097E-6</v>
      </c>
      <c r="AA56" s="39">
        <v>-7.2285216390355302E-6</v>
      </c>
      <c r="AB56" s="22">
        <v>-7.2285216390355302E-6</v>
      </c>
      <c r="AC56" s="22">
        <v>-7.2285216390355302E-6</v>
      </c>
      <c r="AD56" s="22">
        <v>-7.2285216390355302E-6</v>
      </c>
      <c r="AE56" s="39">
        <v>2.5691817784654299E-3</v>
      </c>
      <c r="AF56" s="22">
        <v>2.5691817784654299E-3</v>
      </c>
      <c r="AG56" s="22">
        <v>2.5691817784654299E-3</v>
      </c>
      <c r="AH56" s="22">
        <v>2.5691817784654299E-3</v>
      </c>
      <c r="AI56" s="39">
        <v>-6.3462756543231097E-6</v>
      </c>
      <c r="AJ56" s="22">
        <v>-6.3462756543231097E-6</v>
      </c>
      <c r="AK56" s="22">
        <v>-6.3462756543231097E-6</v>
      </c>
      <c r="AL56" s="22">
        <v>-6.3462756543231097E-6</v>
      </c>
      <c r="AM56" s="39">
        <v>-7.2285216390355302E-6</v>
      </c>
      <c r="AN56" s="22">
        <v>-7.2285216390355302E-6</v>
      </c>
      <c r="AO56" s="22">
        <v>-7.2285216390355302E-6</v>
      </c>
      <c r="AP56" s="22">
        <v>-7.2285216390355302E-6</v>
      </c>
      <c r="AQ56" s="39">
        <v>2.5691817784654299E-3</v>
      </c>
      <c r="AR56" s="22">
        <v>2.5691817784654299E-3</v>
      </c>
      <c r="AS56" s="22">
        <v>2.5691817784654299E-3</v>
      </c>
      <c r="AT56" s="22">
        <v>2.5691817784654299E-3</v>
      </c>
      <c r="AU56" s="39">
        <v>-6.3462756543231097E-6</v>
      </c>
      <c r="AV56" s="22">
        <v>-6.3462756543231097E-6</v>
      </c>
      <c r="AW56" s="22">
        <v>-6.3462756543231097E-6</v>
      </c>
      <c r="AX56" s="23">
        <v>-6.3462756543231097E-6</v>
      </c>
    </row>
    <row r="57" spans="1:50" x14ac:dyDescent="0.25">
      <c r="A57" s="1" t="s">
        <v>72</v>
      </c>
      <c r="B57" s="2" t="s">
        <v>51</v>
      </c>
      <c r="C57" s="39">
        <v>4.2239602341195698E-10</v>
      </c>
      <c r="D57" s="22">
        <v>4.2239602341195698E-10</v>
      </c>
      <c r="E57" s="22">
        <v>4.2239602341195698E-10</v>
      </c>
      <c r="F57" s="22">
        <v>4.2239602341195698E-10</v>
      </c>
      <c r="G57" s="39">
        <v>1.8788030134630799E-9</v>
      </c>
      <c r="H57" s="22">
        <v>1.8788030134630799E-9</v>
      </c>
      <c r="I57" s="22">
        <v>3.25009320629918E-11</v>
      </c>
      <c r="J57" s="22">
        <v>3.25009320629918E-11</v>
      </c>
      <c r="K57" s="39">
        <v>5.1551507669256101E-12</v>
      </c>
      <c r="L57" s="22">
        <v>5.1551507669256101E-12</v>
      </c>
      <c r="M57" s="22">
        <v>1.08493380096134E-11</v>
      </c>
      <c r="N57" s="22">
        <v>1.08493380096134E-11</v>
      </c>
      <c r="O57" s="39">
        <v>4.2239602341195698E-10</v>
      </c>
      <c r="P57" s="22">
        <v>4.2239602341195698E-10</v>
      </c>
      <c r="Q57" s="22">
        <v>4.2239602341195698E-10</v>
      </c>
      <c r="R57" s="22">
        <v>4.2239602341195698E-10</v>
      </c>
      <c r="S57" s="39">
        <v>1.8788030134630799E-9</v>
      </c>
      <c r="T57" s="22">
        <v>1.8788030134630799E-9</v>
      </c>
      <c r="U57" s="22">
        <v>3.25009320629918E-11</v>
      </c>
      <c r="V57" s="22">
        <v>3.25009320629918E-11</v>
      </c>
      <c r="W57" s="39">
        <v>5.1551507669256101E-12</v>
      </c>
      <c r="X57" s="22">
        <v>5.1551507669256101E-12</v>
      </c>
      <c r="Y57" s="22">
        <v>1.08493380096134E-11</v>
      </c>
      <c r="Z57" s="22">
        <v>1.08493380096134E-11</v>
      </c>
      <c r="AA57" s="39">
        <v>4.2239602341195698E-10</v>
      </c>
      <c r="AB57" s="22">
        <v>4.2239602341195698E-10</v>
      </c>
      <c r="AC57" s="22">
        <v>4.2239602341195698E-10</v>
      </c>
      <c r="AD57" s="22">
        <v>4.2239602341195698E-10</v>
      </c>
      <c r="AE57" s="39">
        <v>1.8788030134630799E-9</v>
      </c>
      <c r="AF57" s="22">
        <v>1.8788030134630799E-9</v>
      </c>
      <c r="AG57" s="22">
        <v>3.25009320629918E-11</v>
      </c>
      <c r="AH57" s="22">
        <v>3.25009320629918E-11</v>
      </c>
      <c r="AI57" s="39">
        <v>5.1551507669256101E-12</v>
      </c>
      <c r="AJ57" s="22">
        <v>5.1551507669256101E-12</v>
      </c>
      <c r="AK57" s="22">
        <v>1.08493380096134E-11</v>
      </c>
      <c r="AL57" s="22">
        <v>1.08493380096134E-11</v>
      </c>
      <c r="AM57" s="39">
        <v>4.2239602341195698E-10</v>
      </c>
      <c r="AN57" s="22">
        <v>4.2239602341195698E-10</v>
      </c>
      <c r="AO57" s="22">
        <v>4.2239602341195698E-10</v>
      </c>
      <c r="AP57" s="22">
        <v>4.2239602341195698E-10</v>
      </c>
      <c r="AQ57" s="39">
        <v>1.8788030134630799E-9</v>
      </c>
      <c r="AR57" s="22">
        <v>1.8788030134630799E-9</v>
      </c>
      <c r="AS57" s="22">
        <v>3.25009320629918E-11</v>
      </c>
      <c r="AT57" s="22">
        <v>3.25009320629918E-11</v>
      </c>
      <c r="AU57" s="39">
        <v>5.1551507669256101E-12</v>
      </c>
      <c r="AV57" s="22">
        <v>5.1551507669256101E-12</v>
      </c>
      <c r="AW57" s="22">
        <v>1.08493380096134E-11</v>
      </c>
      <c r="AX57" s="23">
        <v>1.08493380096134E-11</v>
      </c>
    </row>
    <row r="58" spans="1:50" x14ac:dyDescent="0.25">
      <c r="B58" s="2" t="s">
        <v>52</v>
      </c>
      <c r="C58" s="39">
        <v>1.0000000039474899</v>
      </c>
      <c r="D58" s="22">
        <v>1.0000000039474899</v>
      </c>
      <c r="E58" s="22">
        <v>1.0000000039474899</v>
      </c>
      <c r="F58" s="22">
        <v>1.0000000039474899</v>
      </c>
      <c r="G58" s="39">
        <v>1.0000000013198</v>
      </c>
      <c r="H58" s="22">
        <v>1.0000000013198</v>
      </c>
      <c r="I58" s="22">
        <v>0.99999992666475701</v>
      </c>
      <c r="J58" s="22">
        <v>0.99999992666475701</v>
      </c>
      <c r="K58" s="39">
        <v>0.99999928708451702</v>
      </c>
      <c r="L58" s="22">
        <v>0.99999928708451702</v>
      </c>
      <c r="M58" s="22">
        <v>1.0000000291166899</v>
      </c>
      <c r="N58" s="22">
        <v>1.0000000291166899</v>
      </c>
      <c r="O58" s="39">
        <v>1.0000000039474899</v>
      </c>
      <c r="P58" s="22">
        <v>1.0000000039474899</v>
      </c>
      <c r="Q58" s="22">
        <v>1.0000000039474899</v>
      </c>
      <c r="R58" s="22">
        <v>1.0000000039474899</v>
      </c>
      <c r="S58" s="39">
        <v>1.0000000013198</v>
      </c>
      <c r="T58" s="22">
        <v>1.0000000013198</v>
      </c>
      <c r="U58" s="22">
        <v>0.99999992666475701</v>
      </c>
      <c r="V58" s="22">
        <v>0.99999992666475701</v>
      </c>
      <c r="W58" s="39">
        <v>0.99999928708451702</v>
      </c>
      <c r="X58" s="22">
        <v>0.99999928708451702</v>
      </c>
      <c r="Y58" s="22">
        <v>1.0000000291166899</v>
      </c>
      <c r="Z58" s="22">
        <v>1.0000000291166899</v>
      </c>
      <c r="AA58" s="39">
        <v>1.0000000039474899</v>
      </c>
      <c r="AB58" s="22">
        <v>1.0000000039474899</v>
      </c>
      <c r="AC58" s="22">
        <v>1.0000000039474899</v>
      </c>
      <c r="AD58" s="22">
        <v>1.0000000039474899</v>
      </c>
      <c r="AE58" s="39">
        <v>1.0000000013198</v>
      </c>
      <c r="AF58" s="22">
        <v>1.0000000013198</v>
      </c>
      <c r="AG58" s="22">
        <v>0.99999992666475701</v>
      </c>
      <c r="AH58" s="22">
        <v>0.99999992666475701</v>
      </c>
      <c r="AI58" s="39">
        <v>0.99999928708451702</v>
      </c>
      <c r="AJ58" s="22">
        <v>0.99999928708451702</v>
      </c>
      <c r="AK58" s="22">
        <v>1.0000000291166899</v>
      </c>
      <c r="AL58" s="22">
        <v>1.0000000291166899</v>
      </c>
      <c r="AM58" s="39">
        <v>1.0000000039474899</v>
      </c>
      <c r="AN58" s="22">
        <v>1.0000000039474899</v>
      </c>
      <c r="AO58" s="22">
        <v>1.0000000039474899</v>
      </c>
      <c r="AP58" s="22">
        <v>1.0000000039474899</v>
      </c>
      <c r="AQ58" s="39">
        <v>1.0000000013198</v>
      </c>
      <c r="AR58" s="22">
        <v>1.0000000013198</v>
      </c>
      <c r="AS58" s="22">
        <v>0.99999992666475701</v>
      </c>
      <c r="AT58" s="22">
        <v>0.99999992666475701</v>
      </c>
      <c r="AU58" s="39">
        <v>0.99999928708451702</v>
      </c>
      <c r="AV58" s="22">
        <v>0.99999928708451702</v>
      </c>
      <c r="AW58" s="22">
        <v>1.0000000291166899</v>
      </c>
      <c r="AX58" s="23">
        <v>1.0000000291166899</v>
      </c>
    </row>
    <row r="59" spans="1:50" x14ac:dyDescent="0.25">
      <c r="B59" s="2" t="s">
        <v>53</v>
      </c>
      <c r="C59" s="39">
        <v>1.51014036298136E-5</v>
      </c>
      <c r="D59" s="22">
        <v>1.51014036298136E-5</v>
      </c>
      <c r="E59" s="22">
        <v>1.51014036298136E-5</v>
      </c>
      <c r="F59" s="22">
        <v>1.51014036298136E-5</v>
      </c>
      <c r="G59" s="39">
        <v>1.7472174249633099E-6</v>
      </c>
      <c r="H59" s="22">
        <v>1.7472174249633099E-6</v>
      </c>
      <c r="I59" s="22">
        <v>3.4828506193207399E-4</v>
      </c>
      <c r="J59" s="22">
        <v>3.4828506193207399E-4</v>
      </c>
      <c r="K59" s="39">
        <v>2.7729064463812799E-3</v>
      </c>
      <c r="L59" s="22">
        <v>2.7729064463812799E-3</v>
      </c>
      <c r="M59" s="22">
        <v>6.2453548032692695E-4</v>
      </c>
      <c r="N59" s="22">
        <v>6.2453548032692695E-4</v>
      </c>
      <c r="O59" s="39">
        <v>1.51014036298136E-5</v>
      </c>
      <c r="P59" s="22">
        <v>1.51014036298136E-5</v>
      </c>
      <c r="Q59" s="22">
        <v>1.51014036298136E-5</v>
      </c>
      <c r="R59" s="22">
        <v>1.51014036298136E-5</v>
      </c>
      <c r="S59" s="39">
        <v>1.7472174249633099E-6</v>
      </c>
      <c r="T59" s="22">
        <v>1.7472174249633099E-6</v>
      </c>
      <c r="U59" s="22">
        <v>3.4828506193207399E-4</v>
      </c>
      <c r="V59" s="22">
        <v>3.4828506193207399E-4</v>
      </c>
      <c r="W59" s="39">
        <v>2.7729064463812799E-3</v>
      </c>
      <c r="X59" s="22">
        <v>2.7729064463812799E-3</v>
      </c>
      <c r="Y59" s="22">
        <v>6.2453548032692695E-4</v>
      </c>
      <c r="Z59" s="22">
        <v>6.2453548032692695E-4</v>
      </c>
      <c r="AA59" s="39">
        <v>1.51014036298136E-5</v>
      </c>
      <c r="AB59" s="22">
        <v>1.51014036298136E-5</v>
      </c>
      <c r="AC59" s="22">
        <v>1.51014036298136E-5</v>
      </c>
      <c r="AD59" s="22">
        <v>1.51014036298136E-5</v>
      </c>
      <c r="AE59" s="39">
        <v>1.7472174249633099E-6</v>
      </c>
      <c r="AF59" s="22">
        <v>1.7472174249633099E-6</v>
      </c>
      <c r="AG59" s="22">
        <v>3.4828506193207399E-4</v>
      </c>
      <c r="AH59" s="22">
        <v>3.4828506193207399E-4</v>
      </c>
      <c r="AI59" s="39">
        <v>2.7729064463812799E-3</v>
      </c>
      <c r="AJ59" s="22">
        <v>2.7729064463812799E-3</v>
      </c>
      <c r="AK59" s="22">
        <v>6.2453548032692695E-4</v>
      </c>
      <c r="AL59" s="22">
        <v>6.2453548032692695E-4</v>
      </c>
      <c r="AM59" s="39">
        <v>1.51014036298136E-5</v>
      </c>
      <c r="AN59" s="22">
        <v>1.51014036298136E-5</v>
      </c>
      <c r="AO59" s="22">
        <v>1.51014036298136E-5</v>
      </c>
      <c r="AP59" s="22">
        <v>1.51014036298136E-5</v>
      </c>
      <c r="AQ59" s="39">
        <v>1.7472174249633099E-6</v>
      </c>
      <c r="AR59" s="22">
        <v>1.7472174249633099E-6</v>
      </c>
      <c r="AS59" s="22">
        <v>3.4828506193207399E-4</v>
      </c>
      <c r="AT59" s="22">
        <v>3.4828506193207399E-4</v>
      </c>
      <c r="AU59" s="39">
        <v>2.7729064463812799E-3</v>
      </c>
      <c r="AV59" s="22">
        <v>2.7729064463812799E-3</v>
      </c>
      <c r="AW59" s="22">
        <v>6.2453548032692695E-4</v>
      </c>
      <c r="AX59" s="23">
        <v>6.2453548032692695E-4</v>
      </c>
    </row>
    <row r="60" spans="1:50" x14ac:dyDescent="0.25">
      <c r="A60" s="1" t="s">
        <v>73</v>
      </c>
      <c r="B60" s="2" t="s">
        <v>51</v>
      </c>
      <c r="C60" s="39">
        <v>11.2218522226738</v>
      </c>
      <c r="D60" s="22">
        <v>11.1831533385269</v>
      </c>
      <c r="E60" s="22">
        <v>10.4214993356081</v>
      </c>
      <c r="F60" s="22">
        <v>11.29856074474</v>
      </c>
      <c r="G60" s="39">
        <v>9.7351327451808896</v>
      </c>
      <c r="H60" s="22">
        <v>10.414229242374899</v>
      </c>
      <c r="I60" s="22">
        <v>11.6309303689246</v>
      </c>
      <c r="J60" s="22">
        <v>12.5659748176923</v>
      </c>
      <c r="K60" s="39">
        <v>7.2185093579155302</v>
      </c>
      <c r="L60" s="22">
        <v>8.7471283401928197</v>
      </c>
      <c r="M60" s="22">
        <v>8.3533321001899292</v>
      </c>
      <c r="N60" s="22">
        <v>9.8622895774570694</v>
      </c>
      <c r="O60" s="39">
        <v>13.2313077702713</v>
      </c>
      <c r="P60" s="22">
        <v>13.665560020316599</v>
      </c>
      <c r="Q60" s="22">
        <v>12.7431026406813</v>
      </c>
      <c r="R60" s="22">
        <v>12.268873403838899</v>
      </c>
      <c r="S60" s="39">
        <v>12.7861217218733</v>
      </c>
      <c r="T60" s="22">
        <v>13.9698092008048</v>
      </c>
      <c r="U60" s="22">
        <v>14.350682709672601</v>
      </c>
      <c r="V60" s="22">
        <v>14.635680743890299</v>
      </c>
      <c r="W60" s="39">
        <v>9.2456343176431499</v>
      </c>
      <c r="X60" s="22">
        <v>11.2357180444943</v>
      </c>
      <c r="Y60" s="22">
        <v>11.5011106801024</v>
      </c>
      <c r="Z60" s="22">
        <v>11.760119843873399</v>
      </c>
      <c r="AA60" s="39">
        <v>23.7219373177129</v>
      </c>
      <c r="AB60" s="22">
        <v>23.3989834506541</v>
      </c>
      <c r="AC60" s="22">
        <v>22.4338946295303</v>
      </c>
      <c r="AD60" s="22">
        <v>23.591193172258802</v>
      </c>
      <c r="AE60" s="39">
        <v>18.625207442132499</v>
      </c>
      <c r="AF60" s="22">
        <v>21.602099317376801</v>
      </c>
      <c r="AG60" s="22">
        <v>22.726942766220098</v>
      </c>
      <c r="AH60" s="22">
        <v>23.448050708847799</v>
      </c>
      <c r="AI60" s="39">
        <v>11.5721043910061</v>
      </c>
      <c r="AJ60" s="22">
        <v>13.400132841779699</v>
      </c>
      <c r="AK60" s="22">
        <v>14.9900068716393</v>
      </c>
      <c r="AL60" s="22">
        <v>19.111070178098</v>
      </c>
      <c r="AM60" s="39">
        <v>36.060659199918</v>
      </c>
      <c r="AN60" s="22">
        <v>42.211254845618903</v>
      </c>
      <c r="AO60" s="22">
        <v>50.821566086953098</v>
      </c>
      <c r="AP60" s="22">
        <v>61.098024545704803</v>
      </c>
      <c r="AQ60" s="39">
        <v>25.992592601569999</v>
      </c>
      <c r="AR60" s="22">
        <v>34.236036954456303</v>
      </c>
      <c r="AS60" s="22">
        <v>41.391892219195697</v>
      </c>
      <c r="AT60" s="22">
        <v>43.095479770563699</v>
      </c>
      <c r="AU60" s="39">
        <v>11.7560048631498</v>
      </c>
      <c r="AV60" s="22">
        <v>13.655879063354201</v>
      </c>
      <c r="AW60" s="22">
        <v>16.813321064184102</v>
      </c>
      <c r="AX60" s="23">
        <v>23.9054426899026</v>
      </c>
    </row>
    <row r="61" spans="1:50" x14ac:dyDescent="0.25">
      <c r="B61" s="2" t="s">
        <v>52</v>
      </c>
      <c r="C61" s="39">
        <v>0.99742159481244896</v>
      </c>
      <c r="D61" s="22">
        <v>0.99769300124739702</v>
      </c>
      <c r="E61" s="22">
        <v>0.99953292145421102</v>
      </c>
      <c r="F61" s="22">
        <v>0.99887584478270297</v>
      </c>
      <c r="G61" s="39">
        <v>1.00000376945909</v>
      </c>
      <c r="H61" s="22">
        <v>0.99883489466950504</v>
      </c>
      <c r="I61" s="22">
        <v>0.99723476161939495</v>
      </c>
      <c r="J61" s="22">
        <v>0.99559921791449701</v>
      </c>
      <c r="K61" s="39">
        <v>1.0018129120841699</v>
      </c>
      <c r="L61" s="22">
        <v>1.0012167264129901</v>
      </c>
      <c r="M61" s="22">
        <v>1.0017828912525399</v>
      </c>
      <c r="N61" s="22">
        <v>0.99843625827201299</v>
      </c>
      <c r="O61" s="39">
        <v>0.99605336165748704</v>
      </c>
      <c r="P61" s="22">
        <v>0.99637851980984904</v>
      </c>
      <c r="Q61" s="22">
        <v>0.99797582174035104</v>
      </c>
      <c r="R61" s="22">
        <v>0.99907985177190295</v>
      </c>
      <c r="S61" s="39">
        <v>0.99803332942068201</v>
      </c>
      <c r="T61" s="22">
        <v>0.99829838630596501</v>
      </c>
      <c r="U61" s="22">
        <v>0.99763822599929497</v>
      </c>
      <c r="V61" s="22">
        <v>0.99652090450830899</v>
      </c>
      <c r="W61" s="39">
        <v>1.0007981185061201</v>
      </c>
      <c r="X61" s="22">
        <v>0.999412543812502</v>
      </c>
      <c r="Y61" s="22">
        <v>1.00033988170971</v>
      </c>
      <c r="Z61" s="22">
        <v>1.0004123532567299</v>
      </c>
      <c r="AA61" s="39">
        <v>0.99323188301346499</v>
      </c>
      <c r="AB61" s="22">
        <v>0.99452254834888998</v>
      </c>
      <c r="AC61" s="22">
        <v>0.99555239477855095</v>
      </c>
      <c r="AD61" s="22">
        <v>0.99546653434725296</v>
      </c>
      <c r="AE61" s="39">
        <v>0.99556196115664897</v>
      </c>
      <c r="AF61" s="22">
        <v>0.99461978408749896</v>
      </c>
      <c r="AG61" s="22">
        <v>0.99357372504643704</v>
      </c>
      <c r="AH61" s="22">
        <v>0.99124642375012795</v>
      </c>
      <c r="AI61" s="39">
        <v>1.00167122576367</v>
      </c>
      <c r="AJ61" s="22">
        <v>0.99954317697933404</v>
      </c>
      <c r="AK61" s="22">
        <v>0.99772867666046505</v>
      </c>
      <c r="AL61" s="22">
        <v>0.99453295444725798</v>
      </c>
      <c r="AM61" s="39">
        <v>0.98361028840584797</v>
      </c>
      <c r="AN61" s="22">
        <v>0.98413548371781301</v>
      </c>
      <c r="AO61" s="22">
        <v>0.98326710835836395</v>
      </c>
      <c r="AP61" s="22">
        <v>0.97782248679384398</v>
      </c>
      <c r="AQ61" s="39">
        <v>0.991754790475607</v>
      </c>
      <c r="AR61" s="22">
        <v>0.98791337855096095</v>
      </c>
      <c r="AS61" s="22">
        <v>0.986249772282211</v>
      </c>
      <c r="AT61" s="22">
        <v>0.98379211898544205</v>
      </c>
      <c r="AU61" s="39">
        <v>1.00258651471299</v>
      </c>
      <c r="AV61" s="22">
        <v>1.0007745211994299</v>
      </c>
      <c r="AW61" s="22">
        <v>0.99757213225420205</v>
      </c>
      <c r="AX61" s="23">
        <v>0.99254045597741902</v>
      </c>
    </row>
    <row r="62" spans="1:50" x14ac:dyDescent="0.25">
      <c r="B62" s="2" t="s">
        <v>53</v>
      </c>
      <c r="C62" s="39">
        <v>-172.267054423378</v>
      </c>
      <c r="D62" s="22">
        <v>-163.520500229291</v>
      </c>
      <c r="E62" s="22">
        <v>-160.97544645371599</v>
      </c>
      <c r="F62" s="22">
        <v>-140.29289049326701</v>
      </c>
      <c r="G62" s="39">
        <v>-198.457114854829</v>
      </c>
      <c r="H62" s="22">
        <v>-187.30117255969799</v>
      </c>
      <c r="I62" s="22">
        <v>-167.70503136388399</v>
      </c>
      <c r="J62" s="22">
        <v>-146.47897011373601</v>
      </c>
      <c r="K62" s="39">
        <v>-251.73337734202099</v>
      </c>
      <c r="L62" s="22">
        <v>-216.46941301164199</v>
      </c>
      <c r="M62" s="22">
        <v>-225.718565767006</v>
      </c>
      <c r="N62" s="22">
        <v>-207.58664569630699</v>
      </c>
      <c r="O62" s="39">
        <v>-215.238975137767</v>
      </c>
      <c r="P62" s="22">
        <v>-202.806086090912</v>
      </c>
      <c r="Q62" s="22">
        <v>-212.42392774554801</v>
      </c>
      <c r="R62" s="22">
        <v>-220.79122047536899</v>
      </c>
      <c r="S62" s="39">
        <v>-223.66319772843801</v>
      </c>
      <c r="T62" s="22">
        <v>-202.35377603702901</v>
      </c>
      <c r="U62" s="22">
        <v>-198.89213538513599</v>
      </c>
      <c r="V62" s="22">
        <v>-208.63443439842601</v>
      </c>
      <c r="W62" s="39">
        <v>-266.75424345556701</v>
      </c>
      <c r="X62" s="22">
        <v>-247.90076392022101</v>
      </c>
      <c r="Y62" s="22">
        <v>-238.83866364385699</v>
      </c>
      <c r="Z62" s="22">
        <v>-246.280556634682</v>
      </c>
      <c r="AA62" s="39">
        <v>-188.05523938892901</v>
      </c>
      <c r="AB62" s="22">
        <v>-211.44469270634801</v>
      </c>
      <c r="AC62" s="22">
        <v>-257.672018332753</v>
      </c>
      <c r="AD62" s="22">
        <v>-267.22784425216298</v>
      </c>
      <c r="AE62" s="39">
        <v>-223.938612712387</v>
      </c>
      <c r="AF62" s="22">
        <v>-228.65356712477401</v>
      </c>
      <c r="AG62" s="22">
        <v>-263.58411613905298</v>
      </c>
      <c r="AH62" s="22">
        <v>-303.53260863635398</v>
      </c>
      <c r="AI62" s="39">
        <v>-239.059112485486</v>
      </c>
      <c r="AJ62" s="22">
        <v>-251.84084134817201</v>
      </c>
      <c r="AK62" s="22">
        <v>-255.36232190360101</v>
      </c>
      <c r="AL62" s="22">
        <v>-246.99734265975999</v>
      </c>
      <c r="AM62" s="39">
        <v>-242.03661506766699</v>
      </c>
      <c r="AN62" s="22">
        <v>-245.680443055393</v>
      </c>
      <c r="AO62" s="22">
        <v>-257.13021922690598</v>
      </c>
      <c r="AP62" s="22">
        <v>-280.01250837185898</v>
      </c>
      <c r="AQ62" s="39">
        <v>-213.66648584551999</v>
      </c>
      <c r="AR62" s="22">
        <v>-190.65060975540001</v>
      </c>
      <c r="AS62" s="22">
        <v>-173.98633552516901</v>
      </c>
      <c r="AT62" s="22">
        <v>-215.24253702278801</v>
      </c>
      <c r="AU62" s="39">
        <v>-248.74745614209499</v>
      </c>
      <c r="AV62" s="22">
        <v>-263.99307473621502</v>
      </c>
      <c r="AW62" s="22">
        <v>-259.95069782198101</v>
      </c>
      <c r="AX62" s="23">
        <v>-236.012454728292</v>
      </c>
    </row>
    <row r="63" spans="1:50" x14ac:dyDescent="0.25">
      <c r="A63" s="1" t="s">
        <v>74</v>
      </c>
      <c r="B63" s="2" t="s">
        <v>51</v>
      </c>
      <c r="C63" s="39">
        <v>0.62011509919534902</v>
      </c>
      <c r="D63" s="22">
        <v>0.84143599503469002</v>
      </c>
      <c r="E63" s="22">
        <v>1.0659135504880199</v>
      </c>
      <c r="F63" s="22">
        <v>1.3516027270640401</v>
      </c>
      <c r="G63" s="39">
        <v>0.49927362661312202</v>
      </c>
      <c r="H63" s="22">
        <v>0.76388046193696202</v>
      </c>
      <c r="I63" s="22">
        <v>0.96335696830940698</v>
      </c>
      <c r="J63" s="22">
        <v>1.2439508628729501</v>
      </c>
      <c r="K63" s="39">
        <v>0.51098397664912898</v>
      </c>
      <c r="L63" s="22">
        <v>0.80032036219635405</v>
      </c>
      <c r="M63" s="22">
        <v>0.99060505290987499</v>
      </c>
      <c r="N63" s="22">
        <v>1.27539554982891</v>
      </c>
      <c r="O63" s="39">
        <v>0.62726633659042197</v>
      </c>
      <c r="P63" s="22">
        <v>0.85719071038303896</v>
      </c>
      <c r="Q63" s="22">
        <v>1.0853161351093199</v>
      </c>
      <c r="R63" s="22">
        <v>1.3452649728594599</v>
      </c>
      <c r="S63" s="39">
        <v>0.50555763285862299</v>
      </c>
      <c r="T63" s="22">
        <v>0.77437035383733799</v>
      </c>
      <c r="U63" s="22">
        <v>0.98649552751633596</v>
      </c>
      <c r="V63" s="22">
        <v>1.2385251127774799</v>
      </c>
      <c r="W63" s="39">
        <v>0.51730023098399203</v>
      </c>
      <c r="X63" s="22">
        <v>0.80215877269583302</v>
      </c>
      <c r="Y63" s="22">
        <v>1.0175715582379401</v>
      </c>
      <c r="Z63" s="22">
        <v>1.27548606032859</v>
      </c>
      <c r="AA63" s="39">
        <v>0.63907140679809804</v>
      </c>
      <c r="AB63" s="22">
        <v>0.87062848954010097</v>
      </c>
      <c r="AC63" s="22">
        <v>1.1016402893155499</v>
      </c>
      <c r="AD63" s="22">
        <v>1.3476996125890099</v>
      </c>
      <c r="AE63" s="39">
        <v>0.51942642134240102</v>
      </c>
      <c r="AF63" s="22">
        <v>0.786947585956704</v>
      </c>
      <c r="AG63" s="22">
        <v>1.0015263227614</v>
      </c>
      <c r="AH63" s="22">
        <v>1.22640885296762</v>
      </c>
      <c r="AI63" s="39">
        <v>0.52825019266978102</v>
      </c>
      <c r="AJ63" s="22">
        <v>0.81505600483378204</v>
      </c>
      <c r="AK63" s="22">
        <v>1.03055128558017</v>
      </c>
      <c r="AL63" s="22">
        <v>1.2724064783601201</v>
      </c>
      <c r="AM63" s="39">
        <v>0.65784963561689203</v>
      </c>
      <c r="AN63" s="22">
        <v>0.88063050422809896</v>
      </c>
      <c r="AO63" s="22">
        <v>1.07707922528786</v>
      </c>
      <c r="AP63" s="22">
        <v>1.3081565894565801</v>
      </c>
      <c r="AQ63" s="39">
        <v>0.53002255810790799</v>
      </c>
      <c r="AR63" s="22">
        <v>0.81277938189237298</v>
      </c>
      <c r="AS63" s="22">
        <v>1.01295616398085</v>
      </c>
      <c r="AT63" s="22">
        <v>1.23659046885004</v>
      </c>
      <c r="AU63" s="39">
        <v>0.53688541710828197</v>
      </c>
      <c r="AV63" s="22">
        <v>0.83233221863596796</v>
      </c>
      <c r="AW63" s="22">
        <v>1.0182325216829899</v>
      </c>
      <c r="AX63" s="23">
        <v>1.2760470583733901</v>
      </c>
    </row>
    <row r="64" spans="1:50" x14ac:dyDescent="0.25">
      <c r="B64" s="2" t="s">
        <v>52</v>
      </c>
      <c r="C64" s="39">
        <v>1.0167687212853</v>
      </c>
      <c r="D64" s="22">
        <v>1.01347990783784</v>
      </c>
      <c r="E64" s="22">
        <v>1.01150063977181</v>
      </c>
      <c r="F64" s="22">
        <v>1.0116822650397601</v>
      </c>
      <c r="G64" s="39">
        <v>1.01912075232795</v>
      </c>
      <c r="H64" s="22">
        <v>1.0146771029602799</v>
      </c>
      <c r="I64" s="22">
        <v>1.01292396033001</v>
      </c>
      <c r="J64" s="22">
        <v>1.01334300509598</v>
      </c>
      <c r="K64" s="39">
        <v>1.0190873160824001</v>
      </c>
      <c r="L64" s="22">
        <v>1.01383273838183</v>
      </c>
      <c r="M64" s="22">
        <v>1.0124162984341001</v>
      </c>
      <c r="N64" s="22">
        <v>1.01265591745532</v>
      </c>
      <c r="O64" s="39">
        <v>1.0164609739117201</v>
      </c>
      <c r="P64" s="22">
        <v>1.0131219001717799</v>
      </c>
      <c r="Q64" s="22">
        <v>1.0114163128562099</v>
      </c>
      <c r="R64" s="22">
        <v>1.0122974102832201</v>
      </c>
      <c r="S64" s="39">
        <v>1.0187955792803101</v>
      </c>
      <c r="T64" s="22">
        <v>1.0144680405751001</v>
      </c>
      <c r="U64" s="22">
        <v>1.0126778794314999</v>
      </c>
      <c r="V64" s="22">
        <v>1.0141764105645601</v>
      </c>
      <c r="W64" s="39">
        <v>1.01876921905498</v>
      </c>
      <c r="X64" s="22">
        <v>1.0137662919230801</v>
      </c>
      <c r="Y64" s="22">
        <v>1.01176976422096</v>
      </c>
      <c r="Z64" s="22">
        <v>1.0131192368856701</v>
      </c>
      <c r="AA64" s="39">
        <v>1.0159540534915801</v>
      </c>
      <c r="AB64" s="22">
        <v>1.0126648309858799</v>
      </c>
      <c r="AC64" s="22">
        <v>1.01064961342943</v>
      </c>
      <c r="AD64" s="22">
        <v>1.0119465408295001</v>
      </c>
      <c r="AE64" s="39">
        <v>1.01808057174485</v>
      </c>
      <c r="AF64" s="22">
        <v>1.0140044873699601</v>
      </c>
      <c r="AG64" s="22">
        <v>1.01190904052911</v>
      </c>
      <c r="AH64" s="22">
        <v>1.0139382782249</v>
      </c>
      <c r="AI64" s="39">
        <v>1.01821954045365</v>
      </c>
      <c r="AJ64" s="22">
        <v>1.0133002428836599</v>
      </c>
      <c r="AK64" s="22">
        <v>1.0113687751015501</v>
      </c>
      <c r="AL64" s="22">
        <v>1.01289556826229</v>
      </c>
      <c r="AM64" s="39">
        <v>1.0151499566420901</v>
      </c>
      <c r="AN64" s="22">
        <v>1.0123246297522801</v>
      </c>
      <c r="AO64" s="22">
        <v>1.0109819246826399</v>
      </c>
      <c r="AP64" s="22">
        <v>1.01250160298535</v>
      </c>
      <c r="AQ64" s="39">
        <v>1.0175363711569301</v>
      </c>
      <c r="AR64" s="22">
        <v>1.0130528575491899</v>
      </c>
      <c r="AS64" s="22">
        <v>1.0115497683588901</v>
      </c>
      <c r="AT64" s="22">
        <v>1.01369215244857</v>
      </c>
      <c r="AU64" s="39">
        <v>1.01778745951984</v>
      </c>
      <c r="AV64" s="22">
        <v>1.0126759957942799</v>
      </c>
      <c r="AW64" s="22">
        <v>1.0115559698333501</v>
      </c>
      <c r="AX64" s="23">
        <v>1.01264062610558</v>
      </c>
    </row>
    <row r="65" spans="1:50" x14ac:dyDescent="0.25">
      <c r="B65" s="2" t="s">
        <v>53</v>
      </c>
      <c r="C65" s="39">
        <v>-371.89988323185003</v>
      </c>
      <c r="D65" s="22">
        <v>-394.50917061914998</v>
      </c>
      <c r="E65" s="22">
        <v>-407.228194992883</v>
      </c>
      <c r="F65" s="22">
        <v>-429.96131354142898</v>
      </c>
      <c r="G65" s="39">
        <v>-353.29241266129702</v>
      </c>
      <c r="H65" s="22">
        <v>-389.09270220260498</v>
      </c>
      <c r="I65" s="22">
        <v>-402.796542778564</v>
      </c>
      <c r="J65" s="22">
        <v>-429.561694816412</v>
      </c>
      <c r="K65" s="39">
        <v>-355.25168114365999</v>
      </c>
      <c r="L65" s="22">
        <v>-392.69960483889201</v>
      </c>
      <c r="M65" s="22">
        <v>-406.25639017058398</v>
      </c>
      <c r="N65" s="22">
        <v>-434.58460941703697</v>
      </c>
      <c r="O65" s="39">
        <v>-372.98169146419701</v>
      </c>
      <c r="P65" s="22">
        <v>-399.06942063504101</v>
      </c>
      <c r="Q65" s="22">
        <v>-410.78895643125202</v>
      </c>
      <c r="R65" s="22">
        <v>-429.21515761122998</v>
      </c>
      <c r="S65" s="39">
        <v>-353.31532445609798</v>
      </c>
      <c r="T65" s="22">
        <v>-392.94558424004299</v>
      </c>
      <c r="U65" s="22">
        <v>-405.38095202762099</v>
      </c>
      <c r="V65" s="22">
        <v>-424.78249189226199</v>
      </c>
      <c r="W65" s="39">
        <v>-355.56046542269002</v>
      </c>
      <c r="X65" s="22">
        <v>-394.98714722223298</v>
      </c>
      <c r="Y65" s="22">
        <v>-407.11036145825</v>
      </c>
      <c r="Z65" s="22">
        <v>-432.43775157538801</v>
      </c>
      <c r="AA65" s="39">
        <v>-372.48754495292297</v>
      </c>
      <c r="AB65" s="22">
        <v>-396.80983969495298</v>
      </c>
      <c r="AC65" s="22">
        <v>-408.88551584751798</v>
      </c>
      <c r="AD65" s="22">
        <v>-424.78769698350999</v>
      </c>
      <c r="AE65" s="39">
        <v>-352.72989176506798</v>
      </c>
      <c r="AF65" s="22">
        <v>-390.29561601892698</v>
      </c>
      <c r="AG65" s="22">
        <v>-405.98137149408097</v>
      </c>
      <c r="AH65" s="22">
        <v>-423.67955662113098</v>
      </c>
      <c r="AI65" s="39">
        <v>-355.01674771760202</v>
      </c>
      <c r="AJ65" s="22">
        <v>-394.437025673542</v>
      </c>
      <c r="AK65" s="22">
        <v>-407.06018392871903</v>
      </c>
      <c r="AL65" s="22">
        <v>-430.84817914937997</v>
      </c>
      <c r="AM65" s="39">
        <v>-375.71059556177499</v>
      </c>
      <c r="AN65" s="22">
        <v>-397.856552689046</v>
      </c>
      <c r="AO65" s="22">
        <v>-404.65108189471499</v>
      </c>
      <c r="AP65" s="22">
        <v>-420.62177647240497</v>
      </c>
      <c r="AQ65" s="39">
        <v>-353.62058845609602</v>
      </c>
      <c r="AR65" s="22">
        <v>-391.72478597165002</v>
      </c>
      <c r="AS65" s="22">
        <v>-405.00609197841698</v>
      </c>
      <c r="AT65" s="22">
        <v>-420.71989829074801</v>
      </c>
      <c r="AU65" s="39">
        <v>-356.69022892402597</v>
      </c>
      <c r="AV65" s="22">
        <v>-394.61703252200402</v>
      </c>
      <c r="AW65" s="22">
        <v>-404.20421492130799</v>
      </c>
      <c r="AX65" s="23">
        <v>-428.00314592830398</v>
      </c>
    </row>
    <row r="66" spans="1:50" x14ac:dyDescent="0.25">
      <c r="A66" s="1" t="s">
        <v>75</v>
      </c>
      <c r="B66" s="2" t="s">
        <v>51</v>
      </c>
      <c r="C66" s="39">
        <v>1.5089972117074799</v>
      </c>
      <c r="D66" s="22">
        <v>2.69290417056959</v>
      </c>
      <c r="E66" s="22">
        <v>4.8357626890137402</v>
      </c>
      <c r="F66" s="22">
        <v>7.1656148027037601</v>
      </c>
      <c r="G66" s="39">
        <v>2.1624367178152899</v>
      </c>
      <c r="H66" s="22">
        <v>2.7672140268747998</v>
      </c>
      <c r="I66" s="22">
        <v>3.2325293130646302</v>
      </c>
      <c r="J66" s="22">
        <v>4.3737878021932399</v>
      </c>
      <c r="K66" s="39">
        <v>2.6159844869323599</v>
      </c>
      <c r="L66" s="22">
        <v>3.3861296746150602</v>
      </c>
      <c r="M66" s="22">
        <v>4.1279196172964401</v>
      </c>
      <c r="N66" s="22">
        <v>4.7004973680397004</v>
      </c>
      <c r="O66" s="39">
        <v>1.50957996119066</v>
      </c>
      <c r="P66" s="22">
        <v>2.57476196154547</v>
      </c>
      <c r="Q66" s="22">
        <v>4.6009617283897297</v>
      </c>
      <c r="R66" s="22">
        <v>7.3755384511044699</v>
      </c>
      <c r="S66" s="39">
        <v>2.1476291771985698</v>
      </c>
      <c r="T66" s="22">
        <v>2.7901654120362598</v>
      </c>
      <c r="U66" s="22">
        <v>3.2059754333710502</v>
      </c>
      <c r="V66" s="22">
        <v>4.3253386819006803</v>
      </c>
      <c r="W66" s="39">
        <v>2.6143538750687898</v>
      </c>
      <c r="X66" s="22">
        <v>3.2359172529941702</v>
      </c>
      <c r="Y66" s="22">
        <v>3.8620562912221601</v>
      </c>
      <c r="Z66" s="22">
        <v>4.5275293712572902</v>
      </c>
      <c r="AA66" s="39">
        <v>1.5577058403789401</v>
      </c>
      <c r="AB66" s="22">
        <v>2.5922653683295001</v>
      </c>
      <c r="AC66" s="22">
        <v>4.8912292793231602</v>
      </c>
      <c r="AD66" s="22">
        <v>8.4173516581033407</v>
      </c>
      <c r="AE66" s="39">
        <v>2.1287208195305301</v>
      </c>
      <c r="AF66" s="22">
        <v>2.9311177449854999</v>
      </c>
      <c r="AG66" s="22">
        <v>3.3005653510383501</v>
      </c>
      <c r="AH66" s="22">
        <v>4.82244118350535</v>
      </c>
      <c r="AI66" s="39">
        <v>2.65750912505113</v>
      </c>
      <c r="AJ66" s="22">
        <v>3.3319439246386899</v>
      </c>
      <c r="AK66" s="22">
        <v>4.1212945105848</v>
      </c>
      <c r="AL66" s="22">
        <v>4.7342370480680502</v>
      </c>
      <c r="AM66" s="39">
        <v>1.69454661099288</v>
      </c>
      <c r="AN66" s="22">
        <v>3.0811639767889401</v>
      </c>
      <c r="AO66" s="22">
        <v>6.7801982014865496</v>
      </c>
      <c r="AP66" s="22">
        <v>15.1795831962671</v>
      </c>
      <c r="AQ66" s="39">
        <v>2.16444191444696</v>
      </c>
      <c r="AR66" s="22">
        <v>3.0076508206827999</v>
      </c>
      <c r="AS66" s="22">
        <v>3.79534885220143</v>
      </c>
      <c r="AT66" s="22">
        <v>5.8755557573417496</v>
      </c>
      <c r="AU66" s="39">
        <v>2.5481147879210302</v>
      </c>
      <c r="AV66" s="22">
        <v>3.4078777785861298</v>
      </c>
      <c r="AW66" s="22">
        <v>4.2408233835190901</v>
      </c>
      <c r="AX66" s="23">
        <v>4.8647467283231798</v>
      </c>
    </row>
    <row r="67" spans="1:50" x14ac:dyDescent="0.25">
      <c r="B67" s="2" t="s">
        <v>52</v>
      </c>
      <c r="C67" s="39">
        <v>1.0032599325588001</v>
      </c>
      <c r="D67" s="22">
        <v>0.99915229404702499</v>
      </c>
      <c r="E67" s="22">
        <v>0.99565675993214697</v>
      </c>
      <c r="F67" s="22">
        <v>0.99353450014755695</v>
      </c>
      <c r="G67" s="39">
        <v>0.99751400823736702</v>
      </c>
      <c r="H67" s="22">
        <v>0.99878568147078595</v>
      </c>
      <c r="I67" s="22">
        <v>0.99793537554262601</v>
      </c>
      <c r="J67" s="22">
        <v>0.997629573478098</v>
      </c>
      <c r="K67" s="39">
        <v>0.99802939415043701</v>
      </c>
      <c r="L67" s="22">
        <v>0.99869423405392499</v>
      </c>
      <c r="M67" s="22">
        <v>0.99780524063599196</v>
      </c>
      <c r="N67" s="22">
        <v>0.996461860086713</v>
      </c>
      <c r="O67" s="39">
        <v>1.00371906995197</v>
      </c>
      <c r="P67" s="22">
        <v>0.99894646330632797</v>
      </c>
      <c r="Q67" s="22">
        <v>0.99655038641953897</v>
      </c>
      <c r="R67" s="22">
        <v>0.99249578070958999</v>
      </c>
      <c r="S67" s="39">
        <v>0.99739125658717098</v>
      </c>
      <c r="T67" s="22">
        <v>0.99639835842554503</v>
      </c>
      <c r="U67" s="22">
        <v>0.99604709851738504</v>
      </c>
      <c r="V67" s="22">
        <v>0.99733664069282901</v>
      </c>
      <c r="W67" s="39">
        <v>0.99826848201110996</v>
      </c>
      <c r="X67" s="22">
        <v>0.99902164411020999</v>
      </c>
      <c r="Y67" s="22">
        <v>0.99880300750162998</v>
      </c>
      <c r="Z67" s="22">
        <v>0.99724921963819302</v>
      </c>
      <c r="AA67" s="39">
        <v>1.0042635697523901</v>
      </c>
      <c r="AB67" s="22">
        <v>1.0027153080994999</v>
      </c>
      <c r="AC67" s="22">
        <v>0.99864937741059101</v>
      </c>
      <c r="AD67" s="22">
        <v>0.99482118122794405</v>
      </c>
      <c r="AE67" s="39">
        <v>0.99990685208462704</v>
      </c>
      <c r="AF67" s="22">
        <v>0.99956045241962099</v>
      </c>
      <c r="AG67" s="22">
        <v>0.99904251522849596</v>
      </c>
      <c r="AH67" s="22">
        <v>0.99709013818525605</v>
      </c>
      <c r="AI67" s="39">
        <v>0.997704373787759</v>
      </c>
      <c r="AJ67" s="22">
        <v>0.99681868532439499</v>
      </c>
      <c r="AK67" s="22">
        <v>0.99630106197524604</v>
      </c>
      <c r="AL67" s="22">
        <v>0.99570860742625</v>
      </c>
      <c r="AM67" s="39">
        <v>1.00565612528474</v>
      </c>
      <c r="AN67" s="22">
        <v>1.0020228935848701</v>
      </c>
      <c r="AO67" s="22">
        <v>0.99787137623996602</v>
      </c>
      <c r="AP67" s="22">
        <v>0.99179382008948203</v>
      </c>
      <c r="AQ67" s="39">
        <v>1.0036600830527</v>
      </c>
      <c r="AR67" s="22">
        <v>1.00389899168226</v>
      </c>
      <c r="AS67" s="22">
        <v>1.00215476980723</v>
      </c>
      <c r="AT67" s="22">
        <v>1.0005663088725301</v>
      </c>
      <c r="AU67" s="39">
        <v>1.00000454750825</v>
      </c>
      <c r="AV67" s="22">
        <v>0.99878335434788701</v>
      </c>
      <c r="AW67" s="22">
        <v>0.997614750717423</v>
      </c>
      <c r="AX67" s="23">
        <v>0.99898670909453102</v>
      </c>
    </row>
    <row r="68" spans="1:50" x14ac:dyDescent="0.25">
      <c r="B68" s="2" t="s">
        <v>53</v>
      </c>
      <c r="C68" s="39">
        <v>-248.15373149060699</v>
      </c>
      <c r="D68" s="22">
        <v>-272.26186153739701</v>
      </c>
      <c r="E68" s="22">
        <v>-250.877157672214</v>
      </c>
      <c r="F68" s="22">
        <v>-238.20964665913101</v>
      </c>
      <c r="G68" s="39">
        <v>-233.79100734226</v>
      </c>
      <c r="H68" s="22">
        <v>-217.616983317375</v>
      </c>
      <c r="I68" s="22">
        <v>-215.994419352596</v>
      </c>
      <c r="J68" s="22">
        <v>-220.43380999390101</v>
      </c>
      <c r="K68" s="39">
        <v>-201.29499586796899</v>
      </c>
      <c r="L68" s="22">
        <v>-185.75943548721801</v>
      </c>
      <c r="M68" s="22">
        <v>-188.43576751181101</v>
      </c>
      <c r="N68" s="22">
        <v>-181.72303144156299</v>
      </c>
      <c r="O68" s="39">
        <v>-243.55245771213899</v>
      </c>
      <c r="P68" s="22">
        <v>-276.289300169814</v>
      </c>
      <c r="Q68" s="22">
        <v>-264.25150032512403</v>
      </c>
      <c r="R68" s="22">
        <v>-253.00099258478701</v>
      </c>
      <c r="S68" s="39">
        <v>-223.89445424687901</v>
      </c>
      <c r="T68" s="22">
        <v>-222.143227631445</v>
      </c>
      <c r="U68" s="22">
        <v>-229.017391147513</v>
      </c>
      <c r="V68" s="22">
        <v>-227.22488937030701</v>
      </c>
      <c r="W68" s="39">
        <v>-192.82464878109599</v>
      </c>
      <c r="X68" s="22">
        <v>-184.447121722231</v>
      </c>
      <c r="Y68" s="22">
        <v>-191.884894917526</v>
      </c>
      <c r="Z68" s="22">
        <v>-185.08636496776001</v>
      </c>
      <c r="AA68" s="39">
        <v>-260.42797121921302</v>
      </c>
      <c r="AB68" s="22">
        <v>-313.69804482242301</v>
      </c>
      <c r="AC68" s="22">
        <v>-319.55315768914301</v>
      </c>
      <c r="AD68" s="22">
        <v>-315.17458622719698</v>
      </c>
      <c r="AE68" s="39">
        <v>-242.016861773519</v>
      </c>
      <c r="AF68" s="22">
        <v>-239.22682538593</v>
      </c>
      <c r="AG68" s="22">
        <v>-259.14922225615101</v>
      </c>
      <c r="AH68" s="22">
        <v>-275.60444339190701</v>
      </c>
      <c r="AI68" s="39">
        <v>-200.71123889337801</v>
      </c>
      <c r="AJ68" s="22">
        <v>-200.17955408822999</v>
      </c>
      <c r="AK68" s="22">
        <v>-212.25844210154901</v>
      </c>
      <c r="AL68" s="22">
        <v>-217.25260586359701</v>
      </c>
      <c r="AM68" s="39">
        <v>-323.03720838049202</v>
      </c>
      <c r="AN68" s="22">
        <v>-403.38344829657899</v>
      </c>
      <c r="AO68" s="22">
        <v>-406.334332672659</v>
      </c>
      <c r="AP68" s="22">
        <v>-359.182974735068</v>
      </c>
      <c r="AQ68" s="39">
        <v>-269.07068390651301</v>
      </c>
      <c r="AR68" s="22">
        <v>-271.76333804602501</v>
      </c>
      <c r="AS68" s="22">
        <v>-289.04208371307698</v>
      </c>
      <c r="AT68" s="22">
        <v>-317.33471922858701</v>
      </c>
      <c r="AU68" s="39">
        <v>-215.25287956378199</v>
      </c>
      <c r="AV68" s="22">
        <v>-206.58414784483301</v>
      </c>
      <c r="AW68" s="22">
        <v>-224.58304914357601</v>
      </c>
      <c r="AX68" s="23">
        <v>-233.442144128557</v>
      </c>
    </row>
    <row r="69" spans="1:50" x14ac:dyDescent="0.25">
      <c r="A69" s="1" t="s">
        <v>76</v>
      </c>
      <c r="B69" s="2" t="s">
        <v>51</v>
      </c>
      <c r="C69" s="39">
        <v>4.7689521840157499E-10</v>
      </c>
      <c r="D69" s="22">
        <v>4.7689521840157499E-10</v>
      </c>
      <c r="E69" s="22">
        <v>4.7689521840157499E-10</v>
      </c>
      <c r="F69" s="22">
        <v>4.7689521840157499E-10</v>
      </c>
      <c r="G69" s="39">
        <v>1.2010796877509499E-10</v>
      </c>
      <c r="H69" s="22">
        <v>1.2010796877509499E-10</v>
      </c>
      <c r="I69" s="22">
        <v>1.2010796877509499E-10</v>
      </c>
      <c r="J69" s="22">
        <v>1.2010796877509499E-10</v>
      </c>
      <c r="K69" s="39">
        <v>1.64513504320565E-9</v>
      </c>
      <c r="L69" s="22">
        <v>1.64513504320565E-9</v>
      </c>
      <c r="M69" s="22">
        <v>1.64513504320565E-9</v>
      </c>
      <c r="N69" s="22">
        <v>1.64513504320565E-9</v>
      </c>
      <c r="O69" s="39">
        <v>4.7689521840157499E-10</v>
      </c>
      <c r="P69" s="22">
        <v>4.7689521840157499E-10</v>
      </c>
      <c r="Q69" s="22">
        <v>4.7689521840157499E-10</v>
      </c>
      <c r="R69" s="22">
        <v>4.7689521840157499E-10</v>
      </c>
      <c r="S69" s="39">
        <v>1.2010796877509499E-10</v>
      </c>
      <c r="T69" s="22">
        <v>1.2010796877509499E-10</v>
      </c>
      <c r="U69" s="22">
        <v>1.2010796877509499E-10</v>
      </c>
      <c r="V69" s="22">
        <v>1.2010796877509499E-10</v>
      </c>
      <c r="W69" s="39">
        <v>1.64513504320565E-9</v>
      </c>
      <c r="X69" s="22">
        <v>1.64513504320565E-9</v>
      </c>
      <c r="Y69" s="22">
        <v>1.64513504320565E-9</v>
      </c>
      <c r="Z69" s="22">
        <v>1.64513504320565E-9</v>
      </c>
      <c r="AA69" s="39">
        <v>4.7689521840157499E-10</v>
      </c>
      <c r="AB69" s="22">
        <v>4.7689521840157499E-10</v>
      </c>
      <c r="AC69" s="22">
        <v>4.7689521840157499E-10</v>
      </c>
      <c r="AD69" s="22">
        <v>4.7689521840157499E-10</v>
      </c>
      <c r="AE69" s="39">
        <v>1.2010796877509499E-10</v>
      </c>
      <c r="AF69" s="22">
        <v>1.2010796877509499E-10</v>
      </c>
      <c r="AG69" s="22">
        <v>1.2010796877509499E-10</v>
      </c>
      <c r="AH69" s="22">
        <v>1.2010796877509499E-10</v>
      </c>
      <c r="AI69" s="39">
        <v>1.64513504320565E-9</v>
      </c>
      <c r="AJ69" s="22">
        <v>1.64513504320565E-9</v>
      </c>
      <c r="AK69" s="22">
        <v>1.64513504320565E-9</v>
      </c>
      <c r="AL69" s="22">
        <v>1.64513504320565E-9</v>
      </c>
      <c r="AM69" s="39">
        <v>4.7689521840157499E-10</v>
      </c>
      <c r="AN69" s="22">
        <v>4.7689521840157499E-10</v>
      </c>
      <c r="AO69" s="22">
        <v>4.7689521840157499E-10</v>
      </c>
      <c r="AP69" s="22">
        <v>4.7689521840157499E-10</v>
      </c>
      <c r="AQ69" s="39">
        <v>1.2010796877509499E-10</v>
      </c>
      <c r="AR69" s="22">
        <v>1.2010796877509499E-10</v>
      </c>
      <c r="AS69" s="22">
        <v>1.2010796877509499E-10</v>
      </c>
      <c r="AT69" s="22">
        <v>1.2010796877509499E-10</v>
      </c>
      <c r="AU69" s="39">
        <v>1.64513504320565E-9</v>
      </c>
      <c r="AV69" s="22">
        <v>1.64513504320565E-9</v>
      </c>
      <c r="AW69" s="22">
        <v>1.64513504320565E-9</v>
      </c>
      <c r="AX69" s="23">
        <v>1.64513504320565E-9</v>
      </c>
    </row>
    <row r="70" spans="1:50" x14ac:dyDescent="0.25">
      <c r="B70" s="2" t="s">
        <v>52</v>
      </c>
      <c r="C70" s="39">
        <v>0.999999995074912</v>
      </c>
      <c r="D70" s="22">
        <v>0.999999995074912</v>
      </c>
      <c r="E70" s="22">
        <v>0.999999995074912</v>
      </c>
      <c r="F70" s="22">
        <v>0.999999995074912</v>
      </c>
      <c r="G70" s="39">
        <v>0.99999999408302398</v>
      </c>
      <c r="H70" s="22">
        <v>0.99999999408302398</v>
      </c>
      <c r="I70" s="22">
        <v>0.99999999408302398</v>
      </c>
      <c r="J70" s="22">
        <v>0.99999999408302398</v>
      </c>
      <c r="K70" s="39">
        <v>0.99999999802719797</v>
      </c>
      <c r="L70" s="22">
        <v>0.99999999802719797</v>
      </c>
      <c r="M70" s="22">
        <v>0.99999999802719797</v>
      </c>
      <c r="N70" s="22">
        <v>0.99999999802719797</v>
      </c>
      <c r="O70" s="39">
        <v>0.999999995074912</v>
      </c>
      <c r="P70" s="22">
        <v>0.999999995074912</v>
      </c>
      <c r="Q70" s="22">
        <v>0.999999995074912</v>
      </c>
      <c r="R70" s="22">
        <v>0.999999995074912</v>
      </c>
      <c r="S70" s="39">
        <v>0.99999999408302398</v>
      </c>
      <c r="T70" s="22">
        <v>0.99999999408302398</v>
      </c>
      <c r="U70" s="22">
        <v>0.99999999408302398</v>
      </c>
      <c r="V70" s="22">
        <v>0.99999999408302398</v>
      </c>
      <c r="W70" s="39">
        <v>0.99999999802719797</v>
      </c>
      <c r="X70" s="22">
        <v>0.99999999802719797</v>
      </c>
      <c r="Y70" s="22">
        <v>0.99999999802719797</v>
      </c>
      <c r="Z70" s="22">
        <v>0.99999999802719797</v>
      </c>
      <c r="AA70" s="39">
        <v>0.999999995074912</v>
      </c>
      <c r="AB70" s="22">
        <v>0.999999995074912</v>
      </c>
      <c r="AC70" s="22">
        <v>0.999999995074912</v>
      </c>
      <c r="AD70" s="22">
        <v>0.999999995074912</v>
      </c>
      <c r="AE70" s="39">
        <v>0.99999999408302398</v>
      </c>
      <c r="AF70" s="22">
        <v>0.99999999408302398</v>
      </c>
      <c r="AG70" s="22">
        <v>0.99999999408302398</v>
      </c>
      <c r="AH70" s="22">
        <v>0.99999999408302398</v>
      </c>
      <c r="AI70" s="39">
        <v>0.99999999802719797</v>
      </c>
      <c r="AJ70" s="22">
        <v>0.99999999802719797</v>
      </c>
      <c r="AK70" s="22">
        <v>0.99999999802719797</v>
      </c>
      <c r="AL70" s="22">
        <v>0.99999999802719797</v>
      </c>
      <c r="AM70" s="39">
        <v>0.999999995074912</v>
      </c>
      <c r="AN70" s="22">
        <v>0.999999995074912</v>
      </c>
      <c r="AO70" s="22">
        <v>0.999999995074912</v>
      </c>
      <c r="AP70" s="22">
        <v>0.999999995074912</v>
      </c>
      <c r="AQ70" s="39">
        <v>0.99999999408302398</v>
      </c>
      <c r="AR70" s="22">
        <v>0.99999999408302398</v>
      </c>
      <c r="AS70" s="22">
        <v>0.99999999408302398</v>
      </c>
      <c r="AT70" s="22">
        <v>0.99999999408302398</v>
      </c>
      <c r="AU70" s="39">
        <v>0.99999999802719797</v>
      </c>
      <c r="AV70" s="22">
        <v>0.99999999802719797</v>
      </c>
      <c r="AW70" s="22">
        <v>0.99999999802719797</v>
      </c>
      <c r="AX70" s="23">
        <v>0.99999999802719797</v>
      </c>
    </row>
    <row r="71" spans="1:50" x14ac:dyDescent="0.25">
      <c r="B71" s="2" t="s">
        <v>53</v>
      </c>
      <c r="C71" s="39">
        <v>1.62273386550282E-5</v>
      </c>
      <c r="D71" s="22">
        <v>1.62273386550282E-5</v>
      </c>
      <c r="E71" s="22">
        <v>1.62273386550282E-5</v>
      </c>
      <c r="F71" s="22">
        <v>1.62273386550282E-5</v>
      </c>
      <c r="G71" s="39">
        <v>1.3294344054059999E-4</v>
      </c>
      <c r="H71" s="22">
        <v>1.3294344054059999E-4</v>
      </c>
      <c r="I71" s="22">
        <v>1.3294344054059999E-4</v>
      </c>
      <c r="J71" s="22">
        <v>1.3294344054059999E-4</v>
      </c>
      <c r="K71" s="39">
        <v>1.2994324869453101E-6</v>
      </c>
      <c r="L71" s="22">
        <v>1.2994324869453101E-6</v>
      </c>
      <c r="M71" s="22">
        <v>1.2994324869453101E-6</v>
      </c>
      <c r="N71" s="22">
        <v>1.2994324869453101E-6</v>
      </c>
      <c r="O71" s="39">
        <v>1.62273386550282E-5</v>
      </c>
      <c r="P71" s="22">
        <v>1.62273386550282E-5</v>
      </c>
      <c r="Q71" s="22">
        <v>1.62273386550282E-5</v>
      </c>
      <c r="R71" s="22">
        <v>1.62273386550282E-5</v>
      </c>
      <c r="S71" s="39">
        <v>1.3294344054059999E-4</v>
      </c>
      <c r="T71" s="22">
        <v>1.3294344054059999E-4</v>
      </c>
      <c r="U71" s="22">
        <v>1.3294344054059999E-4</v>
      </c>
      <c r="V71" s="22">
        <v>1.3294344054059999E-4</v>
      </c>
      <c r="W71" s="39">
        <v>1.2994324869453101E-6</v>
      </c>
      <c r="X71" s="22">
        <v>1.2994324869453101E-6</v>
      </c>
      <c r="Y71" s="22">
        <v>1.2994324869453101E-6</v>
      </c>
      <c r="Z71" s="22">
        <v>1.2994324869453101E-6</v>
      </c>
      <c r="AA71" s="39">
        <v>1.62273386550282E-5</v>
      </c>
      <c r="AB71" s="22">
        <v>1.62273386550282E-5</v>
      </c>
      <c r="AC71" s="22">
        <v>1.62273386550282E-5</v>
      </c>
      <c r="AD71" s="22">
        <v>1.62273386550282E-5</v>
      </c>
      <c r="AE71" s="39">
        <v>1.3294344054059999E-4</v>
      </c>
      <c r="AF71" s="22">
        <v>1.3294344054059999E-4</v>
      </c>
      <c r="AG71" s="22">
        <v>1.3294344054059999E-4</v>
      </c>
      <c r="AH71" s="22">
        <v>1.3294344054059999E-4</v>
      </c>
      <c r="AI71" s="39">
        <v>1.2994324869453101E-6</v>
      </c>
      <c r="AJ71" s="22">
        <v>1.2994324869453101E-6</v>
      </c>
      <c r="AK71" s="22">
        <v>1.2994324869453101E-6</v>
      </c>
      <c r="AL71" s="22">
        <v>1.2994324869453101E-6</v>
      </c>
      <c r="AM71" s="39">
        <v>1.62273386550282E-5</v>
      </c>
      <c r="AN71" s="22">
        <v>1.62273386550282E-5</v>
      </c>
      <c r="AO71" s="22">
        <v>1.62273386550282E-5</v>
      </c>
      <c r="AP71" s="22">
        <v>1.62273386550282E-5</v>
      </c>
      <c r="AQ71" s="39">
        <v>1.3294344054059999E-4</v>
      </c>
      <c r="AR71" s="22">
        <v>1.3294344054059999E-4</v>
      </c>
      <c r="AS71" s="22">
        <v>1.3294344054059999E-4</v>
      </c>
      <c r="AT71" s="22">
        <v>1.3294344054059999E-4</v>
      </c>
      <c r="AU71" s="39">
        <v>1.2994324869453101E-6</v>
      </c>
      <c r="AV71" s="22">
        <v>1.2994324869453101E-6</v>
      </c>
      <c r="AW71" s="22">
        <v>1.2994324869453101E-6</v>
      </c>
      <c r="AX71" s="23">
        <v>1.2994324869453101E-6</v>
      </c>
    </row>
    <row r="72" spans="1:50" x14ac:dyDescent="0.25">
      <c r="A72" s="1" t="s">
        <v>77</v>
      </c>
      <c r="B72" s="2" t="s">
        <v>51</v>
      </c>
      <c r="C72" s="39">
        <v>9.2341717382507404</v>
      </c>
      <c r="D72" s="22">
        <v>9.1233843634072702</v>
      </c>
      <c r="E72" s="22">
        <v>10.0692628681313</v>
      </c>
      <c r="F72" s="22">
        <v>10.4638766604526</v>
      </c>
      <c r="G72" s="39">
        <v>8.8379902006513902</v>
      </c>
      <c r="H72" s="22">
        <v>8.9675410604566199</v>
      </c>
      <c r="I72" s="22">
        <v>10.013255611082601</v>
      </c>
      <c r="J72" s="22">
        <v>11.6348805801604</v>
      </c>
      <c r="K72" s="39">
        <v>8.2780170787582499</v>
      </c>
      <c r="L72" s="22">
        <v>8.5167144835824402</v>
      </c>
      <c r="M72" s="22">
        <v>8.9438336513889904</v>
      </c>
      <c r="N72" s="22">
        <v>9.3482762727421491</v>
      </c>
      <c r="O72" s="39">
        <v>12.9022544868632</v>
      </c>
      <c r="P72" s="22">
        <v>14.697856589668699</v>
      </c>
      <c r="Q72" s="22">
        <v>14.7611422714597</v>
      </c>
      <c r="R72" s="22">
        <v>21.0055158198698</v>
      </c>
      <c r="S72" s="39">
        <v>12.707938512015801</v>
      </c>
      <c r="T72" s="22">
        <v>17.952949261996402</v>
      </c>
      <c r="U72" s="22">
        <v>21.533494296686701</v>
      </c>
      <c r="V72" s="22">
        <v>38.619865147679299</v>
      </c>
      <c r="W72" s="39">
        <v>10.8063478400368</v>
      </c>
      <c r="X72" s="22">
        <v>13.8136797438329</v>
      </c>
      <c r="Y72" s="22">
        <v>16.537146812973901</v>
      </c>
      <c r="Z72" s="22">
        <v>17.900870112624698</v>
      </c>
      <c r="AA72" s="39">
        <v>10.6745868286313</v>
      </c>
      <c r="AB72" s="22">
        <v>17.661212272515002</v>
      </c>
      <c r="AC72" s="22">
        <v>18.710264041912598</v>
      </c>
      <c r="AD72" s="22">
        <v>16.2275655742792</v>
      </c>
      <c r="AE72" s="39">
        <v>6.9081795390395202</v>
      </c>
      <c r="AF72" s="22">
        <v>6.5051828476139404</v>
      </c>
      <c r="AG72" s="22">
        <v>6.8545722351678604</v>
      </c>
      <c r="AH72" s="22">
        <v>16.143004658638699</v>
      </c>
      <c r="AI72" s="39">
        <v>9.1691001416978093</v>
      </c>
      <c r="AJ72" s="22">
        <v>14.1849544725439</v>
      </c>
      <c r="AK72" s="22">
        <v>19.810503551019401</v>
      </c>
      <c r="AL72" s="22">
        <v>25.902086232760901</v>
      </c>
      <c r="AM72" s="39">
        <v>14.290956245059</v>
      </c>
      <c r="AN72" s="22">
        <v>13.681667914110401</v>
      </c>
      <c r="AO72" s="22">
        <v>14.0280188251807</v>
      </c>
      <c r="AP72" s="22">
        <v>13.111692799951101</v>
      </c>
      <c r="AQ72" s="39">
        <v>9.0382862706919607</v>
      </c>
      <c r="AR72" s="22">
        <v>8.5599618602315495</v>
      </c>
      <c r="AS72" s="22">
        <v>11.176975065877899</v>
      </c>
      <c r="AT72" s="22">
        <v>11.1056273207899</v>
      </c>
      <c r="AU72" s="39">
        <v>9.5510233060978393</v>
      </c>
      <c r="AV72" s="22">
        <v>11.2140513665284</v>
      </c>
      <c r="AW72" s="22">
        <v>12.441578191452001</v>
      </c>
      <c r="AX72" s="23">
        <v>13.1010824905141</v>
      </c>
    </row>
    <row r="73" spans="1:50" x14ac:dyDescent="0.25">
      <c r="B73" s="2" t="s">
        <v>52</v>
      </c>
      <c r="C73" s="39">
        <v>1.0124037207379499</v>
      </c>
      <c r="D73" s="22">
        <v>1.01337646654365</v>
      </c>
      <c r="E73" s="22">
        <v>1.0122796431074099</v>
      </c>
      <c r="F73" s="22">
        <v>1.0125172527892701</v>
      </c>
      <c r="G73" s="39">
        <v>1.0128651586926101</v>
      </c>
      <c r="H73" s="22">
        <v>1.0132653218776699</v>
      </c>
      <c r="I73" s="22">
        <v>1.01373453646659</v>
      </c>
      <c r="J73" s="22">
        <v>1.0122706901615099</v>
      </c>
      <c r="K73" s="39">
        <v>1.01263133795204</v>
      </c>
      <c r="L73" s="22">
        <v>1.0144264431877601</v>
      </c>
      <c r="M73" s="22">
        <v>1.0142062184773999</v>
      </c>
      <c r="N73" s="22">
        <v>1.0140611800172299</v>
      </c>
      <c r="O73" s="39">
        <v>1.0089707281415601</v>
      </c>
      <c r="P73" s="22">
        <v>1.0087409438089501</v>
      </c>
      <c r="Q73" s="22">
        <v>1.01002865132929</v>
      </c>
      <c r="R73" s="22">
        <v>1.00614267122542</v>
      </c>
      <c r="S73" s="39">
        <v>1.00968446906941</v>
      </c>
      <c r="T73" s="22">
        <v>1.00714628518851</v>
      </c>
      <c r="U73" s="22">
        <v>1.00812098492515</v>
      </c>
      <c r="V73" s="22">
        <v>1.0015186370970099</v>
      </c>
      <c r="W73" s="39">
        <v>1.0099052808092699</v>
      </c>
      <c r="X73" s="22">
        <v>1.0111979155247299</v>
      </c>
      <c r="Y73" s="22">
        <v>1.00877007077114</v>
      </c>
      <c r="Z73" s="22">
        <v>1.0079797712476399</v>
      </c>
      <c r="AA73" s="39">
        <v>1.01830082001542</v>
      </c>
      <c r="AB73" s="22">
        <v>1.01376456387825</v>
      </c>
      <c r="AC73" s="22">
        <v>1.01540249381828</v>
      </c>
      <c r="AD73" s="22">
        <v>1.0173673708051401</v>
      </c>
      <c r="AE73" s="39">
        <v>1.0243086753872701</v>
      </c>
      <c r="AF73" s="22">
        <v>1.02582565112824</v>
      </c>
      <c r="AG73" s="22">
        <v>1.0300283351474699</v>
      </c>
      <c r="AH73" s="22">
        <v>1.022351431828</v>
      </c>
      <c r="AI73" s="39">
        <v>1.0181347715793301</v>
      </c>
      <c r="AJ73" s="22">
        <v>1.01669472646571</v>
      </c>
      <c r="AK73" s="22">
        <v>1.0163577688956</v>
      </c>
      <c r="AL73" s="22">
        <v>1.0151757589528301</v>
      </c>
      <c r="AM73" s="39">
        <v>1.01362185075906</v>
      </c>
      <c r="AN73" s="22">
        <v>1.01535005010934</v>
      </c>
      <c r="AO73" s="22">
        <v>1.0155617666832</v>
      </c>
      <c r="AP73" s="22">
        <v>1.0165804339046101</v>
      </c>
      <c r="AQ73" s="39">
        <v>1.01670800270549</v>
      </c>
      <c r="AR73" s="22">
        <v>1.0179978145934001</v>
      </c>
      <c r="AS73" s="22">
        <v>1.01583627056912</v>
      </c>
      <c r="AT73" s="22">
        <v>1.0168685849054699</v>
      </c>
      <c r="AU73" s="39">
        <v>1.0132493822937301</v>
      </c>
      <c r="AV73" s="22">
        <v>1.0123812973699999</v>
      </c>
      <c r="AW73" s="22">
        <v>1.0113458477886801</v>
      </c>
      <c r="AX73" s="23">
        <v>1.0124172714225399</v>
      </c>
    </row>
    <row r="74" spans="1:50" x14ac:dyDescent="0.25">
      <c r="B74" s="2" t="s">
        <v>53</v>
      </c>
      <c r="C74" s="39">
        <v>-304.66037979814303</v>
      </c>
      <c r="D74" s="22">
        <v>-309.62498338644298</v>
      </c>
      <c r="E74" s="22">
        <v>-312.48767487530898</v>
      </c>
      <c r="F74" s="22">
        <v>-302.04169230720998</v>
      </c>
      <c r="G74" s="39">
        <v>-333.00971342026298</v>
      </c>
      <c r="H74" s="22">
        <v>-345.46440628318499</v>
      </c>
      <c r="I74" s="22">
        <v>-287.84468678437099</v>
      </c>
      <c r="J74" s="22">
        <v>-269.42940410384199</v>
      </c>
      <c r="K74" s="39">
        <v>-298.49251581832999</v>
      </c>
      <c r="L74" s="22">
        <v>-267.16768294826397</v>
      </c>
      <c r="M74" s="22">
        <v>-270.58729851362801</v>
      </c>
      <c r="N74" s="22">
        <v>-255.16396454864</v>
      </c>
      <c r="O74" s="39">
        <v>-466.40105681861002</v>
      </c>
      <c r="P74" s="22">
        <v>-481.79418328648001</v>
      </c>
      <c r="Q74" s="22">
        <v>-498.708093487974</v>
      </c>
      <c r="R74" s="22">
        <v>-457.23191015249199</v>
      </c>
      <c r="S74" s="39">
        <v>-555.31275922199904</v>
      </c>
      <c r="T74" s="22">
        <v>-543.26954011720204</v>
      </c>
      <c r="U74" s="22">
        <v>-504.32631252267697</v>
      </c>
      <c r="V74" s="22">
        <v>-431.17207994632503</v>
      </c>
      <c r="W74" s="39">
        <v>-532.922233790566</v>
      </c>
      <c r="X74" s="22">
        <v>-459.50237922401999</v>
      </c>
      <c r="Y74" s="22">
        <v>-494.73632760865797</v>
      </c>
      <c r="Z74" s="22">
        <v>-499.27205675565301</v>
      </c>
      <c r="AA74" s="39">
        <v>-400.70737396455098</v>
      </c>
      <c r="AB74" s="22">
        <v>-362.51260418127498</v>
      </c>
      <c r="AC74" s="22">
        <v>-314.78198293913198</v>
      </c>
      <c r="AD74" s="22">
        <v>-346.79491441480599</v>
      </c>
      <c r="AE74" s="39">
        <v>-587.54552024880195</v>
      </c>
      <c r="AF74" s="22">
        <v>-685.50470586961706</v>
      </c>
      <c r="AG74" s="22">
        <v>-619.47664189033799</v>
      </c>
      <c r="AH74" s="22">
        <v>-542.81469296721502</v>
      </c>
      <c r="AI74" s="39">
        <v>-636.06806190201496</v>
      </c>
      <c r="AJ74" s="22">
        <v>-558.12842812995302</v>
      </c>
      <c r="AK74" s="22">
        <v>-500.18837389933702</v>
      </c>
      <c r="AL74" s="22">
        <v>-459.05397605143997</v>
      </c>
      <c r="AM74" s="39">
        <v>-244.329481731062</v>
      </c>
      <c r="AN74" s="22">
        <v>-225.450018601099</v>
      </c>
      <c r="AO74" s="22">
        <v>-221.975430367651</v>
      </c>
      <c r="AP74" s="22">
        <v>-226.94049427105901</v>
      </c>
      <c r="AQ74" s="39">
        <v>-288.83005757039001</v>
      </c>
      <c r="AR74" s="22">
        <v>-300.23344861232499</v>
      </c>
      <c r="AS74" s="22">
        <v>-261.932216092131</v>
      </c>
      <c r="AT74" s="22">
        <v>-226.953696721017</v>
      </c>
      <c r="AU74" s="39">
        <v>-401.56749301461201</v>
      </c>
      <c r="AV74" s="22">
        <v>-387.90186394235297</v>
      </c>
      <c r="AW74" s="22">
        <v>-389.88494360164401</v>
      </c>
      <c r="AX74" s="23">
        <v>-364.077768862033</v>
      </c>
    </row>
    <row r="75" spans="1:50" x14ac:dyDescent="0.25">
      <c r="A75" s="1" t="s">
        <v>78</v>
      </c>
      <c r="B75" s="2" t="s">
        <v>51</v>
      </c>
      <c r="C75" s="39">
        <v>6.8648990993510903</v>
      </c>
      <c r="D75" s="22">
        <v>7.4544670843996004</v>
      </c>
      <c r="E75" s="22">
        <v>8.4630841593716806</v>
      </c>
      <c r="F75" s="22">
        <v>8.9934128674591296</v>
      </c>
      <c r="G75" s="39">
        <v>6.0967587756060801</v>
      </c>
      <c r="H75" s="22">
        <v>6.5540024014519602</v>
      </c>
      <c r="I75" s="22">
        <v>6.7405698279924096</v>
      </c>
      <c r="J75" s="22">
        <v>8.6972069017947309</v>
      </c>
      <c r="K75" s="39">
        <v>6.3159516145042804</v>
      </c>
      <c r="L75" s="22">
        <v>7.0491004094098901</v>
      </c>
      <c r="M75" s="22">
        <v>6.9994505298197804</v>
      </c>
      <c r="N75" s="22">
        <v>7.5380904167257103</v>
      </c>
      <c r="O75" s="39">
        <v>7.7265659280401398</v>
      </c>
      <c r="P75" s="22">
        <v>8.5020441337945005</v>
      </c>
      <c r="Q75" s="22">
        <v>9.2337584899161893</v>
      </c>
      <c r="R75" s="22">
        <v>10.6642774215108</v>
      </c>
      <c r="S75" s="39">
        <v>7.1690744642143596</v>
      </c>
      <c r="T75" s="22">
        <v>7.6110363545018602</v>
      </c>
      <c r="U75" s="22">
        <v>7.4274238786629798</v>
      </c>
      <c r="V75" s="22">
        <v>9.3960272705542494</v>
      </c>
      <c r="W75" s="39">
        <v>7.0843594412524098</v>
      </c>
      <c r="X75" s="22">
        <v>7.5811873975129096</v>
      </c>
      <c r="Y75" s="22">
        <v>8.0007547535380095</v>
      </c>
      <c r="Z75" s="22">
        <v>8.6189273322726105</v>
      </c>
      <c r="AA75" s="39">
        <v>8.3672989939292002</v>
      </c>
      <c r="AB75" s="22">
        <v>9.6348293870502193</v>
      </c>
      <c r="AC75" s="22">
        <v>11.187428975309301</v>
      </c>
      <c r="AD75" s="22">
        <v>15.4479847915407</v>
      </c>
      <c r="AE75" s="39">
        <v>7.51483226564768</v>
      </c>
      <c r="AF75" s="22">
        <v>7.90701620761463</v>
      </c>
      <c r="AG75" s="22">
        <v>9.3677921354980196</v>
      </c>
      <c r="AH75" s="22">
        <v>12.8830881432818</v>
      </c>
      <c r="AI75" s="39">
        <v>6.9492693217874404</v>
      </c>
      <c r="AJ75" s="22">
        <v>7.7700057307608699</v>
      </c>
      <c r="AK75" s="22">
        <v>9.9998185586842396</v>
      </c>
      <c r="AL75" s="22">
        <v>14.1319551533359</v>
      </c>
      <c r="AM75" s="39">
        <v>8.2566543766335396</v>
      </c>
      <c r="AN75" s="22">
        <v>9.6256598776829403</v>
      </c>
      <c r="AO75" s="22">
        <v>11.4515409857622</v>
      </c>
      <c r="AP75" s="22">
        <v>14.7949471590111</v>
      </c>
      <c r="AQ75" s="39">
        <v>7.4529537710420497</v>
      </c>
      <c r="AR75" s="22">
        <v>7.7363265530619501</v>
      </c>
      <c r="AS75" s="22">
        <v>9.0840615371585507</v>
      </c>
      <c r="AT75" s="22">
        <v>12.1060820353482</v>
      </c>
      <c r="AU75" s="39">
        <v>6.60656128339898</v>
      </c>
      <c r="AV75" s="22">
        <v>7.2134907288547403</v>
      </c>
      <c r="AW75" s="22">
        <v>8.9014849909121896</v>
      </c>
      <c r="AX75" s="23">
        <v>10.505526488660401</v>
      </c>
    </row>
    <row r="76" spans="1:50" x14ac:dyDescent="0.25">
      <c r="B76" s="2" t="s">
        <v>52</v>
      </c>
      <c r="C76" s="39">
        <v>1.0008956273128999</v>
      </c>
      <c r="D76" s="22">
        <v>1.00282726127781</v>
      </c>
      <c r="E76" s="22">
        <v>1.0024531091826701</v>
      </c>
      <c r="F76" s="22">
        <v>1.0035024202431</v>
      </c>
      <c r="G76" s="39">
        <v>1.0017777717279699</v>
      </c>
      <c r="H76" s="22">
        <v>1.00357793391524</v>
      </c>
      <c r="I76" s="22">
        <v>1.0044651208470601</v>
      </c>
      <c r="J76" s="22">
        <v>1.0025633525653499</v>
      </c>
      <c r="K76" s="39">
        <v>1.00149717346109</v>
      </c>
      <c r="L76" s="22">
        <v>1.00102002063239</v>
      </c>
      <c r="M76" s="22">
        <v>1.0027995540138901</v>
      </c>
      <c r="N76" s="22">
        <v>1.0041305580904201</v>
      </c>
      <c r="O76" s="39">
        <v>0.99812874215782599</v>
      </c>
      <c r="P76" s="22">
        <v>0.99987079100395504</v>
      </c>
      <c r="Q76" s="22">
        <v>1.0015440758316201</v>
      </c>
      <c r="R76" s="22">
        <v>1.0007149770850401</v>
      </c>
      <c r="S76" s="39">
        <v>0.99983442097419195</v>
      </c>
      <c r="T76" s="22">
        <v>1.0015345304810199</v>
      </c>
      <c r="U76" s="22">
        <v>1.0034445517325301</v>
      </c>
      <c r="V76" s="22">
        <v>1.00215847652701</v>
      </c>
      <c r="W76" s="39">
        <v>1.0002868845403701</v>
      </c>
      <c r="X76" s="22">
        <v>1.0011226036332601</v>
      </c>
      <c r="Y76" s="22">
        <v>1.0014809615316</v>
      </c>
      <c r="Z76" s="22">
        <v>1.0026691812008</v>
      </c>
      <c r="AA76" s="39">
        <v>0.99550898717001601</v>
      </c>
      <c r="AB76" s="22">
        <v>0.99757041299278404</v>
      </c>
      <c r="AC76" s="22">
        <v>0.99620060093351404</v>
      </c>
      <c r="AD76" s="22">
        <v>0.99445959667042305</v>
      </c>
      <c r="AE76" s="39">
        <v>0.99910166508617704</v>
      </c>
      <c r="AF76" s="22">
        <v>1.00215031323615</v>
      </c>
      <c r="AG76" s="22">
        <v>1.0017002307197</v>
      </c>
      <c r="AH76" s="22">
        <v>1.00078062335458</v>
      </c>
      <c r="AI76" s="39">
        <v>0.99993315536731497</v>
      </c>
      <c r="AJ76" s="22">
        <v>1.0015230199424501</v>
      </c>
      <c r="AK76" s="22">
        <v>0.99924711505862096</v>
      </c>
      <c r="AL76" s="22">
        <v>0.99726560238831596</v>
      </c>
      <c r="AM76" s="39">
        <v>0.99535977753756499</v>
      </c>
      <c r="AN76" s="22">
        <v>0.994218628925856</v>
      </c>
      <c r="AO76" s="22">
        <v>0.99300011733155802</v>
      </c>
      <c r="AP76" s="22">
        <v>0.989863399721436</v>
      </c>
      <c r="AQ76" s="39">
        <v>0.99773256156389001</v>
      </c>
      <c r="AR76" s="22">
        <v>1.00037131833084</v>
      </c>
      <c r="AS76" s="22">
        <v>0.99874953936844502</v>
      </c>
      <c r="AT76" s="22">
        <v>0.99558420913187695</v>
      </c>
      <c r="AU76" s="39">
        <v>1.0003084288161199</v>
      </c>
      <c r="AV76" s="22">
        <v>1.00075673611001</v>
      </c>
      <c r="AW76" s="22">
        <v>0.99877666090700301</v>
      </c>
      <c r="AX76" s="23">
        <v>0.99661458899642696</v>
      </c>
    </row>
    <row r="77" spans="1:50" x14ac:dyDescent="0.25">
      <c r="B77" s="2" t="s">
        <v>53</v>
      </c>
      <c r="C77" s="39">
        <v>-358.14084244524997</v>
      </c>
      <c r="D77" s="22">
        <v>-359.46691435170402</v>
      </c>
      <c r="E77" s="22">
        <v>-384.25929868565402</v>
      </c>
      <c r="F77" s="22">
        <v>-399.25806436334801</v>
      </c>
      <c r="G77" s="39">
        <v>-350.08710022757998</v>
      </c>
      <c r="H77" s="22">
        <v>-353.36823387563402</v>
      </c>
      <c r="I77" s="22">
        <v>-374.42816467445101</v>
      </c>
      <c r="J77" s="22">
        <v>-375.83402593298302</v>
      </c>
      <c r="K77" s="39">
        <v>-319.06016297707299</v>
      </c>
      <c r="L77" s="22">
        <v>-324.61064117880397</v>
      </c>
      <c r="M77" s="22">
        <v>-358.05388029831499</v>
      </c>
      <c r="N77" s="22">
        <v>-383.68138688197399</v>
      </c>
      <c r="O77" s="39">
        <v>-334.21052588868002</v>
      </c>
      <c r="P77" s="22">
        <v>-331.35073589683299</v>
      </c>
      <c r="Q77" s="22">
        <v>-340.34810987474799</v>
      </c>
      <c r="R77" s="22">
        <v>-337.95550778591098</v>
      </c>
      <c r="S77" s="39">
        <v>-337.42497132228402</v>
      </c>
      <c r="T77" s="22">
        <v>-347.21439253575699</v>
      </c>
      <c r="U77" s="22">
        <v>-395.40142212195798</v>
      </c>
      <c r="V77" s="22">
        <v>-374.08244607982402</v>
      </c>
      <c r="W77" s="39">
        <v>-317.82668533632301</v>
      </c>
      <c r="X77" s="22">
        <v>-339.02808564383298</v>
      </c>
      <c r="Y77" s="22">
        <v>-359.09299372330503</v>
      </c>
      <c r="Z77" s="22">
        <v>-363.25119651016001</v>
      </c>
      <c r="AA77" s="39">
        <v>-404.36455076947902</v>
      </c>
      <c r="AB77" s="22">
        <v>-430.14059553891099</v>
      </c>
      <c r="AC77" s="22">
        <v>-497.53940898866603</v>
      </c>
      <c r="AD77" s="22">
        <v>-472.088483886912</v>
      </c>
      <c r="AE77" s="39">
        <v>-406.68845191559097</v>
      </c>
      <c r="AF77" s="22">
        <v>-460.02939697274098</v>
      </c>
      <c r="AG77" s="22">
        <v>-499.23341689089699</v>
      </c>
      <c r="AH77" s="22">
        <v>-461.90071686273501</v>
      </c>
      <c r="AI77" s="39">
        <v>-445.64360483246998</v>
      </c>
      <c r="AJ77" s="22">
        <v>-482.533569013543</v>
      </c>
      <c r="AK77" s="22">
        <v>-498.18491250006099</v>
      </c>
      <c r="AL77" s="22">
        <v>-476.08879058049399</v>
      </c>
      <c r="AM77" s="39">
        <v>-343.59511692870097</v>
      </c>
      <c r="AN77" s="22">
        <v>-372.25821757274701</v>
      </c>
      <c r="AO77" s="22">
        <v>-389.900855616836</v>
      </c>
      <c r="AP77" s="22">
        <v>-386.27325807981902</v>
      </c>
      <c r="AQ77" s="39">
        <v>-345.10363497043301</v>
      </c>
      <c r="AR77" s="22">
        <v>-384.14935535986598</v>
      </c>
      <c r="AS77" s="22">
        <v>-390.31560385564097</v>
      </c>
      <c r="AT77" s="22">
        <v>-375.41067721000002</v>
      </c>
      <c r="AU77" s="39">
        <v>-395.600956566077</v>
      </c>
      <c r="AV77" s="22">
        <v>-448.91343588519698</v>
      </c>
      <c r="AW77" s="22">
        <v>-477.46699216677001</v>
      </c>
      <c r="AX77" s="23">
        <v>-559.04104437350497</v>
      </c>
    </row>
    <row r="78" spans="1:50" x14ac:dyDescent="0.25">
      <c r="A78" s="1" t="s">
        <v>79</v>
      </c>
      <c r="B78" s="2" t="s">
        <v>51</v>
      </c>
      <c r="C78" s="39">
        <v>8.9804345526641001</v>
      </c>
      <c r="D78" s="22">
        <v>8.9398960361078608</v>
      </c>
      <c r="E78" s="22">
        <v>9.4261330092735793</v>
      </c>
      <c r="F78" s="22">
        <v>10.417259186268</v>
      </c>
      <c r="G78" s="39">
        <v>8.5486874207663206</v>
      </c>
      <c r="H78" s="22">
        <v>9.1095673863548292</v>
      </c>
      <c r="I78" s="22">
        <v>9.8518846882242794</v>
      </c>
      <c r="J78" s="22">
        <v>10.5204523703591</v>
      </c>
      <c r="K78" s="39">
        <v>7.4135946791104397</v>
      </c>
      <c r="L78" s="22">
        <v>8.3804616451667897</v>
      </c>
      <c r="M78" s="22">
        <v>9.8002151394972898</v>
      </c>
      <c r="N78" s="22">
        <v>11.1593774458574</v>
      </c>
      <c r="O78" s="39">
        <v>8.7033886834516601</v>
      </c>
      <c r="P78" s="22">
        <v>8.6478735037615309</v>
      </c>
      <c r="Q78" s="22">
        <v>9.0353807983511292</v>
      </c>
      <c r="R78" s="22">
        <v>9.8493991477674196</v>
      </c>
      <c r="S78" s="39">
        <v>8.4331207828024795</v>
      </c>
      <c r="T78" s="22">
        <v>8.9407594673728603</v>
      </c>
      <c r="U78" s="22">
        <v>9.5407659777066307</v>
      </c>
      <c r="V78" s="22">
        <v>10.1827674067647</v>
      </c>
      <c r="W78" s="39">
        <v>7.2376347282564204</v>
      </c>
      <c r="X78" s="22">
        <v>8.0607045360067602</v>
      </c>
      <c r="Y78" s="22">
        <v>9.2953486267002301</v>
      </c>
      <c r="Z78" s="22">
        <v>10.969465118052799</v>
      </c>
      <c r="AA78" s="39">
        <v>7.2401342896106398</v>
      </c>
      <c r="AB78" s="22">
        <v>7.0779691190126899</v>
      </c>
      <c r="AC78" s="22">
        <v>7.8547912888751199</v>
      </c>
      <c r="AD78" s="22">
        <v>8.8979428783113796</v>
      </c>
      <c r="AE78" s="39">
        <v>7.5146222720115796</v>
      </c>
      <c r="AF78" s="22">
        <v>7.64986320310443</v>
      </c>
      <c r="AG78" s="22">
        <v>8.1326573216793197</v>
      </c>
      <c r="AH78" s="22">
        <v>8.7163317248369996</v>
      </c>
      <c r="AI78" s="39">
        <v>6.8263326087398202</v>
      </c>
      <c r="AJ78" s="22">
        <v>7.5070753669484702</v>
      </c>
      <c r="AK78" s="22">
        <v>8.1920888825585294</v>
      </c>
      <c r="AL78" s="22">
        <v>9.0920011685904694</v>
      </c>
      <c r="AM78" s="39">
        <v>7.1582130417385104</v>
      </c>
      <c r="AN78" s="22">
        <v>7.0448651980101502</v>
      </c>
      <c r="AO78" s="22">
        <v>7.4530574200982196</v>
      </c>
      <c r="AP78" s="22">
        <v>8.5025241612487505</v>
      </c>
      <c r="AQ78" s="39">
        <v>7.2171591680608698</v>
      </c>
      <c r="AR78" s="22">
        <v>7.2740414848389001</v>
      </c>
      <c r="AS78" s="22">
        <v>7.6665451591073097</v>
      </c>
      <c r="AT78" s="22">
        <v>8.2004411847648804</v>
      </c>
      <c r="AU78" s="39">
        <v>6.5116250412303804</v>
      </c>
      <c r="AV78" s="22">
        <v>6.9832742230891798</v>
      </c>
      <c r="AW78" s="22">
        <v>7.4327736205249204</v>
      </c>
      <c r="AX78" s="23">
        <v>8.0771671951824704</v>
      </c>
    </row>
    <row r="79" spans="1:50" x14ac:dyDescent="0.25">
      <c r="B79" s="2" t="s">
        <v>52</v>
      </c>
      <c r="C79" s="39">
        <v>1.01166704932657</v>
      </c>
      <c r="D79" s="22">
        <v>1.0145813721877399</v>
      </c>
      <c r="E79" s="22">
        <v>1.0149148955707501</v>
      </c>
      <c r="F79" s="22">
        <v>1.0151301182764001</v>
      </c>
      <c r="G79" s="39">
        <v>1.01107018155457</v>
      </c>
      <c r="H79" s="22">
        <v>1.01067938401872</v>
      </c>
      <c r="I79" s="22">
        <v>1.0094522240024599</v>
      </c>
      <c r="J79" s="22">
        <v>1.0106417013972899</v>
      </c>
      <c r="K79" s="39">
        <v>1.0133048118396899</v>
      </c>
      <c r="L79" s="22">
        <v>1.0115521564480801</v>
      </c>
      <c r="M79" s="22">
        <v>1.00823893103272</v>
      </c>
      <c r="N79" s="22">
        <v>1.00503653555295</v>
      </c>
      <c r="O79" s="39">
        <v>1.0125874246686499</v>
      </c>
      <c r="P79" s="22">
        <v>1.0155346349475001</v>
      </c>
      <c r="Q79" s="22">
        <v>1.01628941174814</v>
      </c>
      <c r="R79" s="22">
        <v>1.01700149439761</v>
      </c>
      <c r="S79" s="39">
        <v>1.0108271377359399</v>
      </c>
      <c r="T79" s="22">
        <v>1.0107234950825399</v>
      </c>
      <c r="U79" s="22">
        <v>1.0103337019484999</v>
      </c>
      <c r="V79" s="22">
        <v>1.01139185760196</v>
      </c>
      <c r="W79" s="39">
        <v>1.0128968708341699</v>
      </c>
      <c r="X79" s="22">
        <v>1.01198795310884</v>
      </c>
      <c r="Y79" s="22">
        <v>1.0093003112279799</v>
      </c>
      <c r="Z79" s="22">
        <v>1.00627696601376</v>
      </c>
      <c r="AA79" s="39">
        <v>1.0160017569106301</v>
      </c>
      <c r="AB79" s="22">
        <v>1.01858880742276</v>
      </c>
      <c r="AC79" s="22">
        <v>1.01795299131621</v>
      </c>
      <c r="AD79" s="22">
        <v>1.0178000219965699</v>
      </c>
      <c r="AE79" s="39">
        <v>1.0119321796972101</v>
      </c>
      <c r="AF79" s="22">
        <v>1.0131072648567201</v>
      </c>
      <c r="AG79" s="22">
        <v>1.0135506811225601</v>
      </c>
      <c r="AH79" s="22">
        <v>1.0135870090052801</v>
      </c>
      <c r="AI79" s="39">
        <v>1.0129883322525499</v>
      </c>
      <c r="AJ79" s="22">
        <v>1.0125356913838699</v>
      </c>
      <c r="AK79" s="22">
        <v>1.0120333535472501</v>
      </c>
      <c r="AL79" s="22">
        <v>1.0109871335851599</v>
      </c>
      <c r="AM79" s="39">
        <v>1.01520123568859</v>
      </c>
      <c r="AN79" s="22">
        <v>1.0173506503609899</v>
      </c>
      <c r="AO79" s="22">
        <v>1.0176663803258901</v>
      </c>
      <c r="AP79" s="22">
        <v>1.0167864368874699</v>
      </c>
      <c r="AQ79" s="39">
        <v>1.00988423612284</v>
      </c>
      <c r="AR79" s="22">
        <v>1.0133302816701799</v>
      </c>
      <c r="AS79" s="22">
        <v>1.0143441572429901</v>
      </c>
      <c r="AT79" s="22">
        <v>1.01425253075118</v>
      </c>
      <c r="AU79" s="39">
        <v>1.0072063536463001</v>
      </c>
      <c r="AV79" s="22">
        <v>1.00713223902214</v>
      </c>
      <c r="AW79" s="22">
        <v>1.01121359472503</v>
      </c>
      <c r="AX79" s="23">
        <v>1.01290521447548</v>
      </c>
    </row>
    <row r="80" spans="1:50" x14ac:dyDescent="0.25">
      <c r="B80" s="2" t="s">
        <v>53</v>
      </c>
      <c r="C80" s="39">
        <v>-243.211724996827</v>
      </c>
      <c r="D80" s="22">
        <v>-255.79242176525401</v>
      </c>
      <c r="E80" s="22">
        <v>-294.051119830277</v>
      </c>
      <c r="F80" s="22">
        <v>-331.77835528153702</v>
      </c>
      <c r="G80" s="39">
        <v>-262.45211271631399</v>
      </c>
      <c r="H80" s="22">
        <v>-272.75660837095103</v>
      </c>
      <c r="I80" s="22">
        <v>-306.53195599188302</v>
      </c>
      <c r="J80" s="22">
        <v>-348.14779234477101</v>
      </c>
      <c r="K80" s="39">
        <v>-301.63210294978302</v>
      </c>
      <c r="L80" s="22">
        <v>-288.655795210588</v>
      </c>
      <c r="M80" s="22">
        <v>-311.78764722968299</v>
      </c>
      <c r="N80" s="22">
        <v>-335.493838262765</v>
      </c>
      <c r="O80" s="39">
        <v>-234.743036654505</v>
      </c>
      <c r="P80" s="22">
        <v>-251.235344563843</v>
      </c>
      <c r="Q80" s="22">
        <v>-289.49069091841898</v>
      </c>
      <c r="R80" s="22">
        <v>-320.36920119229501</v>
      </c>
      <c r="S80" s="39">
        <v>-252.77886661188401</v>
      </c>
      <c r="T80" s="22">
        <v>-261.550279543307</v>
      </c>
      <c r="U80" s="22">
        <v>-293.882485200617</v>
      </c>
      <c r="V80" s="22">
        <v>-333.77320642762402</v>
      </c>
      <c r="W80" s="39">
        <v>-301.91132822935998</v>
      </c>
      <c r="X80" s="22">
        <v>-290.29453175646103</v>
      </c>
      <c r="Y80" s="22">
        <v>-306.59449723547698</v>
      </c>
      <c r="Z80" s="22">
        <v>-308.53093120323001</v>
      </c>
      <c r="AA80" s="39">
        <v>-255.450941906438</v>
      </c>
      <c r="AB80" s="22">
        <v>-287.964694496991</v>
      </c>
      <c r="AC80" s="22">
        <v>-323.96163683070699</v>
      </c>
      <c r="AD80" s="22">
        <v>-348.62388252835598</v>
      </c>
      <c r="AE80" s="39">
        <v>-256.416204419449</v>
      </c>
      <c r="AF80" s="22">
        <v>-275.69787060132001</v>
      </c>
      <c r="AG80" s="22">
        <v>-297.47262897260202</v>
      </c>
      <c r="AH80" s="22">
        <v>-346.63893118920498</v>
      </c>
      <c r="AI80" s="39">
        <v>-296.66084490448401</v>
      </c>
      <c r="AJ80" s="22">
        <v>-283.23559991803103</v>
      </c>
      <c r="AK80" s="22">
        <v>-301.967393183816</v>
      </c>
      <c r="AL80" s="22">
        <v>-315.50720914575197</v>
      </c>
      <c r="AM80" s="39">
        <v>-257.930269017081</v>
      </c>
      <c r="AN80" s="22">
        <v>-302.29558097331898</v>
      </c>
      <c r="AO80" s="22">
        <v>-370.78789099959499</v>
      </c>
      <c r="AP80" s="22">
        <v>-414.40592420627502</v>
      </c>
      <c r="AQ80" s="39">
        <v>-265.50718180170401</v>
      </c>
      <c r="AR80" s="22">
        <v>-279.25695122040798</v>
      </c>
      <c r="AS80" s="22">
        <v>-304.93352103122697</v>
      </c>
      <c r="AT80" s="22">
        <v>-361.74895489503501</v>
      </c>
      <c r="AU80" s="39">
        <v>-308.76881454731102</v>
      </c>
      <c r="AV80" s="22">
        <v>-303.58157010133903</v>
      </c>
      <c r="AW80" s="22">
        <v>-307.66782589093299</v>
      </c>
      <c r="AX80" s="23">
        <v>-310.31419402313702</v>
      </c>
    </row>
    <row r="81" spans="1:50" x14ac:dyDescent="0.25">
      <c r="A81" s="1" t="s">
        <v>80</v>
      </c>
      <c r="B81" s="2" t="s">
        <v>51</v>
      </c>
      <c r="C81" s="39">
        <v>9.9019586846343604</v>
      </c>
      <c r="D81" s="22">
        <v>13.3286452514995</v>
      </c>
      <c r="E81" s="22">
        <v>16.431528157435199</v>
      </c>
      <c r="F81" s="22">
        <v>21.2151002252001</v>
      </c>
      <c r="G81" s="39">
        <v>9.6995353954051406</v>
      </c>
      <c r="H81" s="22">
        <v>13.4416963775895</v>
      </c>
      <c r="I81" s="22">
        <v>15.7801407372407</v>
      </c>
      <c r="J81" s="22">
        <v>18.996168684838501</v>
      </c>
      <c r="K81" s="39">
        <v>9.1005638516502501</v>
      </c>
      <c r="L81" s="22">
        <v>11.099935841802299</v>
      </c>
      <c r="M81" s="22">
        <v>13.5715594137761</v>
      </c>
      <c r="N81" s="22">
        <v>17.604991106395602</v>
      </c>
      <c r="O81" s="39">
        <v>10.3182439906653</v>
      </c>
      <c r="P81" s="22">
        <v>14.3799128708759</v>
      </c>
      <c r="Q81" s="22">
        <v>17.364870458037899</v>
      </c>
      <c r="R81" s="22">
        <v>22.524575218925399</v>
      </c>
      <c r="S81" s="39">
        <v>9.9981489107359298</v>
      </c>
      <c r="T81" s="22">
        <v>13.6645037479749</v>
      </c>
      <c r="U81" s="22">
        <v>15.7624668028368</v>
      </c>
      <c r="V81" s="22">
        <v>19.769914321952999</v>
      </c>
      <c r="W81" s="39">
        <v>9.1947796178454801</v>
      </c>
      <c r="X81" s="22">
        <v>11.3759412959873</v>
      </c>
      <c r="Y81" s="22">
        <v>13.978081931657499</v>
      </c>
      <c r="Z81" s="22">
        <v>20.094974356686802</v>
      </c>
      <c r="AA81" s="39">
        <v>10.448462388803399</v>
      </c>
      <c r="AB81" s="22">
        <v>13.4726552850994</v>
      </c>
      <c r="AC81" s="22">
        <v>16.126147414251299</v>
      </c>
      <c r="AD81" s="22">
        <v>19.862824773895699</v>
      </c>
      <c r="AE81" s="39">
        <v>9.4401877522108197</v>
      </c>
      <c r="AF81" s="22">
        <v>12.6952076368043</v>
      </c>
      <c r="AG81" s="22">
        <v>15.285633538628501</v>
      </c>
      <c r="AH81" s="22">
        <v>18.4683942011252</v>
      </c>
      <c r="AI81" s="39">
        <v>9.1209124360798004</v>
      </c>
      <c r="AJ81" s="22">
        <v>11.5659043428629</v>
      </c>
      <c r="AK81" s="22">
        <v>14.455741572158599</v>
      </c>
      <c r="AL81" s="22">
        <v>18.193715482373101</v>
      </c>
      <c r="AM81" s="39">
        <v>9.4820482460094002</v>
      </c>
      <c r="AN81" s="22">
        <v>12.6694177515256</v>
      </c>
      <c r="AO81" s="22">
        <v>15.942350134072299</v>
      </c>
      <c r="AP81" s="22">
        <v>18.726737939240799</v>
      </c>
      <c r="AQ81" s="39">
        <v>8.9331519908371604</v>
      </c>
      <c r="AR81" s="22">
        <v>11.8938190635265</v>
      </c>
      <c r="AS81" s="22">
        <v>14.400574069936001</v>
      </c>
      <c r="AT81" s="22">
        <v>16.720899703255899</v>
      </c>
      <c r="AU81" s="39">
        <v>8.7702514212080107</v>
      </c>
      <c r="AV81" s="22">
        <v>11.0487447351433</v>
      </c>
      <c r="AW81" s="22">
        <v>13.1783171567834</v>
      </c>
      <c r="AX81" s="23">
        <v>16.5970808675483</v>
      </c>
    </row>
    <row r="82" spans="1:50" x14ac:dyDescent="0.25">
      <c r="B82" s="2" t="s">
        <v>52</v>
      </c>
      <c r="C82" s="39">
        <v>0.94832699167591505</v>
      </c>
      <c r="D82" s="22">
        <v>0.92998690907301995</v>
      </c>
      <c r="E82" s="22">
        <v>0.91645895515900899</v>
      </c>
      <c r="F82" s="22">
        <v>0.88070472562580404</v>
      </c>
      <c r="G82" s="39">
        <v>0.95935386791505695</v>
      </c>
      <c r="H82" s="22">
        <v>0.95833716267423597</v>
      </c>
      <c r="I82" s="22">
        <v>0.94955159395379196</v>
      </c>
      <c r="J82" s="22">
        <v>0.92849737726707404</v>
      </c>
      <c r="K82" s="39">
        <v>0.96659381080272899</v>
      </c>
      <c r="L82" s="22">
        <v>0.962380136931275</v>
      </c>
      <c r="M82" s="22">
        <v>0.956015552308903</v>
      </c>
      <c r="N82" s="22">
        <v>0.92982896400916704</v>
      </c>
      <c r="O82" s="39">
        <v>0.94831500793506596</v>
      </c>
      <c r="P82" s="22">
        <v>0.93332269340156604</v>
      </c>
      <c r="Q82" s="22">
        <v>0.92263878727918403</v>
      </c>
      <c r="R82" s="22">
        <v>0.86966240919081095</v>
      </c>
      <c r="S82" s="39">
        <v>0.96480709859159797</v>
      </c>
      <c r="T82" s="22">
        <v>0.96152329121833702</v>
      </c>
      <c r="U82" s="22">
        <v>0.94999771894026896</v>
      </c>
      <c r="V82" s="22">
        <v>0.93238475517620001</v>
      </c>
      <c r="W82" s="39">
        <v>0.96841323042026495</v>
      </c>
      <c r="X82" s="22">
        <v>0.96197790769747904</v>
      </c>
      <c r="Y82" s="22">
        <v>0.95543985997120295</v>
      </c>
      <c r="Z82" s="22">
        <v>0.91703451905111799</v>
      </c>
      <c r="AA82" s="39">
        <v>0.96019023138377302</v>
      </c>
      <c r="AB82" s="22">
        <v>0.95185672782132702</v>
      </c>
      <c r="AC82" s="22">
        <v>0.94357695000880104</v>
      </c>
      <c r="AD82" s="22">
        <v>0.89693553234914403</v>
      </c>
      <c r="AE82" s="39">
        <v>0.97166574962413299</v>
      </c>
      <c r="AF82" s="22">
        <v>0.97160016621270695</v>
      </c>
      <c r="AG82" s="22">
        <v>0.95876154848682804</v>
      </c>
      <c r="AH82" s="22">
        <v>0.94924908244059403</v>
      </c>
      <c r="AI82" s="39">
        <v>0.97205571534689095</v>
      </c>
      <c r="AJ82" s="22">
        <v>0.96359464534545103</v>
      </c>
      <c r="AK82" s="22">
        <v>0.957689490587734</v>
      </c>
      <c r="AL82" s="22">
        <v>0.94037303927792504</v>
      </c>
      <c r="AM82" s="39">
        <v>0.965723473747919</v>
      </c>
      <c r="AN82" s="22">
        <v>0.96248606868474296</v>
      </c>
      <c r="AO82" s="22">
        <v>0.96121070880736803</v>
      </c>
      <c r="AP82" s="22">
        <v>0.93949026420781701</v>
      </c>
      <c r="AQ82" s="39">
        <v>0.97849890749911095</v>
      </c>
      <c r="AR82" s="22">
        <v>0.98022326776306801</v>
      </c>
      <c r="AS82" s="22">
        <v>0.973352751812114</v>
      </c>
      <c r="AT82" s="22">
        <v>0.96340033079312104</v>
      </c>
      <c r="AU82" s="39">
        <v>0.97501311786147704</v>
      </c>
      <c r="AV82" s="22">
        <v>0.96767451530366799</v>
      </c>
      <c r="AW82" s="22">
        <v>0.96251606949592095</v>
      </c>
      <c r="AX82" s="23">
        <v>0.949757706593226</v>
      </c>
    </row>
    <row r="83" spans="1:50" x14ac:dyDescent="0.25">
      <c r="B83" s="2" t="s">
        <v>53</v>
      </c>
      <c r="C83" s="39">
        <v>-383.98911705264999</v>
      </c>
      <c r="D83" s="22">
        <v>-361.62351918150102</v>
      </c>
      <c r="E83" s="22">
        <v>-340.863346044899</v>
      </c>
      <c r="F83" s="22">
        <v>-327.25874427570102</v>
      </c>
      <c r="G83" s="39">
        <v>-439.92212156952598</v>
      </c>
      <c r="H83" s="22">
        <v>-396.18921866358698</v>
      </c>
      <c r="I83" s="22">
        <v>-412.04197775544401</v>
      </c>
      <c r="J83" s="22">
        <v>-409.69985816407501</v>
      </c>
      <c r="K83" s="39">
        <v>-438.87659170219098</v>
      </c>
      <c r="L83" s="22">
        <v>-438.91052362312797</v>
      </c>
      <c r="M83" s="22">
        <v>-463.97759359606903</v>
      </c>
      <c r="N83" s="22">
        <v>-443.39402402662398</v>
      </c>
      <c r="O83" s="39">
        <v>-394.17501699195498</v>
      </c>
      <c r="P83" s="22">
        <v>-357.54922796858199</v>
      </c>
      <c r="Q83" s="22">
        <v>-340.593656010019</v>
      </c>
      <c r="R83" s="22">
        <v>-331.51594654300402</v>
      </c>
      <c r="S83" s="39">
        <v>-443.36393707041799</v>
      </c>
      <c r="T83" s="22">
        <v>-413.16721080348702</v>
      </c>
      <c r="U83" s="22">
        <v>-443.20321495280399</v>
      </c>
      <c r="V83" s="22">
        <v>-418.88001629041599</v>
      </c>
      <c r="W83" s="39">
        <v>-456.09476574735902</v>
      </c>
      <c r="X83" s="22">
        <v>-454.22254480974999</v>
      </c>
      <c r="Y83" s="22">
        <v>-481.43011383474999</v>
      </c>
      <c r="Z83" s="22">
        <v>-427.727490954041</v>
      </c>
      <c r="AA83" s="39">
        <v>-369.63877204175998</v>
      </c>
      <c r="AB83" s="22">
        <v>-351.94870755852401</v>
      </c>
      <c r="AC83" s="22">
        <v>-335.65908580948201</v>
      </c>
      <c r="AD83" s="22">
        <v>-343.24255990849002</v>
      </c>
      <c r="AE83" s="39">
        <v>-442.87331647926197</v>
      </c>
      <c r="AF83" s="22">
        <v>-418.03500090582298</v>
      </c>
      <c r="AG83" s="22">
        <v>-423.90759581599298</v>
      </c>
      <c r="AH83" s="22">
        <v>-408.178716269473</v>
      </c>
      <c r="AI83" s="39">
        <v>-457.30916979810002</v>
      </c>
      <c r="AJ83" s="22">
        <v>-449.22136734364398</v>
      </c>
      <c r="AK83" s="22">
        <v>-449.66542466735501</v>
      </c>
      <c r="AL83" s="22">
        <v>-437.657797436902</v>
      </c>
      <c r="AM83" s="39">
        <v>-406.17186822775</v>
      </c>
      <c r="AN83" s="22">
        <v>-376.78435970859101</v>
      </c>
      <c r="AO83" s="22">
        <v>-331.31851042879902</v>
      </c>
      <c r="AP83" s="22">
        <v>-355.95460599905698</v>
      </c>
      <c r="AQ83" s="39">
        <v>-435.482886045079</v>
      </c>
      <c r="AR83" s="22">
        <v>-398.84029465226899</v>
      </c>
      <c r="AS83" s="22">
        <v>-390.52729147966301</v>
      </c>
      <c r="AT83" s="22">
        <v>-395.77234447695099</v>
      </c>
      <c r="AU83" s="39">
        <v>-440.736396813471</v>
      </c>
      <c r="AV83" s="22">
        <v>-426.54062761176198</v>
      </c>
      <c r="AW83" s="22">
        <v>-436.957889187234</v>
      </c>
      <c r="AX83" s="23">
        <v>-415.75676680904002</v>
      </c>
    </row>
    <row r="84" spans="1:50" x14ac:dyDescent="0.25">
      <c r="A84" s="1" t="s">
        <v>81</v>
      </c>
      <c r="B84" s="2" t="s">
        <v>51</v>
      </c>
      <c r="C84" s="39">
        <v>8.9801381837958907</v>
      </c>
      <c r="D84" s="22">
        <v>9.8062059493120106</v>
      </c>
      <c r="E84" s="22">
        <v>11.584281991192199</v>
      </c>
      <c r="F84" s="22">
        <v>13.688348950801499</v>
      </c>
      <c r="G84" s="39">
        <v>8.4297069844526007</v>
      </c>
      <c r="H84" s="22">
        <v>9.2665383707045006</v>
      </c>
      <c r="I84" s="22">
        <v>9.9621715253139609</v>
      </c>
      <c r="J84" s="22">
        <v>13.0844979231371</v>
      </c>
      <c r="K84" s="39">
        <v>8.5874826001532902</v>
      </c>
      <c r="L84" s="22">
        <v>9.2239246935610701</v>
      </c>
      <c r="M84" s="22">
        <v>9.8481627950342006</v>
      </c>
      <c r="N84" s="22">
        <v>11.495218472507799</v>
      </c>
      <c r="O84" s="39">
        <v>10.486816798928</v>
      </c>
      <c r="P84" s="22">
        <v>11.715706826047301</v>
      </c>
      <c r="Q84" s="22">
        <v>13.5119483421513</v>
      </c>
      <c r="R84" s="22">
        <v>14.8603684845252</v>
      </c>
      <c r="S84" s="39">
        <v>9.4512003582579691</v>
      </c>
      <c r="T84" s="22">
        <v>10.0528906586643</v>
      </c>
      <c r="U84" s="22">
        <v>10.8012784065277</v>
      </c>
      <c r="V84" s="22">
        <v>13.7817799891503</v>
      </c>
      <c r="W84" s="39">
        <v>10.0430455299794</v>
      </c>
      <c r="X84" s="22">
        <v>10.7310580281138</v>
      </c>
      <c r="Y84" s="22">
        <v>11.068923280891401</v>
      </c>
      <c r="Z84" s="22">
        <v>13.341552614987799</v>
      </c>
      <c r="AA84" s="39">
        <v>12.497053177510001</v>
      </c>
      <c r="AB84" s="22">
        <v>12.8129893344558</v>
      </c>
      <c r="AC84" s="22">
        <v>14.6580895910813</v>
      </c>
      <c r="AD84" s="22">
        <v>17.334475125807899</v>
      </c>
      <c r="AE84" s="39">
        <v>11.176459707494599</v>
      </c>
      <c r="AF84" s="22">
        <v>11.9856918276356</v>
      </c>
      <c r="AG84" s="22">
        <v>12.7512342084261</v>
      </c>
      <c r="AH84" s="22">
        <v>15.9778667287604</v>
      </c>
      <c r="AI84" s="39">
        <v>9.81460819876858</v>
      </c>
      <c r="AJ84" s="22">
        <v>11.161164384608799</v>
      </c>
      <c r="AK84" s="22">
        <v>12.4839710514517</v>
      </c>
      <c r="AL84" s="22">
        <v>15.725544159995099</v>
      </c>
      <c r="AM84" s="39">
        <v>14.5369718265987</v>
      </c>
      <c r="AN84" s="22">
        <v>16.165417419242999</v>
      </c>
      <c r="AO84" s="22">
        <v>17.919337407308401</v>
      </c>
      <c r="AP84" s="22">
        <v>22.051870284404501</v>
      </c>
      <c r="AQ84" s="39">
        <v>12.217547983157401</v>
      </c>
      <c r="AR84" s="22">
        <v>14.115890270886601</v>
      </c>
      <c r="AS84" s="22">
        <v>14.6621979431252</v>
      </c>
      <c r="AT84" s="22">
        <v>17.6660493405358</v>
      </c>
      <c r="AU84" s="39">
        <v>9.2863547132803603</v>
      </c>
      <c r="AV84" s="22">
        <v>10.5414504911368</v>
      </c>
      <c r="AW84" s="22">
        <v>11.694010095534299</v>
      </c>
      <c r="AX84" s="23">
        <v>14.935437052570499</v>
      </c>
    </row>
    <row r="85" spans="1:50" x14ac:dyDescent="0.25">
      <c r="B85" s="2" t="s">
        <v>52</v>
      </c>
      <c r="C85" s="39">
        <v>0.99670755385512499</v>
      </c>
      <c r="D85" s="22">
        <v>1.0017586707259301</v>
      </c>
      <c r="E85" s="22">
        <v>1.00240494282184</v>
      </c>
      <c r="F85" s="22">
        <v>1.0012032290299799</v>
      </c>
      <c r="G85" s="39">
        <v>1.001481467983</v>
      </c>
      <c r="H85" s="22">
        <v>1.0011900576794099</v>
      </c>
      <c r="I85" s="22">
        <v>1.0016633075891299</v>
      </c>
      <c r="J85" s="22">
        <v>1.0003707775725199</v>
      </c>
      <c r="K85" s="39">
        <v>0.99819552458337002</v>
      </c>
      <c r="L85" s="22">
        <v>0.99908313397622595</v>
      </c>
      <c r="M85" s="22">
        <v>0.99729086558607405</v>
      </c>
      <c r="N85" s="22">
        <v>0.999221921615981</v>
      </c>
      <c r="O85" s="39">
        <v>0.99368015297242396</v>
      </c>
      <c r="P85" s="22">
        <v>0.997429391323854</v>
      </c>
      <c r="Q85" s="22">
        <v>0.99773227049118696</v>
      </c>
      <c r="R85" s="22">
        <v>1.0017781655984399</v>
      </c>
      <c r="S85" s="39">
        <v>0.99873135333278495</v>
      </c>
      <c r="T85" s="22">
        <v>0.9984100642125</v>
      </c>
      <c r="U85" s="22">
        <v>1.0004477096923099</v>
      </c>
      <c r="V85" s="22">
        <v>0.99860620875435901</v>
      </c>
      <c r="W85" s="39">
        <v>0.99522639798133505</v>
      </c>
      <c r="X85" s="22">
        <v>0.99564765272117095</v>
      </c>
      <c r="Y85" s="22">
        <v>0.99604067768149196</v>
      </c>
      <c r="Z85" s="22">
        <v>0.99719091057243303</v>
      </c>
      <c r="AA85" s="39">
        <v>0.98492236288887403</v>
      </c>
      <c r="AB85" s="22">
        <v>0.98559995242242004</v>
      </c>
      <c r="AC85" s="22">
        <v>0.98616990804308002</v>
      </c>
      <c r="AD85" s="22">
        <v>0.98697354982129704</v>
      </c>
      <c r="AE85" s="39">
        <v>0.990227950809353</v>
      </c>
      <c r="AF85" s="22">
        <v>0.98933066655518898</v>
      </c>
      <c r="AG85" s="22">
        <v>0.989502293047962</v>
      </c>
      <c r="AH85" s="22">
        <v>0.98977505969129498</v>
      </c>
      <c r="AI85" s="39">
        <v>0.99306128848332198</v>
      </c>
      <c r="AJ85" s="22">
        <v>0.99131018330774201</v>
      </c>
      <c r="AK85" s="22">
        <v>0.99009409759950795</v>
      </c>
      <c r="AL85" s="22">
        <v>0.99051195043189799</v>
      </c>
      <c r="AM85" s="39">
        <v>0.98103888055087696</v>
      </c>
      <c r="AN85" s="22">
        <v>0.97552909929340603</v>
      </c>
      <c r="AO85" s="22">
        <v>0.97136640130493801</v>
      </c>
      <c r="AP85" s="22">
        <v>0.97355644056087098</v>
      </c>
      <c r="AQ85" s="39">
        <v>0.98691410233134902</v>
      </c>
      <c r="AR85" s="22">
        <v>0.98440169038842695</v>
      </c>
      <c r="AS85" s="22">
        <v>0.98410541065340595</v>
      </c>
      <c r="AT85" s="22">
        <v>0.98639039293257402</v>
      </c>
      <c r="AU85" s="39">
        <v>0.99338462401503902</v>
      </c>
      <c r="AV85" s="22">
        <v>0.99246797652414598</v>
      </c>
      <c r="AW85" s="22">
        <v>0.99165445985898404</v>
      </c>
      <c r="AX85" s="23">
        <v>0.99246260338124603</v>
      </c>
    </row>
    <row r="86" spans="1:50" x14ac:dyDescent="0.25">
      <c r="B86" s="2" t="s">
        <v>53</v>
      </c>
      <c r="C86" s="39">
        <v>-460.74985478767599</v>
      </c>
      <c r="D86" s="22">
        <v>-465.10526487428899</v>
      </c>
      <c r="E86" s="22">
        <v>-451.34703253519899</v>
      </c>
      <c r="F86" s="22">
        <v>-461.54735652288201</v>
      </c>
      <c r="G86" s="39">
        <v>-389.07170491563602</v>
      </c>
      <c r="H86" s="22">
        <v>-426.17827265646901</v>
      </c>
      <c r="I86" s="22">
        <v>-454.08109417149598</v>
      </c>
      <c r="J86" s="22">
        <v>-431.70771782323999</v>
      </c>
      <c r="K86" s="39">
        <v>-398.360434152697</v>
      </c>
      <c r="L86" s="22">
        <v>-445.27385472085399</v>
      </c>
      <c r="M86" s="22">
        <v>-509.185082910289</v>
      </c>
      <c r="N86" s="22">
        <v>-516.08927134516296</v>
      </c>
      <c r="O86" s="39">
        <v>-420.62239470584097</v>
      </c>
      <c r="P86" s="22">
        <v>-420.33667944967499</v>
      </c>
      <c r="Q86" s="22">
        <v>-416.17084575797202</v>
      </c>
      <c r="R86" s="22">
        <v>-426.75434367052202</v>
      </c>
      <c r="S86" s="39">
        <v>-383.69584940396697</v>
      </c>
      <c r="T86" s="22">
        <v>-418.20239450656101</v>
      </c>
      <c r="U86" s="22">
        <v>-425.42421072342398</v>
      </c>
      <c r="V86" s="22">
        <v>-406.443499870962</v>
      </c>
      <c r="W86" s="39">
        <v>-377.758223503171</v>
      </c>
      <c r="X86" s="22">
        <v>-416.92861539921802</v>
      </c>
      <c r="Y86" s="22">
        <v>-462.10462474748698</v>
      </c>
      <c r="Z86" s="22">
        <v>-463.04217769288499</v>
      </c>
      <c r="AA86" s="39">
        <v>-398.98920902928899</v>
      </c>
      <c r="AB86" s="22">
        <v>-462.759008437592</v>
      </c>
      <c r="AC86" s="22">
        <v>-480.48237916564898</v>
      </c>
      <c r="AD86" s="22">
        <v>-493.15182641390902</v>
      </c>
      <c r="AE86" s="39">
        <v>-343.96615728383898</v>
      </c>
      <c r="AF86" s="22">
        <v>-374.77923349286903</v>
      </c>
      <c r="AG86" s="22">
        <v>-408.74595455807702</v>
      </c>
      <c r="AH86" s="22">
        <v>-366.703203299775</v>
      </c>
      <c r="AI86" s="39">
        <v>-370.43689691859697</v>
      </c>
      <c r="AJ86" s="22">
        <v>-385.59364654012097</v>
      </c>
      <c r="AK86" s="22">
        <v>-398.76121955699398</v>
      </c>
      <c r="AL86" s="22">
        <v>-375.25809784137101</v>
      </c>
      <c r="AM86" s="39">
        <v>-394.865718743466</v>
      </c>
      <c r="AN86" s="22">
        <v>-436.79011673008</v>
      </c>
      <c r="AO86" s="22">
        <v>-466.71195063483998</v>
      </c>
      <c r="AP86" s="22">
        <v>-452.17828814457198</v>
      </c>
      <c r="AQ86" s="39">
        <v>-331.48433155978802</v>
      </c>
      <c r="AR86" s="22">
        <v>-343.34449183643602</v>
      </c>
      <c r="AS86" s="22">
        <v>-387.28209083900401</v>
      </c>
      <c r="AT86" s="22">
        <v>-370.19589276082303</v>
      </c>
      <c r="AU86" s="39">
        <v>-377.572799538862</v>
      </c>
      <c r="AV86" s="22">
        <v>-395.93861019495802</v>
      </c>
      <c r="AW86" s="22">
        <v>-401.191646570562</v>
      </c>
      <c r="AX86" s="23">
        <v>-362.46320415316598</v>
      </c>
    </row>
    <row r="87" spans="1:50" x14ac:dyDescent="0.25">
      <c r="A87" s="1" t="s">
        <v>82</v>
      </c>
      <c r="B87" s="2" t="s">
        <v>51</v>
      </c>
      <c r="C87" s="39">
        <v>27.289624287211499</v>
      </c>
      <c r="D87" s="22">
        <v>26.9964062403287</v>
      </c>
      <c r="E87" s="22">
        <v>27.478315628894102</v>
      </c>
      <c r="F87" s="22">
        <v>29.200078271863202</v>
      </c>
      <c r="G87" s="39">
        <v>22.877046655931899</v>
      </c>
      <c r="H87" s="22">
        <v>24.920403760219401</v>
      </c>
      <c r="I87" s="22">
        <v>25.938138330678498</v>
      </c>
      <c r="J87" s="22">
        <v>26.369668043032199</v>
      </c>
      <c r="K87" s="39">
        <v>14.8763385228534</v>
      </c>
      <c r="L87" s="22">
        <v>20.327750522471401</v>
      </c>
      <c r="M87" s="22">
        <v>25.311339328544001</v>
      </c>
      <c r="N87" s="22">
        <v>27.755545449784702</v>
      </c>
      <c r="O87" s="39">
        <v>20.9612931738444</v>
      </c>
      <c r="P87" s="22">
        <v>21.205755411179702</v>
      </c>
      <c r="Q87" s="22">
        <v>21.052253300165098</v>
      </c>
      <c r="R87" s="22">
        <v>20.913288333097402</v>
      </c>
      <c r="S87" s="39">
        <v>17.4638511724668</v>
      </c>
      <c r="T87" s="22">
        <v>17.683203024034899</v>
      </c>
      <c r="U87" s="22">
        <v>18.111846045972499</v>
      </c>
      <c r="V87" s="22">
        <v>18.850358167785402</v>
      </c>
      <c r="W87" s="39">
        <v>11.7436777297593</v>
      </c>
      <c r="X87" s="22">
        <v>14.225249732823601</v>
      </c>
      <c r="Y87" s="22">
        <v>18.364124798882699</v>
      </c>
      <c r="Z87" s="22">
        <v>17.838117417422399</v>
      </c>
      <c r="AA87" s="39">
        <v>15.4686494804972</v>
      </c>
      <c r="AB87" s="22">
        <v>15.5160175617526</v>
      </c>
      <c r="AC87" s="22">
        <v>19.214319316540799</v>
      </c>
      <c r="AD87" s="22">
        <v>21.471871312569199</v>
      </c>
      <c r="AE87" s="39">
        <v>13.341044627141899</v>
      </c>
      <c r="AF87" s="22">
        <v>13.469903451417601</v>
      </c>
      <c r="AG87" s="22">
        <v>9.8971114049940994</v>
      </c>
      <c r="AH87" s="22">
        <v>8.7590057957731595</v>
      </c>
      <c r="AI87" s="39">
        <v>10.283544217408901</v>
      </c>
      <c r="AJ87" s="22">
        <v>10.9326692402578</v>
      </c>
      <c r="AK87" s="22">
        <v>9.8677446066270598</v>
      </c>
      <c r="AL87" s="22">
        <v>8.3135339032321198</v>
      </c>
      <c r="AM87" s="39">
        <v>10.8525494487064</v>
      </c>
      <c r="AN87" s="22">
        <v>11.085824949518701</v>
      </c>
      <c r="AO87" s="22">
        <v>11.305399939467</v>
      </c>
      <c r="AP87" s="22">
        <v>11.306153480064699</v>
      </c>
      <c r="AQ87" s="39">
        <v>7.1548695059568201</v>
      </c>
      <c r="AR87" s="22">
        <v>7.6728643438863804</v>
      </c>
      <c r="AS87" s="22">
        <v>7.6381241493391396</v>
      </c>
      <c r="AT87" s="22">
        <v>8.8459869901453807</v>
      </c>
      <c r="AU87" s="39">
        <v>6.4343965393244504</v>
      </c>
      <c r="AV87" s="22">
        <v>6.06891447340558</v>
      </c>
      <c r="AW87" s="22">
        <v>5.2914679350769402</v>
      </c>
      <c r="AX87" s="23">
        <v>4.6849700587537297</v>
      </c>
    </row>
    <row r="88" spans="1:50" x14ac:dyDescent="0.25">
      <c r="B88" s="2" t="s">
        <v>52</v>
      </c>
      <c r="C88" s="39">
        <v>0.99376021385201596</v>
      </c>
      <c r="D88" s="22">
        <v>0.99625211908890798</v>
      </c>
      <c r="E88" s="22">
        <v>0.99567573459801395</v>
      </c>
      <c r="F88" s="22">
        <v>0.99837693280871898</v>
      </c>
      <c r="G88" s="39">
        <v>0.99527554547593899</v>
      </c>
      <c r="H88" s="22">
        <v>0.99496937788934603</v>
      </c>
      <c r="I88" s="22">
        <v>0.99750684591018901</v>
      </c>
      <c r="J88" s="22">
        <v>0.99699684663816202</v>
      </c>
      <c r="K88" s="39">
        <v>0.99965318740238995</v>
      </c>
      <c r="L88" s="22">
        <v>0.99644066673370602</v>
      </c>
      <c r="M88" s="22">
        <v>0.99824428096886597</v>
      </c>
      <c r="N88" s="22">
        <v>0.998489390446754</v>
      </c>
      <c r="O88" s="39">
        <v>0.99361894916629301</v>
      </c>
      <c r="P88" s="22">
        <v>0.99752445492045905</v>
      </c>
      <c r="Q88" s="22">
        <v>0.99871605153846699</v>
      </c>
      <c r="R88" s="22">
        <v>0.99990441264989105</v>
      </c>
      <c r="S88" s="39">
        <v>0.99515608501150499</v>
      </c>
      <c r="T88" s="22">
        <v>0.99779031758515302</v>
      </c>
      <c r="U88" s="22">
        <v>0.99882983380245505</v>
      </c>
      <c r="V88" s="22">
        <v>1.0004736168816999</v>
      </c>
      <c r="W88" s="39">
        <v>0.99845969397314405</v>
      </c>
      <c r="X88" s="22">
        <v>0.99864166779311403</v>
      </c>
      <c r="Y88" s="22">
        <v>0.99840252902850102</v>
      </c>
      <c r="Z88" s="22">
        <v>1.0000254142512499</v>
      </c>
      <c r="AA88" s="39">
        <v>1.00163768765995</v>
      </c>
      <c r="AB88" s="22">
        <v>1.0062135161735</v>
      </c>
      <c r="AC88" s="22">
        <v>1.0050178315068601</v>
      </c>
      <c r="AD88" s="22">
        <v>1.00557375355691</v>
      </c>
      <c r="AE88" s="39">
        <v>1.0008522361041099</v>
      </c>
      <c r="AF88" s="22">
        <v>1.0029063823348701</v>
      </c>
      <c r="AG88" s="22">
        <v>1.0118267492372099</v>
      </c>
      <c r="AH88" s="22">
        <v>1.0175820214259399</v>
      </c>
      <c r="AI88" s="39">
        <v>1.0025041027817001</v>
      </c>
      <c r="AJ88" s="22">
        <v>1.0042438861431</v>
      </c>
      <c r="AK88" s="22">
        <v>1.01133441448363</v>
      </c>
      <c r="AL88" s="22">
        <v>1.0169920175164799</v>
      </c>
      <c r="AM88" s="39">
        <v>1.0061792221948</v>
      </c>
      <c r="AN88" s="22">
        <v>1.0103733094336</v>
      </c>
      <c r="AO88" s="22">
        <v>1.0129165600058101</v>
      </c>
      <c r="AP88" s="22">
        <v>1.01409930633206</v>
      </c>
      <c r="AQ88" s="39">
        <v>1.0097762588921899</v>
      </c>
      <c r="AR88" s="22">
        <v>1.0104059760437301</v>
      </c>
      <c r="AS88" s="22">
        <v>1.0154645658950601</v>
      </c>
      <c r="AT88" s="22">
        <v>1.01536889935148</v>
      </c>
      <c r="AU88" s="39">
        <v>1.00971658678384</v>
      </c>
      <c r="AV88" s="22">
        <v>1.01206255610145</v>
      </c>
      <c r="AW88" s="22">
        <v>1.01727997187011</v>
      </c>
      <c r="AX88" s="23">
        <v>1.0205173588249401</v>
      </c>
    </row>
    <row r="89" spans="1:50" x14ac:dyDescent="0.25">
      <c r="B89" s="2" t="s">
        <v>53</v>
      </c>
      <c r="C89" s="39">
        <v>-266.78812593295697</v>
      </c>
      <c r="D89" s="22">
        <v>-284.87227463555303</v>
      </c>
      <c r="E89" s="22">
        <v>-340.59746324423003</v>
      </c>
      <c r="F89" s="22">
        <v>-309.03254690554002</v>
      </c>
      <c r="G89" s="39">
        <v>-299.664100957887</v>
      </c>
      <c r="H89" s="22">
        <v>-330.10680152986401</v>
      </c>
      <c r="I89" s="22">
        <v>-313.20664230102301</v>
      </c>
      <c r="J89" s="22">
        <v>-361.5614653829</v>
      </c>
      <c r="K89" s="39">
        <v>-391.92425953875698</v>
      </c>
      <c r="L89" s="22">
        <v>-376.74635435317401</v>
      </c>
      <c r="M89" s="22">
        <v>-311.09205212124402</v>
      </c>
      <c r="N89" s="22">
        <v>-290.39665232261802</v>
      </c>
      <c r="O89" s="39">
        <v>-274.20035632443398</v>
      </c>
      <c r="P89" s="22">
        <v>-234.096918448037</v>
      </c>
      <c r="Q89" s="22">
        <v>-253.023185429942</v>
      </c>
      <c r="R89" s="22">
        <v>-269.69984197626599</v>
      </c>
      <c r="S89" s="39">
        <v>-309.20119949599899</v>
      </c>
      <c r="T89" s="22">
        <v>-306.45799694198598</v>
      </c>
      <c r="U89" s="22">
        <v>-312.96708800718801</v>
      </c>
      <c r="V89" s="22">
        <v>-316.92363614697501</v>
      </c>
      <c r="W89" s="39">
        <v>-428.599893708379</v>
      </c>
      <c r="X89" s="22">
        <v>-405.52317973653402</v>
      </c>
      <c r="Y89" s="22">
        <v>-331.266710086991</v>
      </c>
      <c r="Z89" s="22">
        <v>-340.99517555317499</v>
      </c>
      <c r="AA89" s="39">
        <v>-361.331135329929</v>
      </c>
      <c r="AB89" s="22">
        <v>-335.577537228636</v>
      </c>
      <c r="AC89" s="22">
        <v>-331.28536075424302</v>
      </c>
      <c r="AD89" s="22">
        <v>-345.89871717881402</v>
      </c>
      <c r="AE89" s="39">
        <v>-394.59579040664602</v>
      </c>
      <c r="AF89" s="22">
        <v>-450.33909164287797</v>
      </c>
      <c r="AG89" s="22">
        <v>-440.60999375495402</v>
      </c>
      <c r="AH89" s="22">
        <v>-415.22531119496699</v>
      </c>
      <c r="AI89" s="39">
        <v>-426.460550568869</v>
      </c>
      <c r="AJ89" s="22">
        <v>-461.73613999462998</v>
      </c>
      <c r="AK89" s="22">
        <v>-440.137390947737</v>
      </c>
      <c r="AL89" s="22">
        <v>-437.415301658803</v>
      </c>
      <c r="AM89" s="39">
        <v>-413.212417788952</v>
      </c>
      <c r="AN89" s="22">
        <v>-386.80278703527699</v>
      </c>
      <c r="AO89" s="22">
        <v>-352.64019984031597</v>
      </c>
      <c r="AP89" s="22">
        <v>-349.781693215117</v>
      </c>
      <c r="AQ89" s="39">
        <v>-454.98946533624098</v>
      </c>
      <c r="AR89" s="22">
        <v>-510.39213837804402</v>
      </c>
      <c r="AS89" s="22">
        <v>-429.38440869474198</v>
      </c>
      <c r="AT89" s="22">
        <v>-434.05601066468802</v>
      </c>
      <c r="AU89" s="39">
        <v>-406.73505009617298</v>
      </c>
      <c r="AV89" s="22">
        <v>-457.74320824653</v>
      </c>
      <c r="AW89" s="22">
        <v>-447.01542633527202</v>
      </c>
      <c r="AX89" s="23">
        <v>-461.51821318981501</v>
      </c>
    </row>
    <row r="90" spans="1:50" x14ac:dyDescent="0.25">
      <c r="A90" s="1" t="s">
        <v>83</v>
      </c>
      <c r="B90" s="2" t="s">
        <v>51</v>
      </c>
      <c r="C90" s="39">
        <v>5.4251213594429499</v>
      </c>
      <c r="D90" s="22">
        <v>5.1043990363371599</v>
      </c>
      <c r="E90" s="22">
        <v>5.5008947802780703</v>
      </c>
      <c r="F90" s="22">
        <v>6.2768331192732001</v>
      </c>
      <c r="G90" s="39">
        <v>5.5777954337794498</v>
      </c>
      <c r="H90" s="22">
        <v>5.6881671544324597</v>
      </c>
      <c r="I90" s="22">
        <v>7.2388743123082504</v>
      </c>
      <c r="J90" s="22">
        <v>8.42023060306642</v>
      </c>
      <c r="K90" s="39">
        <v>5.5938020083981899</v>
      </c>
      <c r="L90" s="22">
        <v>6.5400894960771296</v>
      </c>
      <c r="M90" s="22">
        <v>7.5074932201045401</v>
      </c>
      <c r="N90" s="22">
        <v>9.8525163126187003</v>
      </c>
      <c r="O90" s="39">
        <v>6.71863727729178</v>
      </c>
      <c r="P90" s="22">
        <v>7.1964941202661397</v>
      </c>
      <c r="Q90" s="22">
        <v>8.3033314480612095</v>
      </c>
      <c r="R90" s="22">
        <v>10.4578885384778</v>
      </c>
      <c r="S90" s="39">
        <v>6.1656331184594197</v>
      </c>
      <c r="T90" s="22">
        <v>7.09804933277612</v>
      </c>
      <c r="U90" s="22">
        <v>10.6688367688027</v>
      </c>
      <c r="V90" s="22">
        <v>13.467201076088401</v>
      </c>
      <c r="W90" s="39">
        <v>6.9052412797196796</v>
      </c>
      <c r="X90" s="22">
        <v>9.1275396242415603</v>
      </c>
      <c r="Y90" s="22">
        <v>10.4454810809248</v>
      </c>
      <c r="Z90" s="22">
        <v>13.128214011348501</v>
      </c>
      <c r="AA90" s="39">
        <v>5.7612362810681796</v>
      </c>
      <c r="AB90" s="22">
        <v>6.7746852881576398</v>
      </c>
      <c r="AC90" s="22">
        <v>8.1836831580029603</v>
      </c>
      <c r="AD90" s="22">
        <v>11.4805547221106</v>
      </c>
      <c r="AE90" s="39">
        <v>5.59921275493181</v>
      </c>
      <c r="AF90" s="22">
        <v>7.1053159571685001</v>
      </c>
      <c r="AG90" s="22">
        <v>10.5088902929644</v>
      </c>
      <c r="AH90" s="22">
        <v>13.3722995334173</v>
      </c>
      <c r="AI90" s="39">
        <v>6.9996711328132104</v>
      </c>
      <c r="AJ90" s="22">
        <v>9.3020911927504706</v>
      </c>
      <c r="AK90" s="22">
        <v>10.202748364464901</v>
      </c>
      <c r="AL90" s="22">
        <v>12.2904760341879</v>
      </c>
      <c r="AM90" s="39">
        <v>6.7562567463305996</v>
      </c>
      <c r="AN90" s="22">
        <v>8.5302116355435302</v>
      </c>
      <c r="AO90" s="22">
        <v>11.5264753224782</v>
      </c>
      <c r="AP90" s="22">
        <v>14.366185111757201</v>
      </c>
      <c r="AQ90" s="39">
        <v>4.7832464022014696</v>
      </c>
      <c r="AR90" s="22">
        <v>5.9099832660839198</v>
      </c>
      <c r="AS90" s="22">
        <v>8.5805026831926394</v>
      </c>
      <c r="AT90" s="22">
        <v>11.3141361077772</v>
      </c>
      <c r="AU90" s="39">
        <v>6.3784249547404599</v>
      </c>
      <c r="AV90" s="22">
        <v>8.5177605258053894</v>
      </c>
      <c r="AW90" s="22">
        <v>8.6700657991590493</v>
      </c>
      <c r="AX90" s="23">
        <v>9.9274040963146994</v>
      </c>
    </row>
    <row r="91" spans="1:50" x14ac:dyDescent="0.25">
      <c r="B91" s="2" t="s">
        <v>52</v>
      </c>
      <c r="C91" s="39">
        <v>0.99722429100758403</v>
      </c>
      <c r="D91" s="22">
        <v>1.00550668801646</v>
      </c>
      <c r="E91" s="22">
        <v>1.0074886160229599</v>
      </c>
      <c r="F91" s="22">
        <v>1.0111417259686799</v>
      </c>
      <c r="G91" s="39">
        <v>0.99059760998214097</v>
      </c>
      <c r="H91" s="22">
        <v>0.99595876697770802</v>
      </c>
      <c r="I91" s="22">
        <v>0.99695059180618895</v>
      </c>
      <c r="J91" s="22">
        <v>1.00261076125936</v>
      </c>
      <c r="K91" s="39">
        <v>0.99031056618312796</v>
      </c>
      <c r="L91" s="22">
        <v>0.99008496879886598</v>
      </c>
      <c r="M91" s="22">
        <v>0.99539879947090204</v>
      </c>
      <c r="N91" s="22">
        <v>0.99364617805532096</v>
      </c>
      <c r="O91" s="39">
        <v>1.0003010970561399</v>
      </c>
      <c r="P91" s="22">
        <v>1.00043167088812</v>
      </c>
      <c r="Q91" s="22">
        <v>1.0014023351008701</v>
      </c>
      <c r="R91" s="22">
        <v>0.99974427518897402</v>
      </c>
      <c r="S91" s="39">
        <v>0.99910573269125202</v>
      </c>
      <c r="T91" s="22">
        <v>0.99742479495487102</v>
      </c>
      <c r="U91" s="22">
        <v>0.99533905530519795</v>
      </c>
      <c r="V91" s="22">
        <v>0.99282972735127295</v>
      </c>
      <c r="W91" s="39">
        <v>0.99676168562170797</v>
      </c>
      <c r="X91" s="22">
        <v>0.99436872952274102</v>
      </c>
      <c r="Y91" s="22">
        <v>0.99329332782856905</v>
      </c>
      <c r="Z91" s="22">
        <v>0.99154732432302894</v>
      </c>
      <c r="AA91" s="39">
        <v>0.99778777669117502</v>
      </c>
      <c r="AB91" s="22">
        <v>0.99588945199532597</v>
      </c>
      <c r="AC91" s="22">
        <v>0.99622857755928895</v>
      </c>
      <c r="AD91" s="22">
        <v>0.99661678770862305</v>
      </c>
      <c r="AE91" s="39">
        <v>0.99531538099564598</v>
      </c>
      <c r="AF91" s="22">
        <v>0.992675234538131</v>
      </c>
      <c r="AG91" s="22">
        <v>0.98869307070787105</v>
      </c>
      <c r="AH91" s="22">
        <v>0.98713904320067802</v>
      </c>
      <c r="AI91" s="39">
        <v>0.99626958344419103</v>
      </c>
      <c r="AJ91" s="22">
        <v>0.993930535813775</v>
      </c>
      <c r="AK91" s="22">
        <v>0.99435728109187904</v>
      </c>
      <c r="AL91" s="22">
        <v>0.99399652653500803</v>
      </c>
      <c r="AM91" s="39">
        <v>1.0004510146407799</v>
      </c>
      <c r="AN91" s="22">
        <v>1.0010139589001701</v>
      </c>
      <c r="AO91" s="22">
        <v>0.99793109171017003</v>
      </c>
      <c r="AP91" s="22">
        <v>0.99516806183884698</v>
      </c>
      <c r="AQ91" s="39">
        <v>1.0073645932899999</v>
      </c>
      <c r="AR91" s="22">
        <v>1.00807796957496</v>
      </c>
      <c r="AS91" s="22">
        <v>1.00545701032413</v>
      </c>
      <c r="AT91" s="22">
        <v>1.0041486892612901</v>
      </c>
      <c r="AU91" s="39">
        <v>0.99730229276711901</v>
      </c>
      <c r="AV91" s="22">
        <v>0.99700118111486702</v>
      </c>
      <c r="AW91" s="22">
        <v>0.99702339295801001</v>
      </c>
      <c r="AX91" s="23">
        <v>0.99800437036724898</v>
      </c>
    </row>
    <row r="92" spans="1:50" ht="15.75" thickBot="1" x14ac:dyDescent="0.3">
      <c r="B92" s="2" t="s">
        <v>53</v>
      </c>
      <c r="C92" s="40">
        <v>-306.17051321663399</v>
      </c>
      <c r="D92" s="41">
        <v>-342.01427164967703</v>
      </c>
      <c r="E92" s="41">
        <v>-347.22388659381602</v>
      </c>
      <c r="F92" s="41">
        <v>-331.81687039487099</v>
      </c>
      <c r="G92" s="40">
        <v>-346.81791937179599</v>
      </c>
      <c r="H92" s="41">
        <v>-404.52420905246203</v>
      </c>
      <c r="I92" s="41">
        <v>-373.55096961723802</v>
      </c>
      <c r="J92" s="41">
        <v>-342.227220071266</v>
      </c>
      <c r="K92" s="40">
        <v>-388.91780575386201</v>
      </c>
      <c r="L92" s="41">
        <v>-407.11926994648599</v>
      </c>
      <c r="M92" s="41">
        <v>-417.68904936320502</v>
      </c>
      <c r="N92" s="41">
        <v>-406.62710715101002</v>
      </c>
      <c r="O92" s="40">
        <v>-324.43326324507302</v>
      </c>
      <c r="P92" s="41">
        <v>-351.67536290768498</v>
      </c>
      <c r="Q92" s="41">
        <v>-359.65818325525402</v>
      </c>
      <c r="R92" s="41">
        <v>-389.83040045303301</v>
      </c>
      <c r="S92" s="40">
        <v>-371.16988444902398</v>
      </c>
      <c r="T92" s="41">
        <v>-433.07722264845199</v>
      </c>
      <c r="U92" s="41">
        <v>-371.77424140984601</v>
      </c>
      <c r="V92" s="41">
        <v>-358.67198687115302</v>
      </c>
      <c r="W92" s="40">
        <v>-371.379308318136</v>
      </c>
      <c r="X92" s="41">
        <v>-351.80782059374502</v>
      </c>
      <c r="Y92" s="41">
        <v>-377.05404901951198</v>
      </c>
      <c r="Z92" s="41">
        <v>-369.49523833133497</v>
      </c>
      <c r="AA92" s="40">
        <v>-365.21678143748301</v>
      </c>
      <c r="AB92" s="41">
        <v>-393.139460586533</v>
      </c>
      <c r="AC92" s="41">
        <v>-405.84538187479302</v>
      </c>
      <c r="AD92" s="41">
        <v>-377.01952805412901</v>
      </c>
      <c r="AE92" s="40">
        <v>-402.83051297921401</v>
      </c>
      <c r="AF92" s="41">
        <v>-425.74277036585698</v>
      </c>
      <c r="AG92" s="41">
        <v>-361.152256652679</v>
      </c>
      <c r="AH92" s="41">
        <v>-351.73363852435602</v>
      </c>
      <c r="AI92" s="40">
        <v>-341.144060061277</v>
      </c>
      <c r="AJ92" s="41">
        <v>-297.13569053933497</v>
      </c>
      <c r="AK92" s="41">
        <v>-317.100261696019</v>
      </c>
      <c r="AL92" s="41">
        <v>-310.76792223680701</v>
      </c>
      <c r="AM92" s="40">
        <v>-418.17372134584502</v>
      </c>
      <c r="AN92" s="41">
        <v>-410.960227391111</v>
      </c>
      <c r="AO92" s="41">
        <v>-399.58922076575402</v>
      </c>
      <c r="AP92" s="41">
        <v>-419.75773255443897</v>
      </c>
      <c r="AQ92" s="40">
        <v>-398.96317480041199</v>
      </c>
      <c r="AR92" s="41">
        <v>-437.18364896214001</v>
      </c>
      <c r="AS92" s="41">
        <v>-449.76742373127399</v>
      </c>
      <c r="AT92" s="41">
        <v>-470.03745181775002</v>
      </c>
      <c r="AU92" s="40">
        <v>-337.87810455572202</v>
      </c>
      <c r="AV92" s="41">
        <v>-287.820136395806</v>
      </c>
      <c r="AW92" s="41">
        <v>-355.37200385276401</v>
      </c>
      <c r="AX92" s="42">
        <v>-402.241737851766</v>
      </c>
    </row>
    <row r="94" spans="1:50" hidden="1" x14ac:dyDescent="0.25">
      <c r="C94" s="3" t="s">
        <v>0</v>
      </c>
      <c r="D94" s="3" t="s">
        <v>1</v>
      </c>
      <c r="E94" s="3" t="s">
        <v>2</v>
      </c>
      <c r="F94" s="3" t="s">
        <v>3</v>
      </c>
      <c r="G94" s="3" t="s">
        <v>4</v>
      </c>
      <c r="H94" s="3" t="s">
        <v>5</v>
      </c>
      <c r="I94" s="3" t="s">
        <v>6</v>
      </c>
      <c r="J94" s="3" t="s">
        <v>7</v>
      </c>
      <c r="K94" s="3" t="s">
        <v>8</v>
      </c>
      <c r="L94" s="3" t="s">
        <v>9</v>
      </c>
      <c r="M94" s="3" t="s">
        <v>10</v>
      </c>
      <c r="N94" s="3" t="s">
        <v>11</v>
      </c>
      <c r="O94" s="3" t="s">
        <v>12</v>
      </c>
      <c r="P94" s="3" t="s">
        <v>13</v>
      </c>
      <c r="Q94" s="3" t="s">
        <v>14</v>
      </c>
      <c r="R94" s="3" t="s">
        <v>15</v>
      </c>
      <c r="S94" s="3" t="s">
        <v>16</v>
      </c>
      <c r="T94" s="3" t="s">
        <v>17</v>
      </c>
      <c r="U94" s="3" t="s">
        <v>18</v>
      </c>
      <c r="V94" s="3" t="s">
        <v>19</v>
      </c>
      <c r="W94" s="3" t="s">
        <v>20</v>
      </c>
      <c r="X94" s="3" t="s">
        <v>21</v>
      </c>
      <c r="Y94" s="3" t="s">
        <v>22</v>
      </c>
      <c r="Z94" s="3" t="s">
        <v>23</v>
      </c>
      <c r="AA94" s="3" t="s">
        <v>24</v>
      </c>
      <c r="AB94" s="3" t="s">
        <v>25</v>
      </c>
      <c r="AC94" s="3" t="s">
        <v>26</v>
      </c>
      <c r="AD94" s="3" t="s">
        <v>27</v>
      </c>
      <c r="AE94" s="3" t="s">
        <v>28</v>
      </c>
      <c r="AF94" s="3" t="s">
        <v>29</v>
      </c>
      <c r="AG94" s="3" t="s">
        <v>30</v>
      </c>
      <c r="AH94" s="3" t="s">
        <v>31</v>
      </c>
      <c r="AI94" s="3" t="s">
        <v>32</v>
      </c>
      <c r="AJ94" s="3" t="s">
        <v>33</v>
      </c>
      <c r="AK94" s="3" t="s">
        <v>34</v>
      </c>
      <c r="AL94" s="3" t="s">
        <v>35</v>
      </c>
      <c r="AM94" s="3" t="s">
        <v>36</v>
      </c>
      <c r="AN94" s="3" t="s">
        <v>37</v>
      </c>
      <c r="AO94" s="3" t="s">
        <v>38</v>
      </c>
      <c r="AP94" s="3" t="s">
        <v>39</v>
      </c>
      <c r="AQ94" s="3" t="s">
        <v>40</v>
      </c>
      <c r="AR94" s="3" t="s">
        <v>41</v>
      </c>
      <c r="AS94" s="3" t="s">
        <v>42</v>
      </c>
      <c r="AT94" s="3" t="s">
        <v>43</v>
      </c>
      <c r="AU94" s="3" t="s">
        <v>44</v>
      </c>
      <c r="AV94" s="3" t="s">
        <v>45</v>
      </c>
      <c r="AW94" s="3" t="s">
        <v>46</v>
      </c>
      <c r="AX94" s="3" t="s">
        <v>47</v>
      </c>
    </row>
    <row r="95" spans="1:50" hidden="1" x14ac:dyDescent="0.25">
      <c r="C95" s="3">
        <v>2.2729975924761201E-19</v>
      </c>
      <c r="D95" s="3">
        <v>2.90013680317726E-19</v>
      </c>
      <c r="E95" s="3">
        <v>1.58837453766538E-18</v>
      </c>
      <c r="F95" s="3">
        <v>1.25919973934153E-17</v>
      </c>
      <c r="G95" s="3">
        <v>9.7371513331391003E-21</v>
      </c>
      <c r="H95" s="3">
        <v>1.9458687662857199E-18</v>
      </c>
      <c r="I95" s="3">
        <v>7.3663349126788701E-13</v>
      </c>
      <c r="J95" s="3">
        <v>3.2615253479375701E-15</v>
      </c>
      <c r="K95" s="3">
        <v>6.9104263342531994E-17</v>
      </c>
      <c r="L95" s="3">
        <v>2.7273753453430002E-13</v>
      </c>
      <c r="M95" s="3">
        <v>4.2329788107739799E-9</v>
      </c>
      <c r="N95" s="3">
        <v>4.3912386534043497E-9</v>
      </c>
      <c r="O95" s="3">
        <v>3.4346470596072302E-18</v>
      </c>
      <c r="P95" s="3">
        <v>5.4381412857138696E-15</v>
      </c>
      <c r="Q95" s="3">
        <v>8.3135694962138702E-11</v>
      </c>
      <c r="R95" s="3">
        <v>7.8005753483136907E-9</v>
      </c>
      <c r="S95" s="3">
        <v>2.5804534860658701E-18</v>
      </c>
      <c r="T95" s="3">
        <v>1.1889177575289801E-13</v>
      </c>
      <c r="U95" s="3">
        <v>2.5470204911986098E-8</v>
      </c>
      <c r="V95" s="3">
        <v>1.69384354495754E-7</v>
      </c>
      <c r="W95" s="3">
        <v>2.09505633803191E-17</v>
      </c>
      <c r="X95" s="3">
        <v>9.54133594930946E-14</v>
      </c>
      <c r="Y95" s="3">
        <v>5.2010721564225196E-10</v>
      </c>
      <c r="Z95" s="3">
        <v>2.0795236316595998E-6</v>
      </c>
      <c r="AA95" s="3">
        <v>4.43098526928798E-11</v>
      </c>
      <c r="AB95" s="3">
        <v>3.8374636567317403E-6</v>
      </c>
      <c r="AC95" s="3">
        <v>4.6589919692557999E-4</v>
      </c>
      <c r="AD95" s="3">
        <v>0.165263612327889</v>
      </c>
      <c r="AE95" s="3">
        <v>4.6154778240483598E-11</v>
      </c>
      <c r="AF95" s="3">
        <v>1.19259132857884E-6</v>
      </c>
      <c r="AG95" s="3">
        <v>2.30472989438795E-2</v>
      </c>
      <c r="AH95" s="3">
        <v>0.94450499982102798</v>
      </c>
      <c r="AI95" s="3">
        <v>4.6807581443598801E-14</v>
      </c>
      <c r="AJ95" s="3">
        <v>6.4143319945321998E-10</v>
      </c>
      <c r="AK95" s="3">
        <v>1.9125831830653801E-5</v>
      </c>
      <c r="AL95" s="3">
        <v>0.21833610275047799</v>
      </c>
      <c r="AM95" s="3">
        <v>5.3395623867186597E-3</v>
      </c>
      <c r="AN95" s="3">
        <v>0.107918318661647</v>
      </c>
      <c r="AO95" s="3">
        <v>0.460044015905893</v>
      </c>
      <c r="AP95" s="3">
        <v>0.69288691366802002</v>
      </c>
      <c r="AQ95" s="3">
        <v>4.7827773299880501E-3</v>
      </c>
      <c r="AR95" s="3">
        <v>0.228656034469499</v>
      </c>
      <c r="AS95" s="3">
        <v>0.48825997264385101</v>
      </c>
      <c r="AT95" s="3">
        <v>3.1345118906485302E-2</v>
      </c>
      <c r="AU95" s="3">
        <v>7.07367531015679E-4</v>
      </c>
      <c r="AV95" s="3">
        <v>9.3454336463172305E-2</v>
      </c>
      <c r="AW95" s="3">
        <v>0.97931693402685904</v>
      </c>
      <c r="AX95" s="3">
        <v>5.39292514265811E-3</v>
      </c>
    </row>
    <row r="96" spans="1:50" hidden="1" x14ac:dyDescent="0.25">
      <c r="C96" s="3">
        <v>0.70753246523220203</v>
      </c>
      <c r="D96" s="3">
        <v>0.72900553361838005</v>
      </c>
      <c r="E96" s="3">
        <v>0.88613886651002205</v>
      </c>
      <c r="F96" s="3">
        <v>0.91149756031151896</v>
      </c>
      <c r="G96" s="3">
        <v>0.82294868657099096</v>
      </c>
      <c r="H96" s="3">
        <v>0.69030108041838301</v>
      </c>
      <c r="I96" s="3">
        <v>3.3187303233190801E-2</v>
      </c>
      <c r="J96" s="3">
        <v>0.17559208208754901</v>
      </c>
      <c r="K96" s="3">
        <v>0.64689067135649003</v>
      </c>
      <c r="L96" s="3">
        <v>0.111077666384212</v>
      </c>
      <c r="M96" s="3">
        <v>1.51909841912323E-3</v>
      </c>
      <c r="N96" s="3">
        <v>1.4843184519917499E-3</v>
      </c>
      <c r="O96" s="3">
        <v>0.77272761330938899</v>
      </c>
      <c r="P96" s="3">
        <v>0.504612111995554</v>
      </c>
      <c r="Q96" s="3">
        <v>3.35693926995837E-2</v>
      </c>
      <c r="R96" s="3">
        <v>3.40227060904124E-3</v>
      </c>
      <c r="S96" s="3">
        <v>0.75776713559269304</v>
      </c>
      <c r="T96" s="3">
        <v>8.2291828195983893E-2</v>
      </c>
      <c r="U96" s="3">
        <v>2.4763326579742398E-4</v>
      </c>
      <c r="V96" s="3">
        <v>5.3044969195218597E-5</v>
      </c>
      <c r="W96" s="3">
        <v>0.84347669640478695</v>
      </c>
      <c r="X96" s="3">
        <v>0.34349535786301599</v>
      </c>
      <c r="Y96" s="3">
        <v>1.1554774453877601E-2</v>
      </c>
      <c r="Z96" s="3">
        <v>2.2488676748906099E-5</v>
      </c>
      <c r="AA96" s="3">
        <v>3.2753826580972097E-2</v>
      </c>
      <c r="AB96" s="3">
        <v>1.5391695616638E-5</v>
      </c>
      <c r="AC96" s="3">
        <v>2.60395182295891E-8</v>
      </c>
      <c r="AD96" s="3">
        <v>3.3729983643424001E-15</v>
      </c>
      <c r="AE96" s="3">
        <v>9.9496945521225597E-3</v>
      </c>
      <c r="AF96" s="3">
        <v>7.0422825982290497E-6</v>
      </c>
      <c r="AG96" s="3">
        <v>1.4875522976883001E-13</v>
      </c>
      <c r="AH96" s="3">
        <v>4.3336214743219798E-22</v>
      </c>
      <c r="AI96" s="3">
        <v>0.52866569236192196</v>
      </c>
      <c r="AJ96" s="3">
        <v>2.5598988159450199E-2</v>
      </c>
      <c r="AK96" s="3">
        <v>8.7155007887948393E-6</v>
      </c>
      <c r="AL96" s="3">
        <v>1.93282069903221E-15</v>
      </c>
      <c r="AM96" s="3">
        <v>4.83191025858417E-10</v>
      </c>
      <c r="AN96" s="3">
        <v>2.1950951885799601E-14</v>
      </c>
      <c r="AO96" s="3">
        <v>2.21676355196538E-17</v>
      </c>
      <c r="AP96" s="3">
        <v>3.66639552921834E-22</v>
      </c>
      <c r="AQ96" s="3">
        <v>9.47384135606869E-11</v>
      </c>
      <c r="AR96" s="3">
        <v>3.7156902703669901E-17</v>
      </c>
      <c r="AS96" s="3">
        <v>2.5117280431121E-25</v>
      </c>
      <c r="AT96" s="3">
        <v>2.3113485078363601E-32</v>
      </c>
      <c r="AU96" s="3">
        <v>2.2394470623164099E-6</v>
      </c>
      <c r="AV96" s="3">
        <v>1.3062425703280201E-12</v>
      </c>
      <c r="AW96" s="3">
        <v>1.85551067495999E-19</v>
      </c>
      <c r="AX96" s="3">
        <v>4.0554734042837099E-32</v>
      </c>
    </row>
    <row r="97" spans="3:50" hidden="1" x14ac:dyDescent="0.25">
      <c r="C97" s="3" t="s">
        <v>48</v>
      </c>
      <c r="D97" s="3" t="s">
        <v>48</v>
      </c>
      <c r="E97" s="3" t="s">
        <v>48</v>
      </c>
      <c r="F97" s="3" t="s">
        <v>48</v>
      </c>
      <c r="G97" s="3" t="s">
        <v>48</v>
      </c>
      <c r="H97" s="3" t="s">
        <v>48</v>
      </c>
      <c r="I97" s="3" t="s">
        <v>48</v>
      </c>
      <c r="J97" s="3" t="s">
        <v>48</v>
      </c>
      <c r="K97" s="3" t="s">
        <v>48</v>
      </c>
      <c r="L97" s="3" t="s">
        <v>48</v>
      </c>
      <c r="M97" s="3" t="s">
        <v>48</v>
      </c>
      <c r="N97" s="3" t="s">
        <v>48</v>
      </c>
      <c r="O97" s="3" t="s">
        <v>48</v>
      </c>
      <c r="P97" s="3" t="s">
        <v>48</v>
      </c>
      <c r="Q97" s="3" t="s">
        <v>48</v>
      </c>
      <c r="R97" s="3" t="s">
        <v>48</v>
      </c>
      <c r="S97" s="3" t="s">
        <v>48</v>
      </c>
      <c r="T97" s="3" t="s">
        <v>48</v>
      </c>
      <c r="U97" s="3" t="s">
        <v>48</v>
      </c>
      <c r="V97" s="3" t="s">
        <v>48</v>
      </c>
      <c r="W97" s="3" t="s">
        <v>48</v>
      </c>
      <c r="X97" s="3" t="s">
        <v>48</v>
      </c>
      <c r="Y97" s="3" t="s">
        <v>48</v>
      </c>
      <c r="Z97" s="3" t="s">
        <v>48</v>
      </c>
      <c r="AA97" s="3" t="s">
        <v>48</v>
      </c>
      <c r="AB97" s="3" t="s">
        <v>48</v>
      </c>
      <c r="AC97" s="3" t="s">
        <v>48</v>
      </c>
      <c r="AD97" s="3" t="s">
        <v>48</v>
      </c>
      <c r="AE97" s="3" t="s">
        <v>48</v>
      </c>
      <c r="AF97" s="3" t="s">
        <v>48</v>
      </c>
      <c r="AG97" s="3" t="s">
        <v>48</v>
      </c>
      <c r="AH97" s="3" t="s">
        <v>48</v>
      </c>
      <c r="AI97" s="3" t="s">
        <v>48</v>
      </c>
      <c r="AJ97" s="3" t="s">
        <v>48</v>
      </c>
      <c r="AK97" s="3" t="s">
        <v>48</v>
      </c>
      <c r="AL97" s="3" t="s">
        <v>48</v>
      </c>
      <c r="AM97" s="3" t="s">
        <v>48</v>
      </c>
      <c r="AN97" s="3" t="s">
        <v>48</v>
      </c>
      <c r="AO97" s="3" t="s">
        <v>48</v>
      </c>
      <c r="AP97" s="3" t="s">
        <v>48</v>
      </c>
      <c r="AQ97" s="3" t="s">
        <v>48</v>
      </c>
      <c r="AR97" s="3" t="s">
        <v>48</v>
      </c>
      <c r="AS97" s="3" t="s">
        <v>48</v>
      </c>
      <c r="AT97" s="3" t="s">
        <v>48</v>
      </c>
      <c r="AU97" s="3" t="s">
        <v>48</v>
      </c>
      <c r="AV97" s="3" t="s">
        <v>48</v>
      </c>
      <c r="AW97" s="3" t="s">
        <v>48</v>
      </c>
      <c r="AX97" s="3" t="s">
        <v>48</v>
      </c>
    </row>
    <row r="98" spans="3:50" hidden="1" x14ac:dyDescent="0.25">
      <c r="C98" s="3">
        <v>4.1453910114685398E-4</v>
      </c>
      <c r="D98" s="3">
        <v>1.7690299724705499E-12</v>
      </c>
      <c r="E98" s="3">
        <v>1.27393925736513E-22</v>
      </c>
      <c r="F98" s="3">
        <v>2.6012047349885298E-34</v>
      </c>
      <c r="G98" s="3">
        <v>4.5522362641777999E-7</v>
      </c>
      <c r="H98" s="3">
        <v>5.42571103490305E-19</v>
      </c>
      <c r="I98" s="3">
        <v>5.9944742449116002E-31</v>
      </c>
      <c r="J98" s="3">
        <v>7.2119890350840507E-55</v>
      </c>
      <c r="K98" s="3">
        <v>2.29805909452841E-2</v>
      </c>
      <c r="L98" s="3">
        <v>9.6532422149528497E-12</v>
      </c>
      <c r="M98" s="3">
        <v>3.3240440412040101E-30</v>
      </c>
      <c r="N98" s="3">
        <v>1.8224929169895999E-44</v>
      </c>
      <c r="O98" s="3">
        <v>9.5296767283644807E-3</v>
      </c>
      <c r="P98" s="3">
        <v>1.4718945756760499E-9</v>
      </c>
      <c r="Q98" s="3">
        <v>2.3129676942591801E-15</v>
      </c>
      <c r="R98" s="3">
        <v>2.7493889461195402E-26</v>
      </c>
      <c r="S98" s="3">
        <v>1.7996920359576401E-4</v>
      </c>
      <c r="T98" s="3">
        <v>1.27393056188124E-14</v>
      </c>
      <c r="U98" s="3">
        <v>7.2138656876643396E-21</v>
      </c>
      <c r="V98" s="3">
        <v>3.5479179228581401E-41</v>
      </c>
      <c r="W98" s="3">
        <v>0.18317414277702501</v>
      </c>
      <c r="X98" s="3">
        <v>4.69504095199341E-9</v>
      </c>
      <c r="Y98" s="3">
        <v>4.8461485583932601E-22</v>
      </c>
      <c r="Z98" s="3">
        <v>5.53016396343925E-39</v>
      </c>
      <c r="AA98" s="3">
        <v>0.26416801681222202</v>
      </c>
      <c r="AB98" s="3">
        <v>5.1225249277073504E-6</v>
      </c>
      <c r="AC98" s="3">
        <v>1.24319642826901E-9</v>
      </c>
      <c r="AD98" s="3">
        <v>3.3713300700926599E-17</v>
      </c>
      <c r="AE98" s="3">
        <v>2.5014227073297299E-2</v>
      </c>
      <c r="AF98" s="3">
        <v>5.1188863996525802E-10</v>
      </c>
      <c r="AG98" s="3">
        <v>7.2198380273199204E-14</v>
      </c>
      <c r="AH98" s="3">
        <v>1.0286168739232099E-33</v>
      </c>
      <c r="AI98" s="3">
        <v>0.61780453365473198</v>
      </c>
      <c r="AJ98" s="3">
        <v>1.5638439234006899E-6</v>
      </c>
      <c r="AK98" s="3">
        <v>2.7158865819719999E-16</v>
      </c>
      <c r="AL98" s="3">
        <v>1.81343702496958E-29</v>
      </c>
      <c r="AM98" s="3">
        <v>0.871034914222926</v>
      </c>
      <c r="AN98" s="3">
        <v>3.9426977945367997E-4</v>
      </c>
      <c r="AO98" s="3">
        <v>1.26451208931003E-6</v>
      </c>
      <c r="AP98" s="3">
        <v>4.2350783229664898E-13</v>
      </c>
      <c r="AQ98" s="3">
        <v>0.310826380788148</v>
      </c>
      <c r="AR98" s="3">
        <v>4.5903312928498701E-7</v>
      </c>
      <c r="AS98" s="3">
        <v>5.2536633347782204E-9</v>
      </c>
      <c r="AT98" s="3">
        <v>2.09638987892617E-24</v>
      </c>
      <c r="AU98" s="3">
        <v>0.92121746528269999</v>
      </c>
      <c r="AV98" s="3">
        <v>3.5980536828725703E-5</v>
      </c>
      <c r="AW98" s="3">
        <v>3.1429266794347098E-13</v>
      </c>
      <c r="AX98" s="3">
        <v>5.6303950606893302E-25</v>
      </c>
    </row>
    <row r="99" spans="3:50" hidden="1" x14ac:dyDescent="0.25">
      <c r="C99" s="3">
        <v>0.69936964398674295</v>
      </c>
      <c r="D99" s="3">
        <v>0.691906098676624</v>
      </c>
      <c r="E99" s="3">
        <v>0.52650815687453101</v>
      </c>
      <c r="F99" s="3">
        <v>5.0398996091259002E-2</v>
      </c>
      <c r="G99" s="3">
        <v>0.76148230850633203</v>
      </c>
      <c r="H99" s="3">
        <v>0.65710183948970702</v>
      </c>
      <c r="I99" s="3">
        <v>0.90790605978872396</v>
      </c>
      <c r="J99" s="3">
        <v>0.66451996245204903</v>
      </c>
      <c r="K99" s="3">
        <v>0.37852238842360603</v>
      </c>
      <c r="L99" s="3">
        <v>0.76077986140391896</v>
      </c>
      <c r="M99" s="3">
        <v>0.90633798375991304</v>
      </c>
      <c r="N99" s="3">
        <v>8.1163543988152398E-2</v>
      </c>
      <c r="O99" s="3">
        <v>5.2993809127263702E-2</v>
      </c>
      <c r="P99" s="3">
        <v>7.5171703919097499E-2</v>
      </c>
      <c r="Q99" s="3">
        <v>1.8590325165846601E-3</v>
      </c>
      <c r="R99" s="3">
        <v>1.4292448368498199E-5</v>
      </c>
      <c r="S99" s="3">
        <v>0.18845201918260801</v>
      </c>
      <c r="T99" s="3">
        <v>0.31807499144600498</v>
      </c>
      <c r="U99" s="3">
        <v>1.6519482985686999E-2</v>
      </c>
      <c r="V99" s="3">
        <v>4.4866544493962499E-3</v>
      </c>
      <c r="W99" s="3">
        <v>1.68313761554508E-2</v>
      </c>
      <c r="X99" s="3">
        <v>9.6329197943670106E-2</v>
      </c>
      <c r="Y99" s="3">
        <v>1.7640293097071099E-2</v>
      </c>
      <c r="Z99" s="3">
        <v>1.53044372542325E-4</v>
      </c>
      <c r="AA99" s="3">
        <v>1.17428218796617E-4</v>
      </c>
      <c r="AB99" s="3">
        <v>4.00052697857451E-4</v>
      </c>
      <c r="AC99" s="3">
        <v>7.0040888775325499E-9</v>
      </c>
      <c r="AD99" s="3">
        <v>1.3438636661331099E-12</v>
      </c>
      <c r="AE99" s="3">
        <v>1.1919588375376199E-3</v>
      </c>
      <c r="AF99" s="3">
        <v>6.9497484671280597E-3</v>
      </c>
      <c r="AG99" s="3">
        <v>6.4438065310061898E-7</v>
      </c>
      <c r="AH99" s="3">
        <v>3.4510913161696897E-7</v>
      </c>
      <c r="AI99" s="3">
        <v>2.9897925817981102E-4</v>
      </c>
      <c r="AJ99" s="3">
        <v>2.4448009127414801E-3</v>
      </c>
      <c r="AK99" s="3">
        <v>4.5434768394127297E-6</v>
      </c>
      <c r="AL99" s="3">
        <v>4.68203018683038E-10</v>
      </c>
      <c r="AM99" s="3">
        <v>2.30596080395063E-7</v>
      </c>
      <c r="AN99" s="3">
        <v>2.1766597582127702E-6</v>
      </c>
      <c r="AO99" s="3">
        <v>6.4808669178822196E-13</v>
      </c>
      <c r="AP99" s="3">
        <v>8.8222456128799E-17</v>
      </c>
      <c r="AQ99" s="3">
        <v>1.43569794570863E-6</v>
      </c>
      <c r="AR99" s="3">
        <v>5.1023332737687903E-5</v>
      </c>
      <c r="AS99" s="3">
        <v>1.6032893545482201E-11</v>
      </c>
      <c r="AT99" s="3">
        <v>9.93521410084934E-12</v>
      </c>
      <c r="AU99" s="3">
        <v>2.61285234181203E-5</v>
      </c>
      <c r="AV99" s="3">
        <v>1.8060460140312899E-4</v>
      </c>
      <c r="AW99" s="3">
        <v>5.0103045112689098E-8</v>
      </c>
      <c r="AX99" s="3">
        <v>2.1971361304522999E-12</v>
      </c>
    </row>
    <row r="100" spans="3:50" hidden="1" x14ac:dyDescent="0.25">
      <c r="C100" s="3" t="s">
        <v>48</v>
      </c>
      <c r="D100" s="3" t="s">
        <v>48</v>
      </c>
      <c r="E100" s="3" t="s">
        <v>48</v>
      </c>
      <c r="F100" s="3" t="s">
        <v>48</v>
      </c>
      <c r="G100" s="3" t="s">
        <v>48</v>
      </c>
      <c r="H100" s="3" t="s">
        <v>48</v>
      </c>
      <c r="I100" s="3" t="s">
        <v>48</v>
      </c>
      <c r="J100" s="3" t="s">
        <v>48</v>
      </c>
      <c r="K100" s="3" t="s">
        <v>48</v>
      </c>
      <c r="L100" s="3" t="s">
        <v>48</v>
      </c>
      <c r="M100" s="3" t="s">
        <v>48</v>
      </c>
      <c r="N100" s="3" t="s">
        <v>48</v>
      </c>
      <c r="O100" s="3" t="s">
        <v>48</v>
      </c>
      <c r="P100" s="3" t="s">
        <v>48</v>
      </c>
      <c r="Q100" s="3" t="s">
        <v>48</v>
      </c>
      <c r="R100" s="3" t="s">
        <v>48</v>
      </c>
      <c r="S100" s="3" t="s">
        <v>48</v>
      </c>
      <c r="T100" s="3" t="s">
        <v>48</v>
      </c>
      <c r="U100" s="3" t="s">
        <v>48</v>
      </c>
      <c r="V100" s="3" t="s">
        <v>48</v>
      </c>
      <c r="W100" s="3" t="s">
        <v>48</v>
      </c>
      <c r="X100" s="3" t="s">
        <v>48</v>
      </c>
      <c r="Y100" s="3" t="s">
        <v>48</v>
      </c>
      <c r="Z100" s="3" t="s">
        <v>48</v>
      </c>
      <c r="AA100" s="3" t="s">
        <v>48</v>
      </c>
      <c r="AB100" s="3" t="s">
        <v>48</v>
      </c>
      <c r="AC100" s="3" t="s">
        <v>48</v>
      </c>
      <c r="AD100" s="3" t="s">
        <v>48</v>
      </c>
      <c r="AE100" s="3" t="s">
        <v>48</v>
      </c>
      <c r="AF100" s="3" t="s">
        <v>48</v>
      </c>
      <c r="AG100" s="3" t="s">
        <v>48</v>
      </c>
      <c r="AH100" s="3" t="s">
        <v>48</v>
      </c>
      <c r="AI100" s="3" t="s">
        <v>48</v>
      </c>
      <c r="AJ100" s="3" t="s">
        <v>48</v>
      </c>
      <c r="AK100" s="3" t="s">
        <v>48</v>
      </c>
      <c r="AL100" s="3" t="s">
        <v>48</v>
      </c>
      <c r="AM100" s="3" t="s">
        <v>48</v>
      </c>
      <c r="AN100" s="3" t="s">
        <v>48</v>
      </c>
      <c r="AO100" s="3" t="s">
        <v>48</v>
      </c>
      <c r="AP100" s="3" t="s">
        <v>48</v>
      </c>
      <c r="AQ100" s="3" t="s">
        <v>48</v>
      </c>
      <c r="AR100" s="3" t="s">
        <v>48</v>
      </c>
      <c r="AS100" s="3" t="s">
        <v>48</v>
      </c>
      <c r="AT100" s="3" t="s">
        <v>48</v>
      </c>
      <c r="AU100" s="3" t="s">
        <v>48</v>
      </c>
      <c r="AV100" s="3" t="s">
        <v>48</v>
      </c>
      <c r="AW100" s="3" t="s">
        <v>48</v>
      </c>
      <c r="AX100" s="3" t="s">
        <v>48</v>
      </c>
    </row>
    <row r="101" spans="3:50" hidden="1" x14ac:dyDescent="0.25">
      <c r="C101" s="3">
        <v>0.99459708348477105</v>
      </c>
      <c r="D101" s="3">
        <v>0.99459708348477105</v>
      </c>
      <c r="E101" s="3">
        <v>0.99459708348477105</v>
      </c>
      <c r="F101" s="3">
        <v>0.99459708348477105</v>
      </c>
      <c r="G101" s="3">
        <v>0.99883248372488198</v>
      </c>
      <c r="H101" s="3">
        <v>0.99883248372488198</v>
      </c>
      <c r="I101" s="3">
        <v>0.99883248372488198</v>
      </c>
      <c r="J101" s="3">
        <v>0.99883248372488198</v>
      </c>
      <c r="K101" s="3">
        <v>0.99936648162731101</v>
      </c>
      <c r="L101" s="3">
        <v>0.99936648162731101</v>
      </c>
      <c r="M101" s="3">
        <v>0.99936648162731101</v>
      </c>
      <c r="N101" s="3">
        <v>0.99936648162731101</v>
      </c>
      <c r="O101" s="3">
        <v>0.99459708348477105</v>
      </c>
      <c r="P101" s="3">
        <v>0.99459708348477105</v>
      </c>
      <c r="Q101" s="3">
        <v>0.99459708348477105</v>
      </c>
      <c r="R101" s="3">
        <v>0.99459708348477105</v>
      </c>
      <c r="S101" s="3">
        <v>0.99883248372488198</v>
      </c>
      <c r="T101" s="3">
        <v>0.99883248372488198</v>
      </c>
      <c r="U101" s="3">
        <v>0.99883248372488198</v>
      </c>
      <c r="V101" s="3">
        <v>0.99883248372488198</v>
      </c>
      <c r="W101" s="3">
        <v>0.99936648162731101</v>
      </c>
      <c r="X101" s="3">
        <v>0.99936648162731101</v>
      </c>
      <c r="Y101" s="3">
        <v>0.99936648162731101</v>
      </c>
      <c r="Z101" s="3">
        <v>0.99936648162731101</v>
      </c>
      <c r="AA101" s="3">
        <v>0.99459708348477105</v>
      </c>
      <c r="AB101" s="3">
        <v>0.99459708348477105</v>
      </c>
      <c r="AC101" s="3">
        <v>0.99459708348477105</v>
      </c>
      <c r="AD101" s="3">
        <v>0.99459708348477105</v>
      </c>
      <c r="AE101" s="3">
        <v>0.99883248372488198</v>
      </c>
      <c r="AF101" s="3">
        <v>0.99883248372488198</v>
      </c>
      <c r="AG101" s="3">
        <v>0.99883248372488198</v>
      </c>
      <c r="AH101" s="3">
        <v>0.99883248372488198</v>
      </c>
      <c r="AI101" s="3">
        <v>0.99936648162731101</v>
      </c>
      <c r="AJ101" s="3">
        <v>0.99936648162731101</v>
      </c>
      <c r="AK101" s="3">
        <v>0.99936648162731101</v>
      </c>
      <c r="AL101" s="3">
        <v>0.99936648162731101</v>
      </c>
      <c r="AM101" s="3">
        <v>0.99459708348477105</v>
      </c>
      <c r="AN101" s="3">
        <v>0.99459708348477105</v>
      </c>
      <c r="AO101" s="3">
        <v>0.99459708348477105</v>
      </c>
      <c r="AP101" s="3">
        <v>0.99459708348477105</v>
      </c>
      <c r="AQ101" s="3">
        <v>0.99883248372488198</v>
      </c>
      <c r="AR101" s="3">
        <v>0.99883248372488198</v>
      </c>
      <c r="AS101" s="3">
        <v>0.99883248372488198</v>
      </c>
      <c r="AT101" s="3">
        <v>0.99883248372488198</v>
      </c>
      <c r="AU101" s="3">
        <v>0.99936648162731101</v>
      </c>
      <c r="AV101" s="3">
        <v>0.99936648162731101</v>
      </c>
      <c r="AW101" s="3">
        <v>0.99936648162731101</v>
      </c>
      <c r="AX101" s="3">
        <v>0.99936648162731101</v>
      </c>
    </row>
    <row r="102" spans="3:50" hidden="1" x14ac:dyDescent="0.25">
      <c r="C102" s="3">
        <v>0.99999999999357403</v>
      </c>
      <c r="D102" s="3">
        <v>0.99999999999357403</v>
      </c>
      <c r="E102" s="3">
        <v>0.99999999999357403</v>
      </c>
      <c r="F102" s="3">
        <v>0.99999999999357403</v>
      </c>
      <c r="G102" s="3">
        <v>0.99999999998913103</v>
      </c>
      <c r="H102" s="3">
        <v>0.99999999998913103</v>
      </c>
      <c r="I102" s="3">
        <v>0.99999999998913103</v>
      </c>
      <c r="J102" s="3">
        <v>0.99999999998913103</v>
      </c>
      <c r="K102" s="3">
        <v>0.99999999999338796</v>
      </c>
      <c r="L102" s="3">
        <v>0.99999999999338796</v>
      </c>
      <c r="M102" s="3">
        <v>0.99999999999338796</v>
      </c>
      <c r="N102" s="3">
        <v>0.99999999999338796</v>
      </c>
      <c r="O102" s="3">
        <v>0.99999999999357403</v>
      </c>
      <c r="P102" s="3">
        <v>0.99999999999357403</v>
      </c>
      <c r="Q102" s="3">
        <v>0.99999999999357403</v>
      </c>
      <c r="R102" s="3">
        <v>0.99999999999357403</v>
      </c>
      <c r="S102" s="3">
        <v>0.99999999998913103</v>
      </c>
      <c r="T102" s="3">
        <v>0.99999999998913103</v>
      </c>
      <c r="U102" s="3">
        <v>0.99999999998913103</v>
      </c>
      <c r="V102" s="3">
        <v>0.99999999998913103</v>
      </c>
      <c r="W102" s="3">
        <v>0.99999999999338796</v>
      </c>
      <c r="X102" s="3">
        <v>0.99999999999338796</v>
      </c>
      <c r="Y102" s="3">
        <v>0.99999999999338796</v>
      </c>
      <c r="Z102" s="3">
        <v>0.99999999999338796</v>
      </c>
      <c r="AA102" s="3">
        <v>0.99999999999357403</v>
      </c>
      <c r="AB102" s="3">
        <v>0.99999999999357403</v>
      </c>
      <c r="AC102" s="3">
        <v>0.99999999999357403</v>
      </c>
      <c r="AD102" s="3">
        <v>0.99999999999357403</v>
      </c>
      <c r="AE102" s="3">
        <v>0.99999999998913103</v>
      </c>
      <c r="AF102" s="3">
        <v>0.99999999998913103</v>
      </c>
      <c r="AG102" s="3">
        <v>0.99999999998913103</v>
      </c>
      <c r="AH102" s="3">
        <v>0.99999999998913103</v>
      </c>
      <c r="AI102" s="3">
        <v>0.99999999999338796</v>
      </c>
      <c r="AJ102" s="3">
        <v>0.99999999999338796</v>
      </c>
      <c r="AK102" s="3">
        <v>0.99999999999338796</v>
      </c>
      <c r="AL102" s="3">
        <v>0.99999999999338796</v>
      </c>
      <c r="AM102" s="3">
        <v>0.99999999999357403</v>
      </c>
      <c r="AN102" s="3">
        <v>0.99999999999357403</v>
      </c>
      <c r="AO102" s="3">
        <v>0.99999999999357403</v>
      </c>
      <c r="AP102" s="3">
        <v>0.99999999999357403</v>
      </c>
      <c r="AQ102" s="3">
        <v>0.99999999998913103</v>
      </c>
      <c r="AR102" s="3">
        <v>0.99999999998913103</v>
      </c>
      <c r="AS102" s="3">
        <v>0.99999999998913103</v>
      </c>
      <c r="AT102" s="3">
        <v>0.99999999998913103</v>
      </c>
      <c r="AU102" s="3">
        <v>0.99999999999338796</v>
      </c>
      <c r="AV102" s="3">
        <v>0.99999999999338796</v>
      </c>
      <c r="AW102" s="3">
        <v>0.99999999999338796</v>
      </c>
      <c r="AX102" s="3">
        <v>0.99999999999338796</v>
      </c>
    </row>
    <row r="103" spans="3:50" hidden="1" x14ac:dyDescent="0.25">
      <c r="C103" s="3" t="s">
        <v>48</v>
      </c>
      <c r="D103" s="3" t="s">
        <v>48</v>
      </c>
      <c r="E103" s="3" t="s">
        <v>48</v>
      </c>
      <c r="F103" s="3" t="s">
        <v>48</v>
      </c>
      <c r="G103" s="3" t="s">
        <v>48</v>
      </c>
      <c r="H103" s="3" t="s">
        <v>48</v>
      </c>
      <c r="I103" s="3" t="s">
        <v>48</v>
      </c>
      <c r="J103" s="3" t="s">
        <v>48</v>
      </c>
      <c r="K103" s="3" t="s">
        <v>48</v>
      </c>
      <c r="L103" s="3" t="s">
        <v>48</v>
      </c>
      <c r="M103" s="3" t="s">
        <v>48</v>
      </c>
      <c r="N103" s="3" t="s">
        <v>48</v>
      </c>
      <c r="O103" s="3" t="s">
        <v>48</v>
      </c>
      <c r="P103" s="3" t="s">
        <v>48</v>
      </c>
      <c r="Q103" s="3" t="s">
        <v>48</v>
      </c>
      <c r="R103" s="3" t="s">
        <v>48</v>
      </c>
      <c r="S103" s="3" t="s">
        <v>48</v>
      </c>
      <c r="T103" s="3" t="s">
        <v>48</v>
      </c>
      <c r="U103" s="3" t="s">
        <v>48</v>
      </c>
      <c r="V103" s="3" t="s">
        <v>48</v>
      </c>
      <c r="W103" s="3" t="s">
        <v>48</v>
      </c>
      <c r="X103" s="3" t="s">
        <v>48</v>
      </c>
      <c r="Y103" s="3" t="s">
        <v>48</v>
      </c>
      <c r="Z103" s="3" t="s">
        <v>48</v>
      </c>
      <c r="AA103" s="3" t="s">
        <v>48</v>
      </c>
      <c r="AB103" s="3" t="s">
        <v>48</v>
      </c>
      <c r="AC103" s="3" t="s">
        <v>48</v>
      </c>
      <c r="AD103" s="3" t="s">
        <v>48</v>
      </c>
      <c r="AE103" s="3" t="s">
        <v>48</v>
      </c>
      <c r="AF103" s="3" t="s">
        <v>48</v>
      </c>
      <c r="AG103" s="3" t="s">
        <v>48</v>
      </c>
      <c r="AH103" s="3" t="s">
        <v>48</v>
      </c>
      <c r="AI103" s="3" t="s">
        <v>48</v>
      </c>
      <c r="AJ103" s="3" t="s">
        <v>48</v>
      </c>
      <c r="AK103" s="3" t="s">
        <v>48</v>
      </c>
      <c r="AL103" s="3" t="s">
        <v>48</v>
      </c>
      <c r="AM103" s="3" t="s">
        <v>48</v>
      </c>
      <c r="AN103" s="3" t="s">
        <v>48</v>
      </c>
      <c r="AO103" s="3" t="s">
        <v>48</v>
      </c>
      <c r="AP103" s="3" t="s">
        <v>48</v>
      </c>
      <c r="AQ103" s="3" t="s">
        <v>48</v>
      </c>
      <c r="AR103" s="3" t="s">
        <v>48</v>
      </c>
      <c r="AS103" s="3" t="s">
        <v>48</v>
      </c>
      <c r="AT103" s="3" t="s">
        <v>48</v>
      </c>
      <c r="AU103" s="3" t="s">
        <v>48</v>
      </c>
      <c r="AV103" s="3" t="s">
        <v>48</v>
      </c>
      <c r="AW103" s="3" t="s">
        <v>48</v>
      </c>
      <c r="AX103" s="3" t="s">
        <v>48</v>
      </c>
    </row>
    <row r="104" spans="3:50" hidden="1" x14ac:dyDescent="0.25">
      <c r="C104" s="3">
        <v>0.99877512967038196</v>
      </c>
      <c r="D104" s="3">
        <v>0.99877512967038196</v>
      </c>
      <c r="E104" s="3">
        <v>0.99877512967038196</v>
      </c>
      <c r="F104" s="3">
        <v>0.99877512967038196</v>
      </c>
      <c r="G104" s="3">
        <v>0.99843434505680695</v>
      </c>
      <c r="H104" s="3">
        <v>0.99843434505680695</v>
      </c>
      <c r="I104" s="3">
        <v>0.99843434505680695</v>
      </c>
      <c r="J104" s="3">
        <v>0.99843434505680695</v>
      </c>
      <c r="K104" s="3">
        <v>0.99203263933725305</v>
      </c>
      <c r="L104" s="3">
        <v>0.99203263933725305</v>
      </c>
      <c r="M104" s="3">
        <v>0.99203263933725305</v>
      </c>
      <c r="N104" s="3">
        <v>0.99203263933725305</v>
      </c>
      <c r="O104" s="3">
        <v>0.99877512967038196</v>
      </c>
      <c r="P104" s="3">
        <v>0.99877512967038196</v>
      </c>
      <c r="Q104" s="3">
        <v>0.99877512967038196</v>
      </c>
      <c r="R104" s="3">
        <v>0.99877512967038196</v>
      </c>
      <c r="S104" s="3">
        <v>0.99843434505680695</v>
      </c>
      <c r="T104" s="3">
        <v>0.99843434505680695</v>
      </c>
      <c r="U104" s="3">
        <v>0.99843434505680695</v>
      </c>
      <c r="V104" s="3">
        <v>0.99843434505680695</v>
      </c>
      <c r="W104" s="3">
        <v>0.99203263933725305</v>
      </c>
      <c r="X104" s="3">
        <v>0.99203263933725305</v>
      </c>
      <c r="Y104" s="3">
        <v>0.99203263933725305</v>
      </c>
      <c r="Z104" s="3">
        <v>0.99203263933725305</v>
      </c>
      <c r="AA104" s="3">
        <v>0.99877512967038196</v>
      </c>
      <c r="AB104" s="3">
        <v>0.99877512967038196</v>
      </c>
      <c r="AC104" s="3">
        <v>0.99877512967038196</v>
      </c>
      <c r="AD104" s="3">
        <v>0.99877512967038196</v>
      </c>
      <c r="AE104" s="3">
        <v>0.99843434505680695</v>
      </c>
      <c r="AF104" s="3">
        <v>0.99843434505680695</v>
      </c>
      <c r="AG104" s="3">
        <v>0.99843434505680695</v>
      </c>
      <c r="AH104" s="3">
        <v>0.99843434505680695</v>
      </c>
      <c r="AI104" s="3">
        <v>0.99203263933725305</v>
      </c>
      <c r="AJ104" s="3">
        <v>0.99203263933725305</v>
      </c>
      <c r="AK104" s="3">
        <v>0.99203263933725305</v>
      </c>
      <c r="AL104" s="3">
        <v>0.99203263933725305</v>
      </c>
      <c r="AM104" s="3">
        <v>0.99877512967038196</v>
      </c>
      <c r="AN104" s="3">
        <v>0.99877512967038196</v>
      </c>
      <c r="AO104" s="3">
        <v>0.99877512967038196</v>
      </c>
      <c r="AP104" s="3">
        <v>0.99877512967038196</v>
      </c>
      <c r="AQ104" s="3">
        <v>0.99843434505680695</v>
      </c>
      <c r="AR104" s="3">
        <v>0.99843434505680695</v>
      </c>
      <c r="AS104" s="3">
        <v>0.99843434505680695</v>
      </c>
      <c r="AT104" s="3">
        <v>0.99843434505680695</v>
      </c>
      <c r="AU104" s="3">
        <v>0.99203263933725305</v>
      </c>
      <c r="AV104" s="3">
        <v>0.99203263933725305</v>
      </c>
      <c r="AW104" s="3">
        <v>0.99203263933725305</v>
      </c>
      <c r="AX104" s="3">
        <v>0.99203263933725305</v>
      </c>
    </row>
    <row r="105" spans="3:50" hidden="1" x14ac:dyDescent="0.25">
      <c r="C105" s="3">
        <v>0.99999999999390199</v>
      </c>
      <c r="D105" s="3">
        <v>0.99999999999390199</v>
      </c>
      <c r="E105" s="3">
        <v>0.99999999999390199</v>
      </c>
      <c r="F105" s="3">
        <v>0.99999999999390199</v>
      </c>
      <c r="G105" s="3">
        <v>0.99999999999674405</v>
      </c>
      <c r="H105" s="3">
        <v>0.99999999999674405</v>
      </c>
      <c r="I105" s="3">
        <v>0.99999999999674405</v>
      </c>
      <c r="J105" s="3">
        <v>0.99999999999674405</v>
      </c>
      <c r="K105" s="3">
        <v>0.999999999999578</v>
      </c>
      <c r="L105" s="3">
        <v>0.999999999999578</v>
      </c>
      <c r="M105" s="3">
        <v>0.999999999999578</v>
      </c>
      <c r="N105" s="3">
        <v>0.999999999999578</v>
      </c>
      <c r="O105" s="3">
        <v>0.99999999999390199</v>
      </c>
      <c r="P105" s="3">
        <v>0.99999999999390199</v>
      </c>
      <c r="Q105" s="3">
        <v>0.99999999999390199</v>
      </c>
      <c r="R105" s="3">
        <v>0.99999999999390199</v>
      </c>
      <c r="S105" s="3">
        <v>0.99999999999674405</v>
      </c>
      <c r="T105" s="3">
        <v>0.99999999999674405</v>
      </c>
      <c r="U105" s="3">
        <v>0.99999999999674405</v>
      </c>
      <c r="V105" s="3">
        <v>0.99999999999674405</v>
      </c>
      <c r="W105" s="3">
        <v>0.999999999999578</v>
      </c>
      <c r="X105" s="3">
        <v>0.999999999999578</v>
      </c>
      <c r="Y105" s="3">
        <v>0.999999999999578</v>
      </c>
      <c r="Z105" s="3">
        <v>0.999999999999578</v>
      </c>
      <c r="AA105" s="3">
        <v>0.99999999999390199</v>
      </c>
      <c r="AB105" s="3">
        <v>0.99999999999390199</v>
      </c>
      <c r="AC105" s="3">
        <v>0.99999999999390199</v>
      </c>
      <c r="AD105" s="3">
        <v>0.99999999999390199</v>
      </c>
      <c r="AE105" s="3">
        <v>0.99999999999674405</v>
      </c>
      <c r="AF105" s="3">
        <v>0.99999999999674405</v>
      </c>
      <c r="AG105" s="3">
        <v>0.99999999999674405</v>
      </c>
      <c r="AH105" s="3">
        <v>0.99999999999674405</v>
      </c>
      <c r="AI105" s="3">
        <v>0.999999999999578</v>
      </c>
      <c r="AJ105" s="3">
        <v>0.999999999999578</v>
      </c>
      <c r="AK105" s="3">
        <v>0.999999999999578</v>
      </c>
      <c r="AL105" s="3">
        <v>0.999999999999578</v>
      </c>
      <c r="AM105" s="3">
        <v>0.99999999999390199</v>
      </c>
      <c r="AN105" s="3">
        <v>0.99999999999390199</v>
      </c>
      <c r="AO105" s="3">
        <v>0.99999999999390199</v>
      </c>
      <c r="AP105" s="3">
        <v>0.99999999999390199</v>
      </c>
      <c r="AQ105" s="3">
        <v>0.99999999999674405</v>
      </c>
      <c r="AR105" s="3">
        <v>0.99999999999674405</v>
      </c>
      <c r="AS105" s="3">
        <v>0.99999999999674405</v>
      </c>
      <c r="AT105" s="3">
        <v>0.99999999999674405</v>
      </c>
      <c r="AU105" s="3">
        <v>0.999999999999578</v>
      </c>
      <c r="AV105" s="3">
        <v>0.999999999999578</v>
      </c>
      <c r="AW105" s="3">
        <v>0.999999999999578</v>
      </c>
      <c r="AX105" s="3">
        <v>0.999999999999578</v>
      </c>
    </row>
    <row r="106" spans="3:50" hidden="1" x14ac:dyDescent="0.25">
      <c r="C106" s="3" t="s">
        <v>48</v>
      </c>
      <c r="D106" s="3" t="s">
        <v>48</v>
      </c>
      <c r="E106" s="3" t="s">
        <v>48</v>
      </c>
      <c r="F106" s="3" t="s">
        <v>48</v>
      </c>
      <c r="G106" s="3" t="s">
        <v>48</v>
      </c>
      <c r="H106" s="3" t="s">
        <v>48</v>
      </c>
      <c r="I106" s="3" t="s">
        <v>48</v>
      </c>
      <c r="J106" s="3" t="s">
        <v>48</v>
      </c>
      <c r="K106" s="3" t="s">
        <v>48</v>
      </c>
      <c r="L106" s="3" t="s">
        <v>48</v>
      </c>
      <c r="M106" s="3" t="s">
        <v>48</v>
      </c>
      <c r="N106" s="3" t="s">
        <v>48</v>
      </c>
      <c r="O106" s="3" t="s">
        <v>48</v>
      </c>
      <c r="P106" s="3" t="s">
        <v>48</v>
      </c>
      <c r="Q106" s="3" t="s">
        <v>48</v>
      </c>
      <c r="R106" s="3" t="s">
        <v>48</v>
      </c>
      <c r="S106" s="3" t="s">
        <v>48</v>
      </c>
      <c r="T106" s="3" t="s">
        <v>48</v>
      </c>
      <c r="U106" s="3" t="s">
        <v>48</v>
      </c>
      <c r="V106" s="3" t="s">
        <v>48</v>
      </c>
      <c r="W106" s="3" t="s">
        <v>48</v>
      </c>
      <c r="X106" s="3" t="s">
        <v>48</v>
      </c>
      <c r="Y106" s="3" t="s">
        <v>48</v>
      </c>
      <c r="Z106" s="3" t="s">
        <v>48</v>
      </c>
      <c r="AA106" s="3" t="s">
        <v>48</v>
      </c>
      <c r="AB106" s="3" t="s">
        <v>48</v>
      </c>
      <c r="AC106" s="3" t="s">
        <v>48</v>
      </c>
      <c r="AD106" s="3" t="s">
        <v>48</v>
      </c>
      <c r="AE106" s="3" t="s">
        <v>48</v>
      </c>
      <c r="AF106" s="3" t="s">
        <v>48</v>
      </c>
      <c r="AG106" s="3" t="s">
        <v>48</v>
      </c>
      <c r="AH106" s="3" t="s">
        <v>48</v>
      </c>
      <c r="AI106" s="3" t="s">
        <v>48</v>
      </c>
      <c r="AJ106" s="3" t="s">
        <v>48</v>
      </c>
      <c r="AK106" s="3" t="s">
        <v>48</v>
      </c>
      <c r="AL106" s="3" t="s">
        <v>48</v>
      </c>
      <c r="AM106" s="3" t="s">
        <v>48</v>
      </c>
      <c r="AN106" s="3" t="s">
        <v>48</v>
      </c>
      <c r="AO106" s="3" t="s">
        <v>48</v>
      </c>
      <c r="AP106" s="3" t="s">
        <v>48</v>
      </c>
      <c r="AQ106" s="3" t="s">
        <v>48</v>
      </c>
      <c r="AR106" s="3" t="s">
        <v>48</v>
      </c>
      <c r="AS106" s="3" t="s">
        <v>48</v>
      </c>
      <c r="AT106" s="3" t="s">
        <v>48</v>
      </c>
      <c r="AU106" s="3" t="s">
        <v>48</v>
      </c>
      <c r="AV106" s="3" t="s">
        <v>48</v>
      </c>
      <c r="AW106" s="3" t="s">
        <v>48</v>
      </c>
      <c r="AX106" s="3" t="s">
        <v>48</v>
      </c>
    </row>
    <row r="107" spans="3:50" hidden="1" x14ac:dyDescent="0.25">
      <c r="C107" s="3">
        <v>1.3928121631347799E-84</v>
      </c>
      <c r="D107" s="3">
        <v>1.48545813281318E-84</v>
      </c>
      <c r="E107" s="3">
        <v>2.4177175595997901E-82</v>
      </c>
      <c r="F107" s="3">
        <v>2.2000226158921701E-84</v>
      </c>
      <c r="G107" s="3">
        <v>3.4649373200639501E-6</v>
      </c>
      <c r="H107" s="3">
        <v>1.5798977229478799E-6</v>
      </c>
      <c r="I107" s="3">
        <v>5.3613661416345902E-7</v>
      </c>
      <c r="J107" s="3">
        <v>1.39569446731466E-6</v>
      </c>
      <c r="K107" s="3">
        <v>0.99934968495118703</v>
      </c>
      <c r="L107" s="3">
        <v>0.99934968495118703</v>
      </c>
      <c r="M107" s="3">
        <v>0.99934968495118703</v>
      </c>
      <c r="N107" s="3">
        <v>0.99934968495118703</v>
      </c>
      <c r="O107" s="3">
        <v>4.1647705680422502E-81</v>
      </c>
      <c r="P107" s="3">
        <v>2.7432069673107701E-80</v>
      </c>
      <c r="Q107" s="3">
        <v>6.7441003417962496E-79</v>
      </c>
      <c r="R107" s="3">
        <v>4.5001308306054695E-81</v>
      </c>
      <c r="S107" s="3">
        <v>1.08621499654531E-5</v>
      </c>
      <c r="T107" s="3">
        <v>4.6944447408437604E-6</v>
      </c>
      <c r="U107" s="3">
        <v>2.3451971770249801E-6</v>
      </c>
      <c r="V107" s="3">
        <v>4.2754850597164104E-6</v>
      </c>
      <c r="W107" s="3">
        <v>0.99934968495118703</v>
      </c>
      <c r="X107" s="3">
        <v>0.99934968495118703</v>
      </c>
      <c r="Y107" s="3">
        <v>0.99934968495118703</v>
      </c>
      <c r="Z107" s="3">
        <v>0.99934968495118703</v>
      </c>
      <c r="AA107" s="3">
        <v>1.65975893032772E-77</v>
      </c>
      <c r="AB107" s="3">
        <v>4.0309414215920001E-76</v>
      </c>
      <c r="AC107" s="3">
        <v>5.2086438718962502E-74</v>
      </c>
      <c r="AD107" s="3">
        <v>1.05317688610391E-77</v>
      </c>
      <c r="AE107" s="3">
        <v>1.7757715777315599E-5</v>
      </c>
      <c r="AF107" s="3">
        <v>1.8559902484366399E-5</v>
      </c>
      <c r="AG107" s="3">
        <v>9.2985013812026194E-6</v>
      </c>
      <c r="AH107" s="3">
        <v>7.8181473811843902E-6</v>
      </c>
      <c r="AI107" s="3">
        <v>0.99934968495118703</v>
      </c>
      <c r="AJ107" s="3">
        <v>0.99934968495118703</v>
      </c>
      <c r="AK107" s="3">
        <v>0.99934968495118703</v>
      </c>
      <c r="AL107" s="3">
        <v>0.99934968495118703</v>
      </c>
      <c r="AM107" s="3">
        <v>3.9516061480142399E-78</v>
      </c>
      <c r="AN107" s="3">
        <v>3.5780923104304498E-78</v>
      </c>
      <c r="AO107" s="3">
        <v>6.9416842404525098E-77</v>
      </c>
      <c r="AP107" s="3">
        <v>7.5842644092336602E-81</v>
      </c>
      <c r="AQ107" s="3">
        <v>3.03276471408728E-5</v>
      </c>
      <c r="AR107" s="3">
        <v>2.5449146259419401E-5</v>
      </c>
      <c r="AS107" s="3">
        <v>1.34626977689307E-5</v>
      </c>
      <c r="AT107" s="3">
        <v>1.0024837488370201E-5</v>
      </c>
      <c r="AU107" s="3">
        <v>0.99934968495118703</v>
      </c>
      <c r="AV107" s="3">
        <v>0.99934968495118703</v>
      </c>
      <c r="AW107" s="3">
        <v>0.99934968495118703</v>
      </c>
      <c r="AX107" s="3">
        <v>0.99934968495118703</v>
      </c>
    </row>
    <row r="108" spans="3:50" hidden="1" x14ac:dyDescent="0.25">
      <c r="C108" s="3">
        <v>6.3578723654933098E-3</v>
      </c>
      <c r="D108" s="3">
        <v>2.8827589542804702E-3</v>
      </c>
      <c r="E108" s="3">
        <v>2.50536357042629E-3</v>
      </c>
      <c r="F108" s="3">
        <v>2.1911253604292602E-3</v>
      </c>
      <c r="G108" s="3">
        <v>1.44199497368964E-3</v>
      </c>
      <c r="H108" s="3">
        <v>1.39416477756922E-3</v>
      </c>
      <c r="I108" s="3">
        <v>1.3341798031287499E-3</v>
      </c>
      <c r="J108" s="3">
        <v>4.6744964899350303E-3</v>
      </c>
      <c r="K108" s="3">
        <v>0.99999999853411303</v>
      </c>
      <c r="L108" s="3">
        <v>0.99999999853411303</v>
      </c>
      <c r="M108" s="3">
        <v>0.99999999853411303</v>
      </c>
      <c r="N108" s="3">
        <v>0.99999999853411303</v>
      </c>
      <c r="O108" s="3">
        <v>5.4173808746103202E-3</v>
      </c>
      <c r="P108" s="3">
        <v>3.6089055196657201E-3</v>
      </c>
      <c r="Q108" s="3">
        <v>2.1694203306460301E-3</v>
      </c>
      <c r="R108" s="3">
        <v>1.7259132802424999E-3</v>
      </c>
      <c r="S108" s="3">
        <v>4.5599705138112297E-3</v>
      </c>
      <c r="T108" s="3">
        <v>4.1283968513982899E-3</v>
      </c>
      <c r="U108" s="3">
        <v>3.8761311273220098E-3</v>
      </c>
      <c r="V108" s="3">
        <v>1.55572216943674E-2</v>
      </c>
      <c r="W108" s="3">
        <v>0.99999999853411303</v>
      </c>
      <c r="X108" s="3">
        <v>0.99999999853411303</v>
      </c>
      <c r="Y108" s="3">
        <v>0.99999999853411303</v>
      </c>
      <c r="Z108" s="3">
        <v>0.99999999853411303</v>
      </c>
      <c r="AA108" s="3">
        <v>1.89232235273385E-3</v>
      </c>
      <c r="AB108" s="3">
        <v>1.7008561104582701E-3</v>
      </c>
      <c r="AC108" s="3">
        <v>1.08456827073684E-3</v>
      </c>
      <c r="AD108" s="3">
        <v>5.3503737561206102E-4</v>
      </c>
      <c r="AE108" s="3">
        <v>1.7059626366097699E-2</v>
      </c>
      <c r="AF108" s="3">
        <v>1.7732442756195899E-2</v>
      </c>
      <c r="AG108" s="3">
        <v>1.62116339116005E-2</v>
      </c>
      <c r="AH108" s="3">
        <v>3.4784910588929199E-2</v>
      </c>
      <c r="AI108" s="3">
        <v>0.99999999853411303</v>
      </c>
      <c r="AJ108" s="3">
        <v>0.99999999853411303</v>
      </c>
      <c r="AK108" s="3">
        <v>0.99999999853411303</v>
      </c>
      <c r="AL108" s="3">
        <v>0.99999999853411303</v>
      </c>
      <c r="AM108" s="3">
        <v>4.2110812485324301E-3</v>
      </c>
      <c r="AN108" s="3">
        <v>2.9562700639012701E-3</v>
      </c>
      <c r="AO108" s="3">
        <v>2.00445320795149E-3</v>
      </c>
      <c r="AP108" s="3">
        <v>9.2666298644810503E-4</v>
      </c>
      <c r="AQ108" s="3">
        <v>6.6240905494614394E-2</v>
      </c>
      <c r="AR108" s="3">
        <v>5.70827615055578E-2</v>
      </c>
      <c r="AS108" s="3">
        <v>5.4610643532689698E-2</v>
      </c>
      <c r="AT108" s="3">
        <v>7.6423487027834205E-2</v>
      </c>
      <c r="AU108" s="3">
        <v>0.99999999853411303</v>
      </c>
      <c r="AV108" s="3">
        <v>0.99999999853411303</v>
      </c>
      <c r="AW108" s="3">
        <v>0.99999999853411303</v>
      </c>
      <c r="AX108" s="3">
        <v>0.99999999853411303</v>
      </c>
    </row>
    <row r="109" spans="3:50" hidden="1" x14ac:dyDescent="0.25">
      <c r="C109" s="3" t="s">
        <v>48</v>
      </c>
      <c r="D109" s="3" t="s">
        <v>48</v>
      </c>
      <c r="E109" s="3" t="s">
        <v>48</v>
      </c>
      <c r="F109" s="3" t="s">
        <v>48</v>
      </c>
      <c r="G109" s="3" t="s">
        <v>48</v>
      </c>
      <c r="H109" s="3" t="s">
        <v>48</v>
      </c>
      <c r="I109" s="3" t="s">
        <v>48</v>
      </c>
      <c r="J109" s="3" t="s">
        <v>48</v>
      </c>
      <c r="K109" s="3" t="s">
        <v>48</v>
      </c>
      <c r="L109" s="3" t="s">
        <v>48</v>
      </c>
      <c r="M109" s="3" t="s">
        <v>48</v>
      </c>
      <c r="N109" s="3" t="s">
        <v>48</v>
      </c>
      <c r="O109" s="3" t="s">
        <v>48</v>
      </c>
      <c r="P109" s="3" t="s">
        <v>48</v>
      </c>
      <c r="Q109" s="3" t="s">
        <v>48</v>
      </c>
      <c r="R109" s="3" t="s">
        <v>48</v>
      </c>
      <c r="S109" s="3" t="s">
        <v>48</v>
      </c>
      <c r="T109" s="3" t="s">
        <v>48</v>
      </c>
      <c r="U109" s="3" t="s">
        <v>48</v>
      </c>
      <c r="V109" s="3" t="s">
        <v>48</v>
      </c>
      <c r="W109" s="3" t="s">
        <v>48</v>
      </c>
      <c r="X109" s="3" t="s">
        <v>48</v>
      </c>
      <c r="Y109" s="3" t="s">
        <v>48</v>
      </c>
      <c r="Z109" s="3" t="s">
        <v>48</v>
      </c>
      <c r="AA109" s="3" t="s">
        <v>48</v>
      </c>
      <c r="AB109" s="3" t="s">
        <v>48</v>
      </c>
      <c r="AC109" s="3" t="s">
        <v>48</v>
      </c>
      <c r="AD109" s="3" t="s">
        <v>48</v>
      </c>
      <c r="AE109" s="3" t="s">
        <v>48</v>
      </c>
      <c r="AF109" s="3" t="s">
        <v>48</v>
      </c>
      <c r="AG109" s="3" t="s">
        <v>48</v>
      </c>
      <c r="AH109" s="3" t="s">
        <v>48</v>
      </c>
      <c r="AI109" s="3" t="s">
        <v>48</v>
      </c>
      <c r="AJ109" s="3" t="s">
        <v>48</v>
      </c>
      <c r="AK109" s="3" t="s">
        <v>48</v>
      </c>
      <c r="AL109" s="3" t="s">
        <v>48</v>
      </c>
      <c r="AM109" s="3" t="s">
        <v>48</v>
      </c>
      <c r="AN109" s="3" t="s">
        <v>48</v>
      </c>
      <c r="AO109" s="3" t="s">
        <v>48</v>
      </c>
      <c r="AP109" s="3" t="s">
        <v>48</v>
      </c>
      <c r="AQ109" s="3" t="s">
        <v>48</v>
      </c>
      <c r="AR109" s="3" t="s">
        <v>48</v>
      </c>
      <c r="AS109" s="3" t="s">
        <v>48</v>
      </c>
      <c r="AT109" s="3" t="s">
        <v>48</v>
      </c>
      <c r="AU109" s="3" t="s">
        <v>48</v>
      </c>
      <c r="AV109" s="3" t="s">
        <v>48</v>
      </c>
      <c r="AW109" s="3" t="s">
        <v>48</v>
      </c>
      <c r="AX109" s="3" t="s">
        <v>48</v>
      </c>
    </row>
    <row r="110" spans="3:50" hidden="1" x14ac:dyDescent="0.25">
      <c r="C110" s="3">
        <v>0.999104813987584</v>
      </c>
      <c r="D110" s="3">
        <v>1.9366215736977102E-15</v>
      </c>
      <c r="E110" s="3">
        <v>9.7307686061665306E-18</v>
      </c>
      <c r="F110" s="3">
        <v>3.13125765324198E-9</v>
      </c>
      <c r="G110" s="3">
        <v>0.99291755972859697</v>
      </c>
      <c r="H110" s="3">
        <v>2.9775702855529802E-7</v>
      </c>
      <c r="I110" s="3">
        <v>5.98416613087767E-18</v>
      </c>
      <c r="J110" s="3">
        <v>8.8499974876020307E-9</v>
      </c>
      <c r="K110" s="3">
        <v>0.99838667901794198</v>
      </c>
      <c r="L110" s="3">
        <v>0.99838667901794198</v>
      </c>
      <c r="M110" s="3">
        <v>7.5504072613007898E-25</v>
      </c>
      <c r="N110" s="3">
        <v>2.3201502979464701E-16</v>
      </c>
      <c r="O110" s="3">
        <v>0.999104813987584</v>
      </c>
      <c r="P110" s="3">
        <v>1.8927421738047699E-16</v>
      </c>
      <c r="Q110" s="3">
        <v>5.1496035682265896E-19</v>
      </c>
      <c r="R110" s="3">
        <v>6.21374675127232E-10</v>
      </c>
      <c r="S110" s="3">
        <v>0.99291755972859697</v>
      </c>
      <c r="T110" s="3">
        <v>2.9775702855529802E-7</v>
      </c>
      <c r="U110" s="3">
        <v>7.0510135580708701E-18</v>
      </c>
      <c r="V110" s="3">
        <v>9.2040568232006104E-9</v>
      </c>
      <c r="W110" s="3">
        <v>0.99838667901794198</v>
      </c>
      <c r="X110" s="3">
        <v>0.99838667901794198</v>
      </c>
      <c r="Y110" s="3">
        <v>3.99776145613932E-25</v>
      </c>
      <c r="Z110" s="3">
        <v>2.9724823557782799E-17</v>
      </c>
      <c r="AA110" s="3">
        <v>0.999104813987584</v>
      </c>
      <c r="AB110" s="3">
        <v>4.17269560826445E-16</v>
      </c>
      <c r="AC110" s="3">
        <v>7.9630605245688996E-20</v>
      </c>
      <c r="AD110" s="3">
        <v>8.8900284664688497E-11</v>
      </c>
      <c r="AE110" s="3">
        <v>0.99291755972859697</v>
      </c>
      <c r="AF110" s="3">
        <v>2.9775702855529802E-7</v>
      </c>
      <c r="AG110" s="3">
        <v>1.6847887028106399E-17</v>
      </c>
      <c r="AH110" s="3">
        <v>8.7413189197486106E-9</v>
      </c>
      <c r="AI110" s="3">
        <v>0.99838667901794198</v>
      </c>
      <c r="AJ110" s="3">
        <v>0.99838667901794198</v>
      </c>
      <c r="AK110" s="3">
        <v>2.3713414925771099E-25</v>
      </c>
      <c r="AL110" s="3">
        <v>1.94680557226397E-17</v>
      </c>
      <c r="AM110" s="3">
        <v>0.999104813987584</v>
      </c>
      <c r="AN110" s="3">
        <v>4.0210102353593603E-15</v>
      </c>
      <c r="AO110" s="3">
        <v>6.9694911900961593E-21</v>
      </c>
      <c r="AP110" s="3">
        <v>1.13295097413869E-11</v>
      </c>
      <c r="AQ110" s="3">
        <v>0.99291755972859697</v>
      </c>
      <c r="AR110" s="3">
        <v>1.0297669032415001E-6</v>
      </c>
      <c r="AS110" s="3">
        <v>1.9764086068992999E-16</v>
      </c>
      <c r="AT110" s="3">
        <v>8.1512353614109705E-8</v>
      </c>
      <c r="AU110" s="3">
        <v>0.99838667901794198</v>
      </c>
      <c r="AV110" s="3">
        <v>0.99838667901794198</v>
      </c>
      <c r="AW110" s="3">
        <v>1.51944745582174E-25</v>
      </c>
      <c r="AX110" s="3">
        <v>6.8679310443993202E-18</v>
      </c>
    </row>
    <row r="111" spans="3:50" hidden="1" x14ac:dyDescent="0.25">
      <c r="C111" s="3">
        <v>0.999999999921799</v>
      </c>
      <c r="D111" s="3">
        <v>0.28469639660033802</v>
      </c>
      <c r="E111" s="3">
        <v>0.10567009754881</v>
      </c>
      <c r="F111" s="3">
        <v>0.16485196223265799</v>
      </c>
      <c r="G111" s="3">
        <v>0.99999999999400302</v>
      </c>
      <c r="H111" s="3">
        <v>0.49462139706852598</v>
      </c>
      <c r="I111" s="3">
        <v>0.20374108754058401</v>
      </c>
      <c r="J111" s="3">
        <v>2.9837616624753399E-2</v>
      </c>
      <c r="K111" s="3">
        <v>0.999999999718862</v>
      </c>
      <c r="L111" s="3">
        <v>0.999999999718862</v>
      </c>
      <c r="M111" s="3">
        <v>8.3611420115266898E-5</v>
      </c>
      <c r="N111" s="3">
        <v>3.0425453543496399E-7</v>
      </c>
      <c r="O111" s="3">
        <v>0.999999999921799</v>
      </c>
      <c r="P111" s="3">
        <v>0.45962005561902902</v>
      </c>
      <c r="Q111" s="3">
        <v>0.33635895973207303</v>
      </c>
      <c r="R111" s="3">
        <v>0.418200049470204</v>
      </c>
      <c r="S111" s="3">
        <v>0.99999999999400302</v>
      </c>
      <c r="T111" s="3">
        <v>0.49462139706852598</v>
      </c>
      <c r="U111" s="3">
        <v>0.21298936581161401</v>
      </c>
      <c r="V111" s="3">
        <v>3.6034741907460997E-2</v>
      </c>
      <c r="W111" s="3">
        <v>0.999999999718862</v>
      </c>
      <c r="X111" s="3">
        <v>0.999999999718862</v>
      </c>
      <c r="Y111" s="3">
        <v>1.0139078089411501E-6</v>
      </c>
      <c r="Z111" s="3">
        <v>1.4522854197732901E-9</v>
      </c>
      <c r="AA111" s="3">
        <v>0.999999999921799</v>
      </c>
      <c r="AB111" s="3">
        <v>0.94397153981090298</v>
      </c>
      <c r="AC111" s="3">
        <v>0.87356865477285806</v>
      </c>
      <c r="AD111" s="3">
        <v>0.88664828462669298</v>
      </c>
      <c r="AE111" s="3">
        <v>0.99999999999400302</v>
      </c>
      <c r="AF111" s="3">
        <v>0.49462139706852598</v>
      </c>
      <c r="AG111" s="3">
        <v>0.18505738158576601</v>
      </c>
      <c r="AH111" s="3">
        <v>5.8828658772273702E-2</v>
      </c>
      <c r="AI111" s="3">
        <v>0.999999999718862</v>
      </c>
      <c r="AJ111" s="3">
        <v>0.999999999718862</v>
      </c>
      <c r="AK111" s="3">
        <v>9.1659927513284398E-9</v>
      </c>
      <c r="AL111" s="3">
        <v>2.01931632616485E-10</v>
      </c>
      <c r="AM111" s="3">
        <v>0.999999999921799</v>
      </c>
      <c r="AN111" s="3">
        <v>0.46566205725468501</v>
      </c>
      <c r="AO111" s="3">
        <v>0.280174989426479</v>
      </c>
      <c r="AP111" s="3">
        <v>0.77371437754973604</v>
      </c>
      <c r="AQ111" s="3">
        <v>0.99999999999400302</v>
      </c>
      <c r="AR111" s="3">
        <v>0.85823221516510395</v>
      </c>
      <c r="AS111" s="3">
        <v>8.8946660614415099E-2</v>
      </c>
      <c r="AT111" s="3">
        <v>3.70958080445788E-2</v>
      </c>
      <c r="AU111" s="3">
        <v>0.999999999718862</v>
      </c>
      <c r="AV111" s="3">
        <v>0.999999999718862</v>
      </c>
      <c r="AW111" s="3">
        <v>9.3765439777435806E-11</v>
      </c>
      <c r="AX111" s="3">
        <v>8.3824375083509402E-12</v>
      </c>
    </row>
    <row r="112" spans="3:50" hidden="1" x14ac:dyDescent="0.25">
      <c r="C112" s="3" t="s">
        <v>48</v>
      </c>
      <c r="D112" s="3" t="s">
        <v>48</v>
      </c>
      <c r="E112" s="3" t="s">
        <v>48</v>
      </c>
      <c r="F112" s="3" t="s">
        <v>48</v>
      </c>
      <c r="G112" s="3" t="s">
        <v>48</v>
      </c>
      <c r="H112" s="3" t="s">
        <v>48</v>
      </c>
      <c r="I112" s="3" t="s">
        <v>48</v>
      </c>
      <c r="J112" s="3" t="s">
        <v>48</v>
      </c>
      <c r="K112" s="3" t="s">
        <v>48</v>
      </c>
      <c r="L112" s="3" t="s">
        <v>48</v>
      </c>
      <c r="M112" s="3" t="s">
        <v>48</v>
      </c>
      <c r="N112" s="3" t="s">
        <v>48</v>
      </c>
      <c r="O112" s="3" t="s">
        <v>48</v>
      </c>
      <c r="P112" s="3" t="s">
        <v>48</v>
      </c>
      <c r="Q112" s="3" t="s">
        <v>48</v>
      </c>
      <c r="R112" s="3" t="s">
        <v>48</v>
      </c>
      <c r="S112" s="3" t="s">
        <v>48</v>
      </c>
      <c r="T112" s="3" t="s">
        <v>48</v>
      </c>
      <c r="U112" s="3" t="s">
        <v>48</v>
      </c>
      <c r="V112" s="3" t="s">
        <v>48</v>
      </c>
      <c r="W112" s="3" t="s">
        <v>48</v>
      </c>
      <c r="X112" s="3" t="s">
        <v>48</v>
      </c>
      <c r="Y112" s="3" t="s">
        <v>48</v>
      </c>
      <c r="Z112" s="3" t="s">
        <v>48</v>
      </c>
      <c r="AA112" s="3" t="s">
        <v>48</v>
      </c>
      <c r="AB112" s="3" t="s">
        <v>48</v>
      </c>
      <c r="AC112" s="3" t="s">
        <v>48</v>
      </c>
      <c r="AD112" s="3" t="s">
        <v>48</v>
      </c>
      <c r="AE112" s="3" t="s">
        <v>48</v>
      </c>
      <c r="AF112" s="3" t="s">
        <v>48</v>
      </c>
      <c r="AG112" s="3" t="s">
        <v>48</v>
      </c>
      <c r="AH112" s="3" t="s">
        <v>48</v>
      </c>
      <c r="AI112" s="3" t="s">
        <v>48</v>
      </c>
      <c r="AJ112" s="3" t="s">
        <v>48</v>
      </c>
      <c r="AK112" s="3" t="s">
        <v>48</v>
      </c>
      <c r="AL112" s="3" t="s">
        <v>48</v>
      </c>
      <c r="AM112" s="3" t="s">
        <v>48</v>
      </c>
      <c r="AN112" s="3" t="s">
        <v>48</v>
      </c>
      <c r="AO112" s="3" t="s">
        <v>48</v>
      </c>
      <c r="AP112" s="3" t="s">
        <v>48</v>
      </c>
      <c r="AQ112" s="3" t="s">
        <v>48</v>
      </c>
      <c r="AR112" s="3" t="s">
        <v>48</v>
      </c>
      <c r="AS112" s="3" t="s">
        <v>48</v>
      </c>
      <c r="AT112" s="3" t="s">
        <v>48</v>
      </c>
      <c r="AU112" s="3" t="s">
        <v>48</v>
      </c>
      <c r="AV112" s="3" t="s">
        <v>48</v>
      </c>
      <c r="AW112" s="3" t="s">
        <v>48</v>
      </c>
      <c r="AX112" s="3" t="s">
        <v>48</v>
      </c>
    </row>
    <row r="113" spans="3:50" hidden="1" x14ac:dyDescent="0.25">
      <c r="C113" s="3">
        <v>0.99555069898035897</v>
      </c>
      <c r="D113" s="3">
        <v>0.99555069898035897</v>
      </c>
      <c r="E113" s="3">
        <v>0.99555069898035897</v>
      </c>
      <c r="F113" s="3">
        <v>0.99555069898035897</v>
      </c>
      <c r="G113" s="3">
        <v>0.99743326493400597</v>
      </c>
      <c r="H113" s="3">
        <v>0.99743326493400597</v>
      </c>
      <c r="I113" s="3">
        <v>0.99743326493400597</v>
      </c>
      <c r="J113" s="3">
        <v>0.99743326493400597</v>
      </c>
      <c r="K113" s="3">
        <v>0.99901392920501197</v>
      </c>
      <c r="L113" s="3">
        <v>0.99901392920501197</v>
      </c>
      <c r="M113" s="3">
        <v>0.99901392920501197</v>
      </c>
      <c r="N113" s="3">
        <v>0.99901392920501197</v>
      </c>
      <c r="O113" s="3">
        <v>0.99555069898035897</v>
      </c>
      <c r="P113" s="3">
        <v>0.99555069898035897</v>
      </c>
      <c r="Q113" s="3">
        <v>0.99555069898035897</v>
      </c>
      <c r="R113" s="3">
        <v>0.99555069898035897</v>
      </c>
      <c r="S113" s="3">
        <v>0.99743326493400597</v>
      </c>
      <c r="T113" s="3">
        <v>0.99743326493400597</v>
      </c>
      <c r="U113" s="3">
        <v>0.99743326493400597</v>
      </c>
      <c r="V113" s="3">
        <v>0.99743326493400597</v>
      </c>
      <c r="W113" s="3">
        <v>0.99901392920501197</v>
      </c>
      <c r="X113" s="3">
        <v>0.99901392920501197</v>
      </c>
      <c r="Y113" s="3">
        <v>0.99901392920501197</v>
      </c>
      <c r="Z113" s="3">
        <v>0.99901392920501197</v>
      </c>
      <c r="AA113" s="3">
        <v>0.99555069898035897</v>
      </c>
      <c r="AB113" s="3">
        <v>0.99555069898035897</v>
      </c>
      <c r="AC113" s="3">
        <v>0.99555069898035897</v>
      </c>
      <c r="AD113" s="3">
        <v>0.99555069898035897</v>
      </c>
      <c r="AE113" s="3">
        <v>0.99743326493400597</v>
      </c>
      <c r="AF113" s="3">
        <v>0.99743326493400597</v>
      </c>
      <c r="AG113" s="3">
        <v>0.99743326493400597</v>
      </c>
      <c r="AH113" s="3">
        <v>0.99743326493400597</v>
      </c>
      <c r="AI113" s="3">
        <v>0.99901392920501197</v>
      </c>
      <c r="AJ113" s="3">
        <v>0.99901392920501197</v>
      </c>
      <c r="AK113" s="3">
        <v>0.99901392920501197</v>
      </c>
      <c r="AL113" s="3">
        <v>0.99901392920501197</v>
      </c>
      <c r="AM113" s="3">
        <v>0.99555069898035897</v>
      </c>
      <c r="AN113" s="3">
        <v>0.99555069898035897</v>
      </c>
      <c r="AO113" s="3">
        <v>0.99555069898035897</v>
      </c>
      <c r="AP113" s="3">
        <v>0.99555069898035897</v>
      </c>
      <c r="AQ113" s="3">
        <v>0.99743326493400597</v>
      </c>
      <c r="AR113" s="3">
        <v>0.99743326493400597</v>
      </c>
      <c r="AS113" s="3">
        <v>0.99743326493400597</v>
      </c>
      <c r="AT113" s="3">
        <v>0.99743326493400597</v>
      </c>
      <c r="AU113" s="3">
        <v>0.99901392920501197</v>
      </c>
      <c r="AV113" s="3">
        <v>0.99901392920501197</v>
      </c>
      <c r="AW113" s="3">
        <v>0.99901392920501197</v>
      </c>
      <c r="AX113" s="3">
        <v>0.99901392920501197</v>
      </c>
    </row>
    <row r="114" spans="3:50" hidden="1" x14ac:dyDescent="0.25">
      <c r="C114" s="3">
        <v>0.99999999999619404</v>
      </c>
      <c r="D114" s="3">
        <v>0.99999999999619404</v>
      </c>
      <c r="E114" s="3">
        <v>0.99999999999619404</v>
      </c>
      <c r="F114" s="3">
        <v>0.99999999999619404</v>
      </c>
      <c r="G114" s="3">
        <v>0.99999999996264599</v>
      </c>
      <c r="H114" s="3">
        <v>0.99999999996264599</v>
      </c>
      <c r="I114" s="3">
        <v>0.99999999996264599</v>
      </c>
      <c r="J114" s="3">
        <v>0.99999999996264599</v>
      </c>
      <c r="K114" s="3">
        <v>0.99999999987431598</v>
      </c>
      <c r="L114" s="3">
        <v>0.99999999987431598</v>
      </c>
      <c r="M114" s="3">
        <v>0.99999999987431598</v>
      </c>
      <c r="N114" s="3">
        <v>0.99999999987431598</v>
      </c>
      <c r="O114" s="3">
        <v>0.99999999999619404</v>
      </c>
      <c r="P114" s="3">
        <v>0.99999999999619404</v>
      </c>
      <c r="Q114" s="3">
        <v>0.99999999999619404</v>
      </c>
      <c r="R114" s="3">
        <v>0.99999999999619404</v>
      </c>
      <c r="S114" s="3">
        <v>0.99999999996264599</v>
      </c>
      <c r="T114" s="3">
        <v>0.99999999996264599</v>
      </c>
      <c r="U114" s="3">
        <v>0.99999999996264599</v>
      </c>
      <c r="V114" s="3">
        <v>0.99999999996264599</v>
      </c>
      <c r="W114" s="3">
        <v>0.99999999987431598</v>
      </c>
      <c r="X114" s="3">
        <v>0.99999999987431598</v>
      </c>
      <c r="Y114" s="3">
        <v>0.99999999987431598</v>
      </c>
      <c r="Z114" s="3">
        <v>0.99999999987431598</v>
      </c>
      <c r="AA114" s="3">
        <v>0.99999999999619404</v>
      </c>
      <c r="AB114" s="3">
        <v>0.99999999999619404</v>
      </c>
      <c r="AC114" s="3">
        <v>0.99999999999619404</v>
      </c>
      <c r="AD114" s="3">
        <v>0.99999999999619404</v>
      </c>
      <c r="AE114" s="3">
        <v>0.99999999996264599</v>
      </c>
      <c r="AF114" s="3">
        <v>0.99999999996264599</v>
      </c>
      <c r="AG114" s="3">
        <v>0.99999999996264599</v>
      </c>
      <c r="AH114" s="3">
        <v>0.99999999996264599</v>
      </c>
      <c r="AI114" s="3">
        <v>0.99999999987431598</v>
      </c>
      <c r="AJ114" s="3">
        <v>0.99999999987431598</v>
      </c>
      <c r="AK114" s="3">
        <v>0.99999999987431598</v>
      </c>
      <c r="AL114" s="3">
        <v>0.99999999987431598</v>
      </c>
      <c r="AM114" s="3">
        <v>0.99999999999619404</v>
      </c>
      <c r="AN114" s="3">
        <v>0.99999999999619404</v>
      </c>
      <c r="AO114" s="3">
        <v>0.99999999999619404</v>
      </c>
      <c r="AP114" s="3">
        <v>0.99999999999619404</v>
      </c>
      <c r="AQ114" s="3">
        <v>0.99999999996264599</v>
      </c>
      <c r="AR114" s="3">
        <v>0.99999999996264599</v>
      </c>
      <c r="AS114" s="3">
        <v>0.99999999996264599</v>
      </c>
      <c r="AT114" s="3">
        <v>0.99999999996264599</v>
      </c>
      <c r="AU114" s="3">
        <v>0.99999999987431598</v>
      </c>
      <c r="AV114" s="3">
        <v>0.99999999987431598</v>
      </c>
      <c r="AW114" s="3">
        <v>0.99999999987431598</v>
      </c>
      <c r="AX114" s="3">
        <v>0.99999999987431598</v>
      </c>
    </row>
    <row r="115" spans="3:50" hidden="1" x14ac:dyDescent="0.25">
      <c r="C115" s="3" t="s">
        <v>48</v>
      </c>
      <c r="D115" s="3" t="s">
        <v>48</v>
      </c>
      <c r="E115" s="3" t="s">
        <v>48</v>
      </c>
      <c r="F115" s="3" t="s">
        <v>48</v>
      </c>
      <c r="G115" s="3" t="s">
        <v>48</v>
      </c>
      <c r="H115" s="3" t="s">
        <v>48</v>
      </c>
      <c r="I115" s="3" t="s">
        <v>48</v>
      </c>
      <c r="J115" s="3" t="s">
        <v>48</v>
      </c>
      <c r="K115" s="3" t="s">
        <v>48</v>
      </c>
      <c r="L115" s="3" t="s">
        <v>48</v>
      </c>
      <c r="M115" s="3" t="s">
        <v>48</v>
      </c>
      <c r="N115" s="3" t="s">
        <v>48</v>
      </c>
      <c r="O115" s="3" t="s">
        <v>48</v>
      </c>
      <c r="P115" s="3" t="s">
        <v>48</v>
      </c>
      <c r="Q115" s="3" t="s">
        <v>48</v>
      </c>
      <c r="R115" s="3" t="s">
        <v>48</v>
      </c>
      <c r="S115" s="3" t="s">
        <v>48</v>
      </c>
      <c r="T115" s="3" t="s">
        <v>48</v>
      </c>
      <c r="U115" s="3" t="s">
        <v>48</v>
      </c>
      <c r="V115" s="3" t="s">
        <v>48</v>
      </c>
      <c r="W115" s="3" t="s">
        <v>48</v>
      </c>
      <c r="X115" s="3" t="s">
        <v>48</v>
      </c>
      <c r="Y115" s="3" t="s">
        <v>48</v>
      </c>
      <c r="Z115" s="3" t="s">
        <v>48</v>
      </c>
      <c r="AA115" s="3" t="s">
        <v>48</v>
      </c>
      <c r="AB115" s="3" t="s">
        <v>48</v>
      </c>
      <c r="AC115" s="3" t="s">
        <v>48</v>
      </c>
      <c r="AD115" s="3" t="s">
        <v>48</v>
      </c>
      <c r="AE115" s="3" t="s">
        <v>48</v>
      </c>
      <c r="AF115" s="3" t="s">
        <v>48</v>
      </c>
      <c r="AG115" s="3" t="s">
        <v>48</v>
      </c>
      <c r="AH115" s="3" t="s">
        <v>48</v>
      </c>
      <c r="AI115" s="3" t="s">
        <v>48</v>
      </c>
      <c r="AJ115" s="3" t="s">
        <v>48</v>
      </c>
      <c r="AK115" s="3" t="s">
        <v>48</v>
      </c>
      <c r="AL115" s="3" t="s">
        <v>48</v>
      </c>
      <c r="AM115" s="3" t="s">
        <v>48</v>
      </c>
      <c r="AN115" s="3" t="s">
        <v>48</v>
      </c>
      <c r="AO115" s="3" t="s">
        <v>48</v>
      </c>
      <c r="AP115" s="3" t="s">
        <v>48</v>
      </c>
      <c r="AQ115" s="3" t="s">
        <v>48</v>
      </c>
      <c r="AR115" s="3" t="s">
        <v>48</v>
      </c>
      <c r="AS115" s="3" t="s">
        <v>48</v>
      </c>
      <c r="AT115" s="3" t="s">
        <v>48</v>
      </c>
      <c r="AU115" s="3" t="s">
        <v>48</v>
      </c>
      <c r="AV115" s="3" t="s">
        <v>48</v>
      </c>
      <c r="AW115" s="3" t="s">
        <v>48</v>
      </c>
      <c r="AX115" s="3" t="s">
        <v>48</v>
      </c>
    </row>
    <row r="116" spans="3:50" hidden="1" x14ac:dyDescent="0.25">
      <c r="C116" s="3">
        <v>1.5410509728680999E-25</v>
      </c>
      <c r="D116" s="3">
        <v>2.7994593919634498E-40</v>
      </c>
      <c r="E116" s="3">
        <v>6.8700324961143895E-61</v>
      </c>
      <c r="F116" s="3">
        <v>4.9496495482478899E-81</v>
      </c>
      <c r="G116" s="3">
        <v>2.1793690867865098E-27</v>
      </c>
      <c r="H116" s="3">
        <v>2.5727125750920198E-42</v>
      </c>
      <c r="I116" s="3">
        <v>9.3979245840181401E-61</v>
      </c>
      <c r="J116" s="3">
        <v>2.1326054633836699E-80</v>
      </c>
      <c r="K116" s="3">
        <v>6.6918184946833006E-24</v>
      </c>
      <c r="L116" s="3">
        <v>4.32550008313156E-38</v>
      </c>
      <c r="M116" s="3">
        <v>4.9407147158667E-49</v>
      </c>
      <c r="N116" s="3">
        <v>1.3579689581050199E-59</v>
      </c>
      <c r="O116" s="3">
        <v>5.1389339689962502E-16</v>
      </c>
      <c r="P116" s="3">
        <v>5.0993953683460001E-27</v>
      </c>
      <c r="Q116" s="3">
        <v>5.4392126644509299E-41</v>
      </c>
      <c r="R116" s="3">
        <v>1.13603164966117E-54</v>
      </c>
      <c r="S116" s="3">
        <v>6.84690657537E-20</v>
      </c>
      <c r="T116" s="3">
        <v>6.1048748552928899E-32</v>
      </c>
      <c r="U116" s="3">
        <v>1.07389064562652E-47</v>
      </c>
      <c r="V116" s="3">
        <v>3.4341243079155099E-61</v>
      </c>
      <c r="W116" s="3">
        <v>8.5646273643287903E-17</v>
      </c>
      <c r="X116" s="3">
        <v>3.8775943402845999E-28</v>
      </c>
      <c r="Y116" s="3">
        <v>1.23514922141823E-36</v>
      </c>
      <c r="Z116" s="3">
        <v>5.5156580167260498E-43</v>
      </c>
      <c r="AA116" s="3">
        <v>3.2022028869640099E-20</v>
      </c>
      <c r="AB116" s="3">
        <v>2.7255971204679998E-33</v>
      </c>
      <c r="AC116" s="3">
        <v>1.6444318407623E-49</v>
      </c>
      <c r="AD116" s="3">
        <v>9.3997026041054705E-65</v>
      </c>
      <c r="AE116" s="3">
        <v>8.7965489563926804E-23</v>
      </c>
      <c r="AF116" s="3">
        <v>1.0589989708095801E-37</v>
      </c>
      <c r="AG116" s="3">
        <v>7.7601846386695005E-57</v>
      </c>
      <c r="AH116" s="3">
        <v>6.5748523582424298E-73</v>
      </c>
      <c r="AI116" s="3">
        <v>2.7621223946135199E-20</v>
      </c>
      <c r="AJ116" s="3">
        <v>3.5928598926579301E-33</v>
      </c>
      <c r="AK116" s="3">
        <v>1.5409218940344799E-46</v>
      </c>
      <c r="AL116" s="3">
        <v>2.8119425224501399E-54</v>
      </c>
      <c r="AM116" s="3">
        <v>2.2879791578155698E-24</v>
      </c>
      <c r="AN116" s="3">
        <v>6.8995133181731901E-41</v>
      </c>
      <c r="AO116" s="3">
        <v>1.3588467182630401E-58</v>
      </c>
      <c r="AP116" s="3">
        <v>2.1893569193150399E-76</v>
      </c>
      <c r="AQ116" s="3">
        <v>6.6084314050816994E-27</v>
      </c>
      <c r="AR116" s="3">
        <v>1.1628539859236301E-45</v>
      </c>
      <c r="AS116" s="3">
        <v>8.9466184229533898E-63</v>
      </c>
      <c r="AT116" s="3">
        <v>9.9609730647874804E-80</v>
      </c>
      <c r="AU116" s="3">
        <v>5.4801623244956697E-24</v>
      </c>
      <c r="AV116" s="3">
        <v>3.3460992684703297E-39</v>
      </c>
      <c r="AW116" s="3">
        <v>9.6290690561581796E-51</v>
      </c>
      <c r="AX116" s="3">
        <v>1.9464625537750001E-64</v>
      </c>
    </row>
    <row r="117" spans="3:50" hidden="1" x14ac:dyDescent="0.25">
      <c r="C117" s="3">
        <v>5.51638032820435E-18</v>
      </c>
      <c r="D117" s="3">
        <v>5.4963245630708201E-23</v>
      </c>
      <c r="E117" s="3">
        <v>1.3181846037526201E-25</v>
      </c>
      <c r="F117" s="3">
        <v>8.5053212486417102E-27</v>
      </c>
      <c r="G117" s="3">
        <v>1.9897392560361799E-16</v>
      </c>
      <c r="H117" s="3">
        <v>3.4121586104359303E-24</v>
      </c>
      <c r="I117" s="3">
        <v>4.5591579396026698E-24</v>
      </c>
      <c r="J117" s="3">
        <v>4.3168444291460703E-27</v>
      </c>
      <c r="K117" s="3">
        <v>7.0370649091962498E-19</v>
      </c>
      <c r="L117" s="3">
        <v>3.9143678279326898E-22</v>
      </c>
      <c r="M117" s="3">
        <v>8.6534371881841505E-30</v>
      </c>
      <c r="N117" s="3">
        <v>2.3581555119330001E-29</v>
      </c>
      <c r="O117" s="3">
        <v>5.4045322392322699E-20</v>
      </c>
      <c r="P117" s="3">
        <v>2.9970382486977801E-25</v>
      </c>
      <c r="Q117" s="3">
        <v>2.3180911015949699E-29</v>
      </c>
      <c r="R117" s="3">
        <v>5.3249571454916698E-32</v>
      </c>
      <c r="S117" s="3">
        <v>8.7506610622739406E-17</v>
      </c>
      <c r="T117" s="3">
        <v>1.2063095240171E-24</v>
      </c>
      <c r="U117" s="3">
        <v>1.50302656707842E-24</v>
      </c>
      <c r="V117" s="3">
        <v>3.8274656084484103E-29</v>
      </c>
      <c r="W117" s="3">
        <v>1.44141185479091E-19</v>
      </c>
      <c r="X117" s="3">
        <v>2.0134992994793401E-22</v>
      </c>
      <c r="Y117" s="3">
        <v>3.9161938782793703E-30</v>
      </c>
      <c r="Z117" s="3">
        <v>4.9884228253249396E-32</v>
      </c>
      <c r="AA117" s="3">
        <v>1.2062815842599199E-15</v>
      </c>
      <c r="AB117" s="3">
        <v>1.3352488461089101E-19</v>
      </c>
      <c r="AC117" s="3">
        <v>2.10589414661919E-23</v>
      </c>
      <c r="AD117" s="3">
        <v>3.5660496463873201E-26</v>
      </c>
      <c r="AE117" s="3">
        <v>2.2231120095520201E-13</v>
      </c>
      <c r="AF117" s="3">
        <v>2.5945003683574802E-19</v>
      </c>
      <c r="AG117" s="3">
        <v>1.4690616459426E-18</v>
      </c>
      <c r="AH117" s="3">
        <v>2.2692888630946302E-22</v>
      </c>
      <c r="AI117" s="3">
        <v>9.548818604028479E-16</v>
      </c>
      <c r="AJ117" s="3">
        <v>1.14034884206926E-17</v>
      </c>
      <c r="AK117" s="3">
        <v>7.6242141058931499E-23</v>
      </c>
      <c r="AL117" s="3">
        <v>8.5448331739226206E-25</v>
      </c>
      <c r="AM117" s="3">
        <v>2.57577385117729E-11</v>
      </c>
      <c r="AN117" s="3">
        <v>7.4746169305857894E-14</v>
      </c>
      <c r="AO117" s="3">
        <v>3.10415075486702E-18</v>
      </c>
      <c r="AP117" s="3">
        <v>3.6716715152302301E-20</v>
      </c>
      <c r="AQ117" s="3">
        <v>1.7785941980237999E-8</v>
      </c>
      <c r="AR117" s="3">
        <v>1.15021806789589E-12</v>
      </c>
      <c r="AS117" s="3">
        <v>1.7211344032568401E-13</v>
      </c>
      <c r="AT117" s="3">
        <v>9.1898866180229298E-19</v>
      </c>
      <c r="AU117" s="3">
        <v>1.6769015201592199E-10</v>
      </c>
      <c r="AV117" s="3">
        <v>4.7378744655872699E-12</v>
      </c>
      <c r="AW117" s="3">
        <v>9.8614991728005097E-18</v>
      </c>
      <c r="AX117" s="3">
        <v>6.8434723658268003E-18</v>
      </c>
    </row>
    <row r="118" spans="3:50" hidden="1" x14ac:dyDescent="0.25">
      <c r="C118" s="3" t="s">
        <v>48</v>
      </c>
      <c r="D118" s="3" t="s">
        <v>48</v>
      </c>
      <c r="E118" s="3" t="s">
        <v>48</v>
      </c>
      <c r="F118" s="3" t="s">
        <v>48</v>
      </c>
      <c r="G118" s="3" t="s">
        <v>48</v>
      </c>
      <c r="H118" s="3" t="s">
        <v>48</v>
      </c>
      <c r="I118" s="3" t="s">
        <v>48</v>
      </c>
      <c r="J118" s="3" t="s">
        <v>48</v>
      </c>
      <c r="K118" s="3" t="s">
        <v>48</v>
      </c>
      <c r="L118" s="3" t="s">
        <v>48</v>
      </c>
      <c r="M118" s="3" t="s">
        <v>48</v>
      </c>
      <c r="N118" s="3" t="s">
        <v>48</v>
      </c>
      <c r="O118" s="3" t="s">
        <v>48</v>
      </c>
      <c r="P118" s="3" t="s">
        <v>48</v>
      </c>
      <c r="Q118" s="3" t="s">
        <v>48</v>
      </c>
      <c r="R118" s="3" t="s">
        <v>48</v>
      </c>
      <c r="S118" s="3" t="s">
        <v>48</v>
      </c>
      <c r="T118" s="3" t="s">
        <v>48</v>
      </c>
      <c r="U118" s="3" t="s">
        <v>48</v>
      </c>
      <c r="V118" s="3" t="s">
        <v>48</v>
      </c>
      <c r="W118" s="3" t="s">
        <v>48</v>
      </c>
      <c r="X118" s="3" t="s">
        <v>48</v>
      </c>
      <c r="Y118" s="3" t="s">
        <v>48</v>
      </c>
      <c r="Z118" s="3" t="s">
        <v>48</v>
      </c>
      <c r="AA118" s="3" t="s">
        <v>48</v>
      </c>
      <c r="AB118" s="3" t="s">
        <v>48</v>
      </c>
      <c r="AC118" s="3" t="s">
        <v>48</v>
      </c>
      <c r="AD118" s="3" t="s">
        <v>48</v>
      </c>
      <c r="AE118" s="3" t="s">
        <v>48</v>
      </c>
      <c r="AF118" s="3" t="s">
        <v>48</v>
      </c>
      <c r="AG118" s="3" t="s">
        <v>48</v>
      </c>
      <c r="AH118" s="3" t="s">
        <v>48</v>
      </c>
      <c r="AI118" s="3" t="s">
        <v>48</v>
      </c>
      <c r="AJ118" s="3" t="s">
        <v>48</v>
      </c>
      <c r="AK118" s="3" t="s">
        <v>48</v>
      </c>
      <c r="AL118" s="3" t="s">
        <v>48</v>
      </c>
      <c r="AM118" s="3" t="s">
        <v>48</v>
      </c>
      <c r="AN118" s="3" t="s">
        <v>48</v>
      </c>
      <c r="AO118" s="3" t="s">
        <v>48</v>
      </c>
      <c r="AP118" s="3" t="s">
        <v>48</v>
      </c>
      <c r="AQ118" s="3" t="s">
        <v>48</v>
      </c>
      <c r="AR118" s="3" t="s">
        <v>48</v>
      </c>
      <c r="AS118" s="3" t="s">
        <v>48</v>
      </c>
      <c r="AT118" s="3" t="s">
        <v>48</v>
      </c>
      <c r="AU118" s="3" t="s">
        <v>48</v>
      </c>
      <c r="AV118" s="3" t="s">
        <v>48</v>
      </c>
      <c r="AW118" s="3" t="s">
        <v>48</v>
      </c>
      <c r="AX118" s="3" t="s">
        <v>48</v>
      </c>
    </row>
    <row r="119" spans="3:50" hidden="1" x14ac:dyDescent="0.25">
      <c r="C119" s="3">
        <v>0.99903303873489602</v>
      </c>
      <c r="D119" s="3">
        <v>0.99903303873489602</v>
      </c>
      <c r="E119" s="3">
        <v>0.99903303873489602</v>
      </c>
      <c r="F119" s="3">
        <v>0.99903303873489602</v>
      </c>
      <c r="G119" s="3">
        <v>0.99947763834057002</v>
      </c>
      <c r="H119" s="3">
        <v>0.99947763834057002</v>
      </c>
      <c r="I119" s="3">
        <v>0.99947763834057002</v>
      </c>
      <c r="J119" s="3">
        <v>0.99947763834057002</v>
      </c>
      <c r="K119" s="3">
        <v>0.98417103564751396</v>
      </c>
      <c r="L119" s="3">
        <v>0.98417103564751396</v>
      </c>
      <c r="M119" s="3">
        <v>0.98417103564751396</v>
      </c>
      <c r="N119" s="3">
        <v>0.98417103564751396</v>
      </c>
      <c r="O119" s="3">
        <v>0.99903303873489602</v>
      </c>
      <c r="P119" s="3">
        <v>0.99903303873489602</v>
      </c>
      <c r="Q119" s="3">
        <v>0.99903303873489602</v>
      </c>
      <c r="R119" s="3">
        <v>0.99903303873489602</v>
      </c>
      <c r="S119" s="3">
        <v>0.99947763834057002</v>
      </c>
      <c r="T119" s="3">
        <v>0.99947763834057002</v>
      </c>
      <c r="U119" s="3">
        <v>0.99947763834057002</v>
      </c>
      <c r="V119" s="3">
        <v>0.99947763834057002</v>
      </c>
      <c r="W119" s="3">
        <v>0.98417103564751396</v>
      </c>
      <c r="X119" s="3">
        <v>0.98417103564751396</v>
      </c>
      <c r="Y119" s="3">
        <v>0.98417103564751396</v>
      </c>
      <c r="Z119" s="3">
        <v>0.98417103564751396</v>
      </c>
      <c r="AA119" s="3">
        <v>0.99903303873489602</v>
      </c>
      <c r="AB119" s="3">
        <v>0.99903303873489602</v>
      </c>
      <c r="AC119" s="3">
        <v>0.99903303873489602</v>
      </c>
      <c r="AD119" s="3">
        <v>0.99903303873489602</v>
      </c>
      <c r="AE119" s="3">
        <v>0.99947763834057002</v>
      </c>
      <c r="AF119" s="3">
        <v>0.99947763834057002</v>
      </c>
      <c r="AG119" s="3">
        <v>0.99947763834057002</v>
      </c>
      <c r="AH119" s="3">
        <v>0.99947763834057002</v>
      </c>
      <c r="AI119" s="3">
        <v>0.98417103564751396</v>
      </c>
      <c r="AJ119" s="3">
        <v>0.98417103564751396</v>
      </c>
      <c r="AK119" s="3">
        <v>0.98417103564751396</v>
      </c>
      <c r="AL119" s="3">
        <v>0.98417103564751396</v>
      </c>
      <c r="AM119" s="3">
        <v>0.99903303873489602</v>
      </c>
      <c r="AN119" s="3">
        <v>0.99903303873489602</v>
      </c>
      <c r="AO119" s="3">
        <v>0.99903303873489602</v>
      </c>
      <c r="AP119" s="3">
        <v>0.99903303873489602</v>
      </c>
      <c r="AQ119" s="3">
        <v>0.99947763834057002</v>
      </c>
      <c r="AR119" s="3">
        <v>0.99947763834057002</v>
      </c>
      <c r="AS119" s="3">
        <v>0.99947763834057002</v>
      </c>
      <c r="AT119" s="3">
        <v>0.99947763834057002</v>
      </c>
      <c r="AU119" s="3">
        <v>0.98417103564751396</v>
      </c>
      <c r="AV119" s="3">
        <v>0.98417103564751396</v>
      </c>
      <c r="AW119" s="3">
        <v>0.98417103564751396</v>
      </c>
      <c r="AX119" s="3">
        <v>0.98417103564751396</v>
      </c>
    </row>
    <row r="120" spans="3:50" hidden="1" x14ac:dyDescent="0.25">
      <c r="C120" s="3">
        <v>0.99999999998494604</v>
      </c>
      <c r="D120" s="3">
        <v>0.99999999998494604</v>
      </c>
      <c r="E120" s="3">
        <v>0.99999999998494604</v>
      </c>
      <c r="F120" s="3">
        <v>0.99999999998494604</v>
      </c>
      <c r="G120" s="3">
        <v>0.99999999997819899</v>
      </c>
      <c r="H120" s="3">
        <v>0.99999999997819899</v>
      </c>
      <c r="I120" s="3">
        <v>0.99999999997819899</v>
      </c>
      <c r="J120" s="3">
        <v>0.99999999997819899</v>
      </c>
      <c r="K120" s="3">
        <v>0.99999999999854405</v>
      </c>
      <c r="L120" s="3">
        <v>0.99999999999854405</v>
      </c>
      <c r="M120" s="3">
        <v>0.99999999999854405</v>
      </c>
      <c r="N120" s="3">
        <v>0.99999999999854405</v>
      </c>
      <c r="O120" s="3">
        <v>0.99999999998494604</v>
      </c>
      <c r="P120" s="3">
        <v>0.99999999998494604</v>
      </c>
      <c r="Q120" s="3">
        <v>0.99999999998494604</v>
      </c>
      <c r="R120" s="3">
        <v>0.99999999998494604</v>
      </c>
      <c r="S120" s="3">
        <v>0.99999999997819899</v>
      </c>
      <c r="T120" s="3">
        <v>0.99999999997819899</v>
      </c>
      <c r="U120" s="3">
        <v>0.99999999997819899</v>
      </c>
      <c r="V120" s="3">
        <v>0.99999999997819899</v>
      </c>
      <c r="W120" s="3">
        <v>0.99999999999854405</v>
      </c>
      <c r="X120" s="3">
        <v>0.99999999999854405</v>
      </c>
      <c r="Y120" s="3">
        <v>0.99999999999854405</v>
      </c>
      <c r="Z120" s="3">
        <v>0.99999999999854405</v>
      </c>
      <c r="AA120" s="3">
        <v>0.99999999998494604</v>
      </c>
      <c r="AB120" s="3">
        <v>0.99999999998494604</v>
      </c>
      <c r="AC120" s="3">
        <v>0.99999999998494604</v>
      </c>
      <c r="AD120" s="3">
        <v>0.99999999998494604</v>
      </c>
      <c r="AE120" s="3">
        <v>0.99999999997819899</v>
      </c>
      <c r="AF120" s="3">
        <v>0.99999999997819899</v>
      </c>
      <c r="AG120" s="3">
        <v>0.99999999997819899</v>
      </c>
      <c r="AH120" s="3">
        <v>0.99999999997819899</v>
      </c>
      <c r="AI120" s="3">
        <v>0.99999999999854405</v>
      </c>
      <c r="AJ120" s="3">
        <v>0.99999999999854405</v>
      </c>
      <c r="AK120" s="3">
        <v>0.99999999999854405</v>
      </c>
      <c r="AL120" s="3">
        <v>0.99999999999854405</v>
      </c>
      <c r="AM120" s="3">
        <v>0.99999999998494604</v>
      </c>
      <c r="AN120" s="3">
        <v>0.99999999998494604</v>
      </c>
      <c r="AO120" s="3">
        <v>0.99999999998494604</v>
      </c>
      <c r="AP120" s="3">
        <v>0.99999999998494604</v>
      </c>
      <c r="AQ120" s="3">
        <v>0.99999999997819899</v>
      </c>
      <c r="AR120" s="3">
        <v>0.99999999997819899</v>
      </c>
      <c r="AS120" s="3">
        <v>0.99999999997819899</v>
      </c>
      <c r="AT120" s="3">
        <v>0.99999999997819899</v>
      </c>
      <c r="AU120" s="3">
        <v>0.99999999999854405</v>
      </c>
      <c r="AV120" s="3">
        <v>0.99999999999854405</v>
      </c>
      <c r="AW120" s="3">
        <v>0.99999999999854405</v>
      </c>
      <c r="AX120" s="3">
        <v>0.99999999999854405</v>
      </c>
    </row>
    <row r="121" spans="3:50" hidden="1" x14ac:dyDescent="0.25">
      <c r="C121" s="3" t="s">
        <v>48</v>
      </c>
      <c r="D121" s="3" t="s">
        <v>48</v>
      </c>
      <c r="E121" s="3" t="s">
        <v>48</v>
      </c>
      <c r="F121" s="3" t="s">
        <v>48</v>
      </c>
      <c r="G121" s="3" t="s">
        <v>48</v>
      </c>
      <c r="H121" s="3" t="s">
        <v>48</v>
      </c>
      <c r="I121" s="3" t="s">
        <v>48</v>
      </c>
      <c r="J121" s="3" t="s">
        <v>48</v>
      </c>
      <c r="K121" s="3" t="s">
        <v>48</v>
      </c>
      <c r="L121" s="3" t="s">
        <v>48</v>
      </c>
      <c r="M121" s="3" t="s">
        <v>48</v>
      </c>
      <c r="N121" s="3" t="s">
        <v>48</v>
      </c>
      <c r="O121" s="3" t="s">
        <v>48</v>
      </c>
      <c r="P121" s="3" t="s">
        <v>48</v>
      </c>
      <c r="Q121" s="3" t="s">
        <v>48</v>
      </c>
      <c r="R121" s="3" t="s">
        <v>48</v>
      </c>
      <c r="S121" s="3" t="s">
        <v>48</v>
      </c>
      <c r="T121" s="3" t="s">
        <v>48</v>
      </c>
      <c r="U121" s="3" t="s">
        <v>48</v>
      </c>
      <c r="V121" s="3" t="s">
        <v>48</v>
      </c>
      <c r="W121" s="3" t="s">
        <v>48</v>
      </c>
      <c r="X121" s="3" t="s">
        <v>48</v>
      </c>
      <c r="Y121" s="3" t="s">
        <v>48</v>
      </c>
      <c r="Z121" s="3" t="s">
        <v>48</v>
      </c>
      <c r="AA121" s="3" t="s">
        <v>48</v>
      </c>
      <c r="AB121" s="3" t="s">
        <v>48</v>
      </c>
      <c r="AC121" s="3" t="s">
        <v>48</v>
      </c>
      <c r="AD121" s="3" t="s">
        <v>48</v>
      </c>
      <c r="AE121" s="3" t="s">
        <v>48</v>
      </c>
      <c r="AF121" s="3" t="s">
        <v>48</v>
      </c>
      <c r="AG121" s="3" t="s">
        <v>48</v>
      </c>
      <c r="AH121" s="3" t="s">
        <v>48</v>
      </c>
      <c r="AI121" s="3" t="s">
        <v>48</v>
      </c>
      <c r="AJ121" s="3" t="s">
        <v>48</v>
      </c>
      <c r="AK121" s="3" t="s">
        <v>48</v>
      </c>
      <c r="AL121" s="3" t="s">
        <v>48</v>
      </c>
      <c r="AM121" s="3" t="s">
        <v>48</v>
      </c>
      <c r="AN121" s="3" t="s">
        <v>48</v>
      </c>
      <c r="AO121" s="3" t="s">
        <v>48</v>
      </c>
      <c r="AP121" s="3" t="s">
        <v>48</v>
      </c>
      <c r="AQ121" s="3" t="s">
        <v>48</v>
      </c>
      <c r="AR121" s="3" t="s">
        <v>48</v>
      </c>
      <c r="AS121" s="3" t="s">
        <v>48</v>
      </c>
      <c r="AT121" s="3" t="s">
        <v>48</v>
      </c>
      <c r="AU121" s="3" t="s">
        <v>48</v>
      </c>
      <c r="AV121" s="3" t="s">
        <v>48</v>
      </c>
      <c r="AW121" s="3" t="s">
        <v>48</v>
      </c>
      <c r="AX121" s="3" t="s">
        <v>48</v>
      </c>
    </row>
    <row r="122" spans="3:50" hidden="1" x14ac:dyDescent="0.25">
      <c r="C122" s="3">
        <v>2.29049193079939E-14</v>
      </c>
      <c r="D122" s="3">
        <v>3.2394841448067997E-39</v>
      </c>
      <c r="E122" s="3">
        <v>6.5763949908886903E-81</v>
      </c>
      <c r="F122" s="3">
        <v>1.2798732614927101E-141</v>
      </c>
      <c r="G122" s="3">
        <v>1.7139821783094299E-10</v>
      </c>
      <c r="H122" s="3">
        <v>4.2500210217230997E-22</v>
      </c>
      <c r="I122" s="3">
        <v>1.3361435431754301E-58</v>
      </c>
      <c r="J122" s="3">
        <v>8.1015713239540597E-112</v>
      </c>
      <c r="K122" s="3">
        <v>2.3559295543035E-11</v>
      </c>
      <c r="L122" s="3">
        <v>1.30364826839322E-29</v>
      </c>
      <c r="M122" s="3">
        <v>2.28120899637636E-59</v>
      </c>
      <c r="N122" s="3">
        <v>7.9879259960401901E-109</v>
      </c>
      <c r="O122" s="3">
        <v>4.92209559602962E-13</v>
      </c>
      <c r="P122" s="3">
        <v>1.1336896213942699E-35</v>
      </c>
      <c r="Q122" s="3">
        <v>2.47980968184292E-77</v>
      </c>
      <c r="R122" s="3">
        <v>3.6907277452593199E-141</v>
      </c>
      <c r="S122" s="3">
        <v>3.4453749773794301E-9</v>
      </c>
      <c r="T122" s="3">
        <v>4.71443268624157E-20</v>
      </c>
      <c r="U122" s="3">
        <v>1.23666223409942E-55</v>
      </c>
      <c r="V122" s="3">
        <v>3.63246642178051E-115</v>
      </c>
      <c r="W122" s="3">
        <v>1.39188244887023E-9</v>
      </c>
      <c r="X122" s="3">
        <v>8.49128996361034E-27</v>
      </c>
      <c r="Y122" s="3">
        <v>1.9926587245187599E-57</v>
      </c>
      <c r="Z122" s="3">
        <v>2.42146580525137E-113</v>
      </c>
      <c r="AA122" s="3">
        <v>1.9380072430686899E-12</v>
      </c>
      <c r="AB122" s="3">
        <v>2.63050508058229E-34</v>
      </c>
      <c r="AC122" s="3">
        <v>4.5385226241615602E-74</v>
      </c>
      <c r="AD122" s="3">
        <v>6.6575570336918598E-138</v>
      </c>
      <c r="AE122" s="3">
        <v>9.2577672417857296E-9</v>
      </c>
      <c r="AF122" s="3">
        <v>7.4050919050334703E-19</v>
      </c>
      <c r="AG122" s="3">
        <v>4.2722923403332199E-53</v>
      </c>
      <c r="AH122" s="3">
        <v>1.04196399771238E-111</v>
      </c>
      <c r="AI122" s="3">
        <v>3.1213137186458299E-9</v>
      </c>
      <c r="AJ122" s="3">
        <v>4.1895273559094602E-27</v>
      </c>
      <c r="AK122" s="3">
        <v>7.8518672316811497E-58</v>
      </c>
      <c r="AL122" s="3">
        <v>9.6885552945422399E-113</v>
      </c>
      <c r="AM122" s="3">
        <v>2.61875069978458E-12</v>
      </c>
      <c r="AN122" s="3">
        <v>2.6771475107286202E-34</v>
      </c>
      <c r="AO122" s="3">
        <v>2.1624958094535199E-73</v>
      </c>
      <c r="AP122" s="3">
        <v>2.1829054272232399E-133</v>
      </c>
      <c r="AQ122" s="3">
        <v>9.3730988151625406E-9</v>
      </c>
      <c r="AR122" s="3">
        <v>8.5127372035140297E-19</v>
      </c>
      <c r="AS122" s="3">
        <v>2.9321797207792E-53</v>
      </c>
      <c r="AT122" s="3">
        <v>1.4924345340188101E-110</v>
      </c>
      <c r="AU122" s="3">
        <v>1.0897389817045599E-9</v>
      </c>
      <c r="AV122" s="3">
        <v>9.90622228346093E-29</v>
      </c>
      <c r="AW122" s="3">
        <v>3.74269752861006E-59</v>
      </c>
      <c r="AX122" s="3">
        <v>1.2423312514806399E-116</v>
      </c>
    </row>
    <row r="123" spans="3:50" hidden="1" x14ac:dyDescent="0.25">
      <c r="C123" s="3">
        <v>3.45631747062281E-7</v>
      </c>
      <c r="D123" s="3">
        <v>5.0775995813836799E-8</v>
      </c>
      <c r="E123" s="3">
        <v>2.3262082340579199E-8</v>
      </c>
      <c r="F123" s="3">
        <v>6.9557270510842702E-9</v>
      </c>
      <c r="G123" s="3">
        <v>2.1695803351493101E-5</v>
      </c>
      <c r="H123" s="3">
        <v>4.3894528894236299E-5</v>
      </c>
      <c r="I123" s="3">
        <v>4.8035181600092295E-7</v>
      </c>
      <c r="J123" s="3">
        <v>1.1962956520333801E-6</v>
      </c>
      <c r="K123" s="3">
        <v>4.3810742855608601E-3</v>
      </c>
      <c r="L123" s="3">
        <v>5.6766617392740998E-2</v>
      </c>
      <c r="M123" s="3">
        <v>1.35441601342167E-2</v>
      </c>
      <c r="N123" s="3">
        <v>5.2435710098575103E-2</v>
      </c>
      <c r="O123" s="3">
        <v>2.1486264153555102E-6</v>
      </c>
      <c r="P123" s="3">
        <v>9.3633191899702701E-7</v>
      </c>
      <c r="Q123" s="3">
        <v>3.3526532829900099E-7</v>
      </c>
      <c r="R123" s="3">
        <v>3.5200192145917597E-8</v>
      </c>
      <c r="S123" s="3">
        <v>1.79346090928373E-4</v>
      </c>
      <c r="T123" s="3">
        <v>6.1446181605826302E-4</v>
      </c>
      <c r="U123" s="3">
        <v>6.2273438660664999E-6</v>
      </c>
      <c r="V123" s="3">
        <v>4.1449994442295699E-6</v>
      </c>
      <c r="W123" s="3">
        <v>3.7821706463402001E-2</v>
      </c>
      <c r="X123" s="3">
        <v>0.233932740500745</v>
      </c>
      <c r="Y123" s="3">
        <v>4.7824136948815099E-2</v>
      </c>
      <c r="Z123" s="3">
        <v>5.0741660897637597E-2</v>
      </c>
      <c r="AA123" s="3">
        <v>5.0945959846302096E-6</v>
      </c>
      <c r="AB123" s="3">
        <v>2.9862702836621799E-6</v>
      </c>
      <c r="AC123" s="3">
        <v>2.17924773877768E-6</v>
      </c>
      <c r="AD123" s="3">
        <v>1.4523243477671301E-7</v>
      </c>
      <c r="AE123" s="3">
        <v>3.6647858648171898E-4</v>
      </c>
      <c r="AF123" s="3">
        <v>2.02285079752281E-3</v>
      </c>
      <c r="AG123" s="3">
        <v>3.2421445274800199E-5</v>
      </c>
      <c r="AH123" s="3">
        <v>1.96613433060384E-5</v>
      </c>
      <c r="AI123" s="3">
        <v>5.6195499308325299E-2</v>
      </c>
      <c r="AJ123" s="3">
        <v>0.20367397533384499</v>
      </c>
      <c r="AK123" s="3">
        <v>4.0776860062385401E-2</v>
      </c>
      <c r="AL123" s="3">
        <v>4.13825882720723E-2</v>
      </c>
      <c r="AM123" s="3">
        <v>6.1796757025781301E-6</v>
      </c>
      <c r="AN123" s="3">
        <v>3.00580165755344E-6</v>
      </c>
      <c r="AO123" s="3">
        <v>3.2178372796486902E-6</v>
      </c>
      <c r="AP123" s="3">
        <v>1.8307527411706001E-7</v>
      </c>
      <c r="AQ123" s="3">
        <v>3.69787775546523E-4</v>
      </c>
      <c r="AR123" s="3">
        <v>2.1466859881924998E-3</v>
      </c>
      <c r="AS123" s="3">
        <v>2.9172557155784201E-5</v>
      </c>
      <c r="AT123" s="3">
        <v>1.72842655575556E-5</v>
      </c>
      <c r="AU123" s="3">
        <v>3.3463816630897099E-2</v>
      </c>
      <c r="AV123" s="3">
        <v>9.1463297342322905E-2</v>
      </c>
      <c r="AW123" s="3">
        <v>2.3742617914140101E-2</v>
      </c>
      <c r="AX123" s="3">
        <v>1.32937667922412E-2</v>
      </c>
    </row>
    <row r="124" spans="3:50" hidden="1" x14ac:dyDescent="0.25">
      <c r="C124" s="3" t="s">
        <v>48</v>
      </c>
      <c r="D124" s="3" t="s">
        <v>48</v>
      </c>
      <c r="E124" s="3" t="s">
        <v>48</v>
      </c>
      <c r="F124" s="3" t="s">
        <v>48</v>
      </c>
      <c r="G124" s="3" t="s">
        <v>48</v>
      </c>
      <c r="H124" s="3" t="s">
        <v>48</v>
      </c>
      <c r="I124" s="3" t="s">
        <v>48</v>
      </c>
      <c r="J124" s="3" t="s">
        <v>48</v>
      </c>
      <c r="K124" s="3" t="s">
        <v>48</v>
      </c>
      <c r="L124" s="3" t="s">
        <v>48</v>
      </c>
      <c r="M124" s="3" t="s">
        <v>48</v>
      </c>
      <c r="N124" s="3" t="s">
        <v>48</v>
      </c>
      <c r="O124" s="3" t="s">
        <v>48</v>
      </c>
      <c r="P124" s="3" t="s">
        <v>48</v>
      </c>
      <c r="Q124" s="3" t="s">
        <v>48</v>
      </c>
      <c r="R124" s="3" t="s">
        <v>48</v>
      </c>
      <c r="S124" s="3" t="s">
        <v>48</v>
      </c>
      <c r="T124" s="3" t="s">
        <v>48</v>
      </c>
      <c r="U124" s="3" t="s">
        <v>48</v>
      </c>
      <c r="V124" s="3" t="s">
        <v>48</v>
      </c>
      <c r="W124" s="3" t="s">
        <v>48</v>
      </c>
      <c r="X124" s="3" t="s">
        <v>48</v>
      </c>
      <c r="Y124" s="3" t="s">
        <v>48</v>
      </c>
      <c r="Z124" s="3" t="s">
        <v>48</v>
      </c>
      <c r="AA124" s="3" t="s">
        <v>48</v>
      </c>
      <c r="AB124" s="3" t="s">
        <v>48</v>
      </c>
      <c r="AC124" s="3" t="s">
        <v>48</v>
      </c>
      <c r="AD124" s="3" t="s">
        <v>48</v>
      </c>
      <c r="AE124" s="3" t="s">
        <v>48</v>
      </c>
      <c r="AF124" s="3" t="s">
        <v>48</v>
      </c>
      <c r="AG124" s="3" t="s">
        <v>48</v>
      </c>
      <c r="AH124" s="3" t="s">
        <v>48</v>
      </c>
      <c r="AI124" s="3" t="s">
        <v>48</v>
      </c>
      <c r="AJ124" s="3" t="s">
        <v>48</v>
      </c>
      <c r="AK124" s="3" t="s">
        <v>48</v>
      </c>
      <c r="AL124" s="3" t="s">
        <v>48</v>
      </c>
      <c r="AM124" s="3" t="s">
        <v>48</v>
      </c>
      <c r="AN124" s="3" t="s">
        <v>48</v>
      </c>
      <c r="AO124" s="3" t="s">
        <v>48</v>
      </c>
      <c r="AP124" s="3" t="s">
        <v>48</v>
      </c>
      <c r="AQ124" s="3" t="s">
        <v>48</v>
      </c>
      <c r="AR124" s="3" t="s">
        <v>48</v>
      </c>
      <c r="AS124" s="3" t="s">
        <v>48</v>
      </c>
      <c r="AT124" s="3" t="s">
        <v>48</v>
      </c>
      <c r="AU124" s="3" t="s">
        <v>48</v>
      </c>
      <c r="AV124" s="3" t="s">
        <v>48</v>
      </c>
      <c r="AW124" s="3" t="s">
        <v>48</v>
      </c>
      <c r="AX124" s="3" t="s">
        <v>48</v>
      </c>
    </row>
    <row r="125" spans="3:50" hidden="1" x14ac:dyDescent="0.25">
      <c r="C125" s="3">
        <v>0.99789644599412297</v>
      </c>
      <c r="D125" s="3">
        <v>0.99789644599412297</v>
      </c>
      <c r="E125" s="3">
        <v>0.99789644599412297</v>
      </c>
      <c r="F125" s="3">
        <v>0.99789644599412297</v>
      </c>
      <c r="G125" s="3">
        <v>0.99638755836418103</v>
      </c>
      <c r="H125" s="3">
        <v>0.99638755836418103</v>
      </c>
      <c r="I125" s="3">
        <v>0.99638755836418103</v>
      </c>
      <c r="J125" s="3">
        <v>0.99638755836418103</v>
      </c>
      <c r="K125" s="3">
        <v>0.986273389817928</v>
      </c>
      <c r="L125" s="3">
        <v>0.986273389817928</v>
      </c>
      <c r="M125" s="3">
        <v>0.986273389817928</v>
      </c>
      <c r="N125" s="3">
        <v>0.986273389817928</v>
      </c>
      <c r="O125" s="3">
        <v>0.99789644599412297</v>
      </c>
      <c r="P125" s="3">
        <v>0.99789644599412297</v>
      </c>
      <c r="Q125" s="3">
        <v>0.99789644599412297</v>
      </c>
      <c r="R125" s="3">
        <v>0.99789644599412297</v>
      </c>
      <c r="S125" s="3">
        <v>0.99638755836418103</v>
      </c>
      <c r="T125" s="3">
        <v>0.99638755836418103</v>
      </c>
      <c r="U125" s="3">
        <v>0.99638755836418103</v>
      </c>
      <c r="V125" s="3">
        <v>0.99638755836418103</v>
      </c>
      <c r="W125" s="3">
        <v>0.986273389817928</v>
      </c>
      <c r="X125" s="3">
        <v>0.986273389817928</v>
      </c>
      <c r="Y125" s="3">
        <v>0.986273389817928</v>
      </c>
      <c r="Z125" s="3">
        <v>0.986273389817928</v>
      </c>
      <c r="AA125" s="3">
        <v>0.99789644599412297</v>
      </c>
      <c r="AB125" s="3">
        <v>0.99789644599412297</v>
      </c>
      <c r="AC125" s="3">
        <v>0.99789644599412297</v>
      </c>
      <c r="AD125" s="3">
        <v>0.99789644599412297</v>
      </c>
      <c r="AE125" s="3">
        <v>0.99638755836418103</v>
      </c>
      <c r="AF125" s="3">
        <v>0.99638755836418103</v>
      </c>
      <c r="AG125" s="3">
        <v>0.99638755836418103</v>
      </c>
      <c r="AH125" s="3">
        <v>0.99638755836418103</v>
      </c>
      <c r="AI125" s="3">
        <v>0.986273389817928</v>
      </c>
      <c r="AJ125" s="3">
        <v>0.986273389817928</v>
      </c>
      <c r="AK125" s="3">
        <v>0.986273389817928</v>
      </c>
      <c r="AL125" s="3">
        <v>0.986273389817928</v>
      </c>
      <c r="AM125" s="3">
        <v>0.99789644599412297</v>
      </c>
      <c r="AN125" s="3">
        <v>0.99789644599412297</v>
      </c>
      <c r="AO125" s="3">
        <v>0.99789644599412297</v>
      </c>
      <c r="AP125" s="3">
        <v>0.99789644599412297</v>
      </c>
      <c r="AQ125" s="3">
        <v>0.99638755836418103</v>
      </c>
      <c r="AR125" s="3">
        <v>0.99638755836418103</v>
      </c>
      <c r="AS125" s="3">
        <v>0.99638755836418103</v>
      </c>
      <c r="AT125" s="3">
        <v>0.99638755836418103</v>
      </c>
      <c r="AU125" s="3">
        <v>0.986273389817928</v>
      </c>
      <c r="AV125" s="3">
        <v>0.986273389817928</v>
      </c>
      <c r="AW125" s="3">
        <v>0.986273389817928</v>
      </c>
      <c r="AX125" s="3">
        <v>0.986273389817928</v>
      </c>
    </row>
    <row r="126" spans="3:50" hidden="1" x14ac:dyDescent="0.25">
      <c r="C126" s="3">
        <v>0.99999999999654199</v>
      </c>
      <c r="D126" s="3">
        <v>0.99999999999654199</v>
      </c>
      <c r="E126" s="3">
        <v>0.99999999999654199</v>
      </c>
      <c r="F126" s="3">
        <v>0.99999999999654199</v>
      </c>
      <c r="G126" s="3">
        <v>0.99999999998824896</v>
      </c>
      <c r="H126" s="3">
        <v>0.99999999998824896</v>
      </c>
      <c r="I126" s="3">
        <v>0.99999999998824896</v>
      </c>
      <c r="J126" s="3">
        <v>0.99999999998824896</v>
      </c>
      <c r="K126" s="3">
        <v>0.99999999999476796</v>
      </c>
      <c r="L126" s="3">
        <v>0.99999999999476796</v>
      </c>
      <c r="M126" s="3">
        <v>0.99999999999476796</v>
      </c>
      <c r="N126" s="3">
        <v>0.99999999999476796</v>
      </c>
      <c r="O126" s="3">
        <v>0.99999999999654199</v>
      </c>
      <c r="P126" s="3">
        <v>0.99999999999654199</v>
      </c>
      <c r="Q126" s="3">
        <v>0.99999999999654199</v>
      </c>
      <c r="R126" s="3">
        <v>0.99999999999654199</v>
      </c>
      <c r="S126" s="3">
        <v>0.99999999998824896</v>
      </c>
      <c r="T126" s="3">
        <v>0.99999999998824896</v>
      </c>
      <c r="U126" s="3">
        <v>0.99999999998824896</v>
      </c>
      <c r="V126" s="3">
        <v>0.99999999998824896</v>
      </c>
      <c r="W126" s="3">
        <v>0.99999999999476796</v>
      </c>
      <c r="X126" s="3">
        <v>0.99999999999476796</v>
      </c>
      <c r="Y126" s="3">
        <v>0.99999999999476796</v>
      </c>
      <c r="Z126" s="3">
        <v>0.99999999999476796</v>
      </c>
      <c r="AA126" s="3">
        <v>0.99999999999654199</v>
      </c>
      <c r="AB126" s="3">
        <v>0.99999999999654199</v>
      </c>
      <c r="AC126" s="3">
        <v>0.99999999999654199</v>
      </c>
      <c r="AD126" s="3">
        <v>0.99999999999654199</v>
      </c>
      <c r="AE126" s="3">
        <v>0.99999999998824896</v>
      </c>
      <c r="AF126" s="3">
        <v>0.99999999998824896</v>
      </c>
      <c r="AG126" s="3">
        <v>0.99999999998824896</v>
      </c>
      <c r="AH126" s="3">
        <v>0.99999999998824896</v>
      </c>
      <c r="AI126" s="3">
        <v>0.99999999999476796</v>
      </c>
      <c r="AJ126" s="3">
        <v>0.99999999999476796</v>
      </c>
      <c r="AK126" s="3">
        <v>0.99999999999476796</v>
      </c>
      <c r="AL126" s="3">
        <v>0.99999999999476796</v>
      </c>
      <c r="AM126" s="3">
        <v>0.99999999999654199</v>
      </c>
      <c r="AN126" s="3">
        <v>0.99999999999654199</v>
      </c>
      <c r="AO126" s="3">
        <v>0.99999999999654199</v>
      </c>
      <c r="AP126" s="3">
        <v>0.99999999999654199</v>
      </c>
      <c r="AQ126" s="3">
        <v>0.99999999998824896</v>
      </c>
      <c r="AR126" s="3">
        <v>0.99999999998824896</v>
      </c>
      <c r="AS126" s="3">
        <v>0.99999999998824896</v>
      </c>
      <c r="AT126" s="3">
        <v>0.99999999998824896</v>
      </c>
      <c r="AU126" s="3">
        <v>0.99999999999476796</v>
      </c>
      <c r="AV126" s="3">
        <v>0.99999999999476796</v>
      </c>
      <c r="AW126" s="3">
        <v>0.99999999999476796</v>
      </c>
      <c r="AX126" s="3">
        <v>0.99999999999476796</v>
      </c>
    </row>
    <row r="127" spans="3:50" hidden="1" x14ac:dyDescent="0.25">
      <c r="C127" s="3" t="s">
        <v>48</v>
      </c>
      <c r="D127" s="3" t="s">
        <v>48</v>
      </c>
      <c r="E127" s="3" t="s">
        <v>48</v>
      </c>
      <c r="F127" s="3" t="s">
        <v>48</v>
      </c>
      <c r="G127" s="3" t="s">
        <v>48</v>
      </c>
      <c r="H127" s="3" t="s">
        <v>48</v>
      </c>
      <c r="I127" s="3" t="s">
        <v>48</v>
      </c>
      <c r="J127" s="3" t="s">
        <v>48</v>
      </c>
      <c r="K127" s="3" t="s">
        <v>48</v>
      </c>
      <c r="L127" s="3" t="s">
        <v>48</v>
      </c>
      <c r="M127" s="3" t="s">
        <v>48</v>
      </c>
      <c r="N127" s="3" t="s">
        <v>48</v>
      </c>
      <c r="O127" s="3" t="s">
        <v>48</v>
      </c>
      <c r="P127" s="3" t="s">
        <v>48</v>
      </c>
      <c r="Q127" s="3" t="s">
        <v>48</v>
      </c>
      <c r="R127" s="3" t="s">
        <v>48</v>
      </c>
      <c r="S127" s="3" t="s">
        <v>48</v>
      </c>
      <c r="T127" s="3" t="s">
        <v>48</v>
      </c>
      <c r="U127" s="3" t="s">
        <v>48</v>
      </c>
      <c r="V127" s="3" t="s">
        <v>48</v>
      </c>
      <c r="W127" s="3" t="s">
        <v>48</v>
      </c>
      <c r="X127" s="3" t="s">
        <v>48</v>
      </c>
      <c r="Y127" s="3" t="s">
        <v>48</v>
      </c>
      <c r="Z127" s="3" t="s">
        <v>48</v>
      </c>
      <c r="AA127" s="3" t="s">
        <v>48</v>
      </c>
      <c r="AB127" s="3" t="s">
        <v>48</v>
      </c>
      <c r="AC127" s="3" t="s">
        <v>48</v>
      </c>
      <c r="AD127" s="3" t="s">
        <v>48</v>
      </c>
      <c r="AE127" s="3" t="s">
        <v>48</v>
      </c>
      <c r="AF127" s="3" t="s">
        <v>48</v>
      </c>
      <c r="AG127" s="3" t="s">
        <v>48</v>
      </c>
      <c r="AH127" s="3" t="s">
        <v>48</v>
      </c>
      <c r="AI127" s="3" t="s">
        <v>48</v>
      </c>
      <c r="AJ127" s="3" t="s">
        <v>48</v>
      </c>
      <c r="AK127" s="3" t="s">
        <v>48</v>
      </c>
      <c r="AL127" s="3" t="s">
        <v>48</v>
      </c>
      <c r="AM127" s="3" t="s">
        <v>48</v>
      </c>
      <c r="AN127" s="3" t="s">
        <v>48</v>
      </c>
      <c r="AO127" s="3" t="s">
        <v>48</v>
      </c>
      <c r="AP127" s="3" t="s">
        <v>48</v>
      </c>
      <c r="AQ127" s="3" t="s">
        <v>48</v>
      </c>
      <c r="AR127" s="3" t="s">
        <v>48</v>
      </c>
      <c r="AS127" s="3" t="s">
        <v>48</v>
      </c>
      <c r="AT127" s="3" t="s">
        <v>48</v>
      </c>
      <c r="AU127" s="3" t="s">
        <v>48</v>
      </c>
      <c r="AV127" s="3" t="s">
        <v>48</v>
      </c>
      <c r="AW127" s="3" t="s">
        <v>48</v>
      </c>
      <c r="AX127" s="3" t="s">
        <v>48</v>
      </c>
    </row>
    <row r="128" spans="3:50" hidden="1" x14ac:dyDescent="0.25">
      <c r="C128" s="3">
        <v>1.06153853006678E-51</v>
      </c>
      <c r="D128" s="3">
        <v>2.3558545066291201E-83</v>
      </c>
      <c r="E128" s="3">
        <v>2.6706527046698799E-105</v>
      </c>
      <c r="F128" s="3">
        <v>7.6210051102092093E-161</v>
      </c>
      <c r="G128" s="3">
        <v>9.3974438428805598E-53</v>
      </c>
      <c r="H128" s="3">
        <v>2.69262786063201E-79</v>
      </c>
      <c r="I128" s="3">
        <v>3.6092200064053399E-102</v>
      </c>
      <c r="J128" s="3">
        <v>1.6346391957853801E-155</v>
      </c>
      <c r="K128" s="3">
        <v>5.0192365532826798E-54</v>
      </c>
      <c r="L128" s="3">
        <v>2.6795841503688901E-84</v>
      </c>
      <c r="M128" s="3">
        <v>1.5901298996120401E-110</v>
      </c>
      <c r="N128" s="3">
        <v>3.8643796651902501E-147</v>
      </c>
      <c r="O128" s="3">
        <v>2.5345257473721999E-50</v>
      </c>
      <c r="P128" s="3">
        <v>1.7114723953925201E-78</v>
      </c>
      <c r="Q128" s="3">
        <v>1.0509445797599999E-100</v>
      </c>
      <c r="R128" s="3">
        <v>8.2930551176383001E-153</v>
      </c>
      <c r="S128" s="3">
        <v>1.2006693415869801E-51</v>
      </c>
      <c r="T128" s="3">
        <v>8.3660218466146305E-75</v>
      </c>
      <c r="U128" s="3">
        <v>4.0493314688519097E-98</v>
      </c>
      <c r="V128" s="3">
        <v>1.9250604058737598E-152</v>
      </c>
      <c r="W128" s="3">
        <v>8.3501097104306605E-52</v>
      </c>
      <c r="X128" s="3">
        <v>2.61381178248071E-77</v>
      </c>
      <c r="Y128" s="3">
        <v>7.1562340108746403E-104</v>
      </c>
      <c r="Z128" s="3">
        <v>9.6929237995737696E-144</v>
      </c>
      <c r="AA128" s="3">
        <v>1.0131965197950699E-46</v>
      </c>
      <c r="AB128" s="3">
        <v>2.32193700008233E-71</v>
      </c>
      <c r="AC128" s="3">
        <v>3.2129972425427102E-95</v>
      </c>
      <c r="AD128" s="3">
        <v>1.02777731874979E-148</v>
      </c>
      <c r="AE128" s="3">
        <v>6.3623157109402498E-48</v>
      </c>
      <c r="AF128" s="3">
        <v>1.6690053134589901E-68</v>
      </c>
      <c r="AG128" s="3">
        <v>3.6063237747447398E-91</v>
      </c>
      <c r="AH128" s="3">
        <v>4.7825973138881899E-147</v>
      </c>
      <c r="AI128" s="3">
        <v>1.7902746546146399E-49</v>
      </c>
      <c r="AJ128" s="3">
        <v>3.7498880960019098E-73</v>
      </c>
      <c r="AK128" s="3">
        <v>7.1231606013255798E-100</v>
      </c>
      <c r="AL128" s="3">
        <v>1.1425283389426901E-140</v>
      </c>
      <c r="AM128" s="3">
        <v>3.1956773418386899E-46</v>
      </c>
      <c r="AN128" s="3">
        <v>1.2056394318547E-69</v>
      </c>
      <c r="AO128" s="3">
        <v>1.9414332250127301E-92</v>
      </c>
      <c r="AP128" s="3">
        <v>4.1781865317727403E-142</v>
      </c>
      <c r="AQ128" s="3">
        <v>1.50447568367592E-47</v>
      </c>
      <c r="AR128" s="3">
        <v>8.2257405697787695E-67</v>
      </c>
      <c r="AS128" s="3">
        <v>7.1716667855619501E-91</v>
      </c>
      <c r="AT128" s="3">
        <v>1.6961395598733098E-139</v>
      </c>
      <c r="AU128" s="3">
        <v>7.4051313027831601E-46</v>
      </c>
      <c r="AV128" s="3">
        <v>8.4784502037520297E-71</v>
      </c>
      <c r="AW128" s="3">
        <v>1.1294342288861001E-99</v>
      </c>
      <c r="AX128" s="3">
        <v>4.96578448163838E-139</v>
      </c>
    </row>
    <row r="129" spans="3:50" hidden="1" x14ac:dyDescent="0.25">
      <c r="C129" s="3">
        <v>0.12886653729606001</v>
      </c>
      <c r="D129" s="3">
        <v>0.40964470654246499</v>
      </c>
      <c r="E129" s="3">
        <v>0.614446754763604</v>
      </c>
      <c r="F129" s="3">
        <v>0.70517066754491897</v>
      </c>
      <c r="G129" s="3">
        <v>0.11898133835031501</v>
      </c>
      <c r="H129" s="3">
        <v>0.38850562349186402</v>
      </c>
      <c r="I129" s="3">
        <v>0.75637247544886199</v>
      </c>
      <c r="J129" s="3">
        <v>0.23541120185975201</v>
      </c>
      <c r="K129" s="3">
        <v>0.11953441103046999</v>
      </c>
      <c r="L129" s="3">
        <v>0.29262008949240498</v>
      </c>
      <c r="M129" s="3">
        <v>0.64802130431760796</v>
      </c>
      <c r="N129" s="3">
        <v>0.443100307071572</v>
      </c>
      <c r="O129" s="3">
        <v>0.163345130452793</v>
      </c>
      <c r="P129" s="3">
        <v>0.75517722916901997</v>
      </c>
      <c r="Q129" s="3">
        <v>0.40085228272706103</v>
      </c>
      <c r="R129" s="3">
        <v>0.32703700741026998</v>
      </c>
      <c r="S129" s="3">
        <v>0.13379096238055799</v>
      </c>
      <c r="T129" s="3">
        <v>0.85294050239467301</v>
      </c>
      <c r="U129" s="3">
        <v>0.41684133939319601</v>
      </c>
      <c r="V129" s="3">
        <v>0.17650126344834099</v>
      </c>
      <c r="W129" s="3">
        <v>0.13560179558721799</v>
      </c>
      <c r="X129" s="3">
        <v>0.63236941113801604</v>
      </c>
      <c r="Y129" s="3">
        <v>0.66160590511357298</v>
      </c>
      <c r="Z129" s="3">
        <v>0.45834238182781101</v>
      </c>
      <c r="AA129" s="3">
        <v>0.168332749701391</v>
      </c>
      <c r="AB129" s="3">
        <v>0.81398687638254397</v>
      </c>
      <c r="AC129" s="3">
        <v>0.61703005474431705</v>
      </c>
      <c r="AD129" s="3">
        <v>0.79173029788694604</v>
      </c>
      <c r="AE129" s="3">
        <v>0.14254745477238401</v>
      </c>
      <c r="AF129" s="3">
        <v>0.83139261658677599</v>
      </c>
      <c r="AG129" s="3">
        <v>0.58242556049120597</v>
      </c>
      <c r="AH129" s="3">
        <v>0.58174551342159797</v>
      </c>
      <c r="AI129" s="3">
        <v>0.17848635092361001</v>
      </c>
      <c r="AJ129" s="3">
        <v>0.66875771586628097</v>
      </c>
      <c r="AK129" s="3">
        <v>0.70545426878117201</v>
      </c>
      <c r="AL129" s="3">
        <v>0.65886928723918603</v>
      </c>
      <c r="AM129" s="3">
        <v>8.4709978208451803E-2</v>
      </c>
      <c r="AN129" s="3">
        <v>0.594828900323359</v>
      </c>
      <c r="AO129" s="3">
        <v>0.69381982656376096</v>
      </c>
      <c r="AP129" s="3">
        <v>0.62122898325796405</v>
      </c>
      <c r="AQ129" s="3">
        <v>6.57981682476666E-2</v>
      </c>
      <c r="AR129" s="3">
        <v>0.47494722895777902</v>
      </c>
      <c r="AS129" s="3">
        <v>0.67327920425540999</v>
      </c>
      <c r="AT129" s="3">
        <v>0.68508996851623705</v>
      </c>
      <c r="AU129" s="3">
        <v>0.110414455360253</v>
      </c>
      <c r="AV129" s="3">
        <v>0.26987519386501901</v>
      </c>
      <c r="AW129" s="3">
        <v>0.19518598751148999</v>
      </c>
      <c r="AX129" s="3">
        <v>0.63117944014946303</v>
      </c>
    </row>
    <row r="130" spans="3:50" hidden="1" x14ac:dyDescent="0.25">
      <c r="C130" s="3" t="s">
        <v>48</v>
      </c>
      <c r="D130" s="3" t="s">
        <v>48</v>
      </c>
      <c r="E130" s="3" t="s">
        <v>48</v>
      </c>
      <c r="F130" s="3" t="s">
        <v>48</v>
      </c>
      <c r="G130" s="3" t="s">
        <v>48</v>
      </c>
      <c r="H130" s="3" t="s">
        <v>48</v>
      </c>
      <c r="I130" s="3" t="s">
        <v>48</v>
      </c>
      <c r="J130" s="3" t="s">
        <v>48</v>
      </c>
      <c r="K130" s="3" t="s">
        <v>48</v>
      </c>
      <c r="L130" s="3" t="s">
        <v>48</v>
      </c>
      <c r="M130" s="3" t="s">
        <v>48</v>
      </c>
      <c r="N130" s="3" t="s">
        <v>48</v>
      </c>
      <c r="O130" s="3" t="s">
        <v>48</v>
      </c>
      <c r="P130" s="3" t="s">
        <v>48</v>
      </c>
      <c r="Q130" s="3" t="s">
        <v>48</v>
      </c>
      <c r="R130" s="3" t="s">
        <v>48</v>
      </c>
      <c r="S130" s="3" t="s">
        <v>48</v>
      </c>
      <c r="T130" s="3" t="s">
        <v>48</v>
      </c>
      <c r="U130" s="3" t="s">
        <v>48</v>
      </c>
      <c r="V130" s="3" t="s">
        <v>48</v>
      </c>
      <c r="W130" s="3" t="s">
        <v>48</v>
      </c>
      <c r="X130" s="3" t="s">
        <v>48</v>
      </c>
      <c r="Y130" s="3" t="s">
        <v>48</v>
      </c>
      <c r="Z130" s="3" t="s">
        <v>48</v>
      </c>
      <c r="AA130" s="3" t="s">
        <v>48</v>
      </c>
      <c r="AB130" s="3" t="s">
        <v>48</v>
      </c>
      <c r="AC130" s="3" t="s">
        <v>48</v>
      </c>
      <c r="AD130" s="3" t="s">
        <v>48</v>
      </c>
      <c r="AE130" s="3" t="s">
        <v>48</v>
      </c>
      <c r="AF130" s="3" t="s">
        <v>48</v>
      </c>
      <c r="AG130" s="3" t="s">
        <v>48</v>
      </c>
      <c r="AH130" s="3" t="s">
        <v>48</v>
      </c>
      <c r="AI130" s="3" t="s">
        <v>48</v>
      </c>
      <c r="AJ130" s="3" t="s">
        <v>48</v>
      </c>
      <c r="AK130" s="3" t="s">
        <v>48</v>
      </c>
      <c r="AL130" s="3" t="s">
        <v>48</v>
      </c>
      <c r="AM130" s="3" t="s">
        <v>48</v>
      </c>
      <c r="AN130" s="3" t="s">
        <v>48</v>
      </c>
      <c r="AO130" s="3" t="s">
        <v>48</v>
      </c>
      <c r="AP130" s="3" t="s">
        <v>48</v>
      </c>
      <c r="AQ130" s="3" t="s">
        <v>48</v>
      </c>
      <c r="AR130" s="3" t="s">
        <v>48</v>
      </c>
      <c r="AS130" s="3" t="s">
        <v>48</v>
      </c>
      <c r="AT130" s="3" t="s">
        <v>48</v>
      </c>
      <c r="AU130" s="3" t="s">
        <v>48</v>
      </c>
      <c r="AV130" s="3" t="s">
        <v>48</v>
      </c>
      <c r="AW130" s="3" t="s">
        <v>48</v>
      </c>
      <c r="AX130" s="3" t="s">
        <v>48</v>
      </c>
    </row>
    <row r="131" spans="3:50" hidden="1" x14ac:dyDescent="0.25">
      <c r="C131" s="3" t="s">
        <v>48</v>
      </c>
      <c r="D131" s="3" t="s">
        <v>48</v>
      </c>
      <c r="E131" s="3" t="s">
        <v>48</v>
      </c>
      <c r="F131" s="3" t="s">
        <v>48</v>
      </c>
      <c r="G131" s="3" t="s">
        <v>48</v>
      </c>
      <c r="H131" s="3" t="s">
        <v>48</v>
      </c>
      <c r="I131" s="3" t="s">
        <v>48</v>
      </c>
      <c r="J131" s="3" t="s">
        <v>48</v>
      </c>
      <c r="K131" s="3" t="s">
        <v>48</v>
      </c>
      <c r="L131" s="3" t="s">
        <v>48</v>
      </c>
      <c r="M131" s="3" t="s">
        <v>48</v>
      </c>
      <c r="N131" s="3" t="s">
        <v>48</v>
      </c>
      <c r="O131" s="3" t="s">
        <v>48</v>
      </c>
      <c r="P131" s="3" t="s">
        <v>48</v>
      </c>
      <c r="Q131" s="3" t="s">
        <v>48</v>
      </c>
      <c r="R131" s="3" t="s">
        <v>48</v>
      </c>
      <c r="S131" s="3" t="s">
        <v>48</v>
      </c>
      <c r="T131" s="3" t="s">
        <v>48</v>
      </c>
      <c r="U131" s="3" t="s">
        <v>48</v>
      </c>
      <c r="V131" s="3" t="s">
        <v>48</v>
      </c>
      <c r="W131" s="3" t="s">
        <v>48</v>
      </c>
      <c r="X131" s="3" t="s">
        <v>48</v>
      </c>
      <c r="Y131" s="3" t="s">
        <v>48</v>
      </c>
      <c r="Z131" s="3" t="s">
        <v>48</v>
      </c>
      <c r="AA131" s="3" t="s">
        <v>48</v>
      </c>
      <c r="AB131" s="3" t="s">
        <v>48</v>
      </c>
      <c r="AC131" s="3" t="s">
        <v>48</v>
      </c>
      <c r="AD131" s="3" t="s">
        <v>48</v>
      </c>
      <c r="AE131" s="3" t="s">
        <v>48</v>
      </c>
      <c r="AF131" s="3" t="s">
        <v>48</v>
      </c>
      <c r="AG131" s="3" t="s">
        <v>48</v>
      </c>
      <c r="AH131" s="3" t="s">
        <v>48</v>
      </c>
      <c r="AI131" s="3" t="s">
        <v>48</v>
      </c>
      <c r="AJ131" s="3" t="s">
        <v>48</v>
      </c>
      <c r="AK131" s="3" t="s">
        <v>48</v>
      </c>
      <c r="AL131" s="3" t="s">
        <v>48</v>
      </c>
      <c r="AM131" s="3" t="s">
        <v>48</v>
      </c>
      <c r="AN131" s="3" t="s">
        <v>48</v>
      </c>
      <c r="AO131" s="3" t="s">
        <v>48</v>
      </c>
      <c r="AP131" s="3" t="s">
        <v>48</v>
      </c>
      <c r="AQ131" s="3" t="s">
        <v>48</v>
      </c>
      <c r="AR131" s="3" t="s">
        <v>48</v>
      </c>
      <c r="AS131" s="3" t="s">
        <v>48</v>
      </c>
      <c r="AT131" s="3" t="s">
        <v>48</v>
      </c>
      <c r="AU131" s="3" t="s">
        <v>48</v>
      </c>
      <c r="AV131" s="3" t="s">
        <v>48</v>
      </c>
      <c r="AW131" s="3" t="s">
        <v>48</v>
      </c>
      <c r="AX131" s="3" t="s">
        <v>48</v>
      </c>
    </row>
    <row r="132" spans="3:50" hidden="1" x14ac:dyDescent="0.25">
      <c r="C132" s="3" t="s">
        <v>48</v>
      </c>
      <c r="D132" s="3" t="s">
        <v>48</v>
      </c>
      <c r="E132" s="3" t="s">
        <v>48</v>
      </c>
      <c r="F132" s="3" t="s">
        <v>48</v>
      </c>
      <c r="G132" s="3" t="s">
        <v>48</v>
      </c>
      <c r="H132" s="3" t="s">
        <v>48</v>
      </c>
      <c r="I132" s="3" t="s">
        <v>48</v>
      </c>
      <c r="J132" s="3" t="s">
        <v>48</v>
      </c>
      <c r="K132" s="3" t="s">
        <v>48</v>
      </c>
      <c r="L132" s="3" t="s">
        <v>48</v>
      </c>
      <c r="M132" s="3" t="s">
        <v>48</v>
      </c>
      <c r="N132" s="3" t="s">
        <v>48</v>
      </c>
      <c r="O132" s="3" t="s">
        <v>48</v>
      </c>
      <c r="P132" s="3" t="s">
        <v>48</v>
      </c>
      <c r="Q132" s="3" t="s">
        <v>48</v>
      </c>
      <c r="R132" s="3" t="s">
        <v>48</v>
      </c>
      <c r="S132" s="3" t="s">
        <v>48</v>
      </c>
      <c r="T132" s="3" t="s">
        <v>48</v>
      </c>
      <c r="U132" s="3" t="s">
        <v>48</v>
      </c>
      <c r="V132" s="3" t="s">
        <v>48</v>
      </c>
      <c r="W132" s="3" t="s">
        <v>48</v>
      </c>
      <c r="X132" s="3" t="s">
        <v>48</v>
      </c>
      <c r="Y132" s="3" t="s">
        <v>48</v>
      </c>
      <c r="Z132" s="3" t="s">
        <v>48</v>
      </c>
      <c r="AA132" s="3" t="s">
        <v>48</v>
      </c>
      <c r="AB132" s="3" t="s">
        <v>48</v>
      </c>
      <c r="AC132" s="3" t="s">
        <v>48</v>
      </c>
      <c r="AD132" s="3" t="s">
        <v>48</v>
      </c>
      <c r="AE132" s="3" t="s">
        <v>48</v>
      </c>
      <c r="AF132" s="3" t="s">
        <v>48</v>
      </c>
      <c r="AG132" s="3" t="s">
        <v>48</v>
      </c>
      <c r="AH132" s="3" t="s">
        <v>48</v>
      </c>
      <c r="AI132" s="3" t="s">
        <v>48</v>
      </c>
      <c r="AJ132" s="3" t="s">
        <v>48</v>
      </c>
      <c r="AK132" s="3" t="s">
        <v>48</v>
      </c>
      <c r="AL132" s="3" t="s">
        <v>48</v>
      </c>
      <c r="AM132" s="3" t="s">
        <v>48</v>
      </c>
      <c r="AN132" s="3" t="s">
        <v>48</v>
      </c>
      <c r="AO132" s="3" t="s">
        <v>48</v>
      </c>
      <c r="AP132" s="3" t="s">
        <v>48</v>
      </c>
      <c r="AQ132" s="3" t="s">
        <v>48</v>
      </c>
      <c r="AR132" s="3" t="s">
        <v>48</v>
      </c>
      <c r="AS132" s="3" t="s">
        <v>48</v>
      </c>
      <c r="AT132" s="3" t="s">
        <v>48</v>
      </c>
      <c r="AU132" s="3" t="s">
        <v>48</v>
      </c>
      <c r="AV132" s="3" t="s">
        <v>48</v>
      </c>
      <c r="AW132" s="3" t="s">
        <v>48</v>
      </c>
      <c r="AX132" s="3" t="s">
        <v>48</v>
      </c>
    </row>
    <row r="133" spans="3:50" hidden="1" x14ac:dyDescent="0.25">
      <c r="C133" s="3" t="s">
        <v>48</v>
      </c>
      <c r="D133" s="3" t="s">
        <v>48</v>
      </c>
      <c r="E133" s="3" t="s">
        <v>48</v>
      </c>
      <c r="F133" s="3" t="s">
        <v>48</v>
      </c>
      <c r="G133" s="3" t="s">
        <v>48</v>
      </c>
      <c r="H133" s="3" t="s">
        <v>48</v>
      </c>
      <c r="I133" s="3" t="s">
        <v>48</v>
      </c>
      <c r="J133" s="3" t="s">
        <v>48</v>
      </c>
      <c r="K133" s="3" t="s">
        <v>48</v>
      </c>
      <c r="L133" s="3" t="s">
        <v>48</v>
      </c>
      <c r="M133" s="3" t="s">
        <v>48</v>
      </c>
      <c r="N133" s="3" t="s">
        <v>48</v>
      </c>
      <c r="O133" s="3" t="s">
        <v>48</v>
      </c>
      <c r="P133" s="3" t="s">
        <v>48</v>
      </c>
      <c r="Q133" s="3" t="s">
        <v>48</v>
      </c>
      <c r="R133" s="3" t="s">
        <v>48</v>
      </c>
      <c r="S133" s="3" t="s">
        <v>48</v>
      </c>
      <c r="T133" s="3" t="s">
        <v>48</v>
      </c>
      <c r="U133" s="3" t="s">
        <v>48</v>
      </c>
      <c r="V133" s="3" t="s">
        <v>48</v>
      </c>
      <c r="W133" s="3" t="s">
        <v>48</v>
      </c>
      <c r="X133" s="3" t="s">
        <v>48</v>
      </c>
      <c r="Y133" s="3" t="s">
        <v>48</v>
      </c>
      <c r="Z133" s="3" t="s">
        <v>48</v>
      </c>
      <c r="AA133" s="3" t="s">
        <v>48</v>
      </c>
      <c r="AB133" s="3" t="s">
        <v>48</v>
      </c>
      <c r="AC133" s="3" t="s">
        <v>48</v>
      </c>
      <c r="AD133" s="3" t="s">
        <v>48</v>
      </c>
      <c r="AE133" s="3" t="s">
        <v>48</v>
      </c>
      <c r="AF133" s="3" t="s">
        <v>48</v>
      </c>
      <c r="AG133" s="3" t="s">
        <v>48</v>
      </c>
      <c r="AH133" s="3" t="s">
        <v>48</v>
      </c>
      <c r="AI133" s="3" t="s">
        <v>48</v>
      </c>
      <c r="AJ133" s="3" t="s">
        <v>48</v>
      </c>
      <c r="AK133" s="3" t="s">
        <v>48</v>
      </c>
      <c r="AL133" s="3" t="s">
        <v>48</v>
      </c>
      <c r="AM133" s="3" t="s">
        <v>48</v>
      </c>
      <c r="AN133" s="3" t="s">
        <v>48</v>
      </c>
      <c r="AO133" s="3" t="s">
        <v>48</v>
      </c>
      <c r="AP133" s="3" t="s">
        <v>48</v>
      </c>
      <c r="AQ133" s="3" t="s">
        <v>48</v>
      </c>
      <c r="AR133" s="3" t="s">
        <v>48</v>
      </c>
      <c r="AS133" s="3" t="s">
        <v>48</v>
      </c>
      <c r="AT133" s="3" t="s">
        <v>48</v>
      </c>
      <c r="AU133" s="3" t="s">
        <v>48</v>
      </c>
      <c r="AV133" s="3" t="s">
        <v>48</v>
      </c>
      <c r="AW133" s="3" t="s">
        <v>48</v>
      </c>
      <c r="AX133" s="3" t="s">
        <v>48</v>
      </c>
    </row>
    <row r="134" spans="3:50" hidden="1" x14ac:dyDescent="0.25">
      <c r="C134" s="3">
        <v>5.7598341092948196E-193</v>
      </c>
      <c r="D134" s="3">
        <v>1.2125865900788501E-214</v>
      </c>
      <c r="E134" s="3">
        <v>1.5976106468298499E-248</v>
      </c>
      <c r="F134" s="3">
        <v>8.6162730600794295E-298</v>
      </c>
      <c r="G134" s="3">
        <v>1.9381689870965799E-133</v>
      </c>
      <c r="H134" s="3">
        <v>1.3610328053669E-182</v>
      </c>
      <c r="I134" s="3">
        <v>1.86575451035442E-178</v>
      </c>
      <c r="J134" s="3">
        <v>1.0768923797770699E-199</v>
      </c>
      <c r="K134" s="3">
        <v>2.6763240363795701E-77</v>
      </c>
      <c r="L134" s="3">
        <v>2.1714492430457699E-110</v>
      </c>
      <c r="M134" s="3">
        <v>6.9510295334470203E-175</v>
      </c>
      <c r="N134" s="3">
        <v>1.54010170915292E-221</v>
      </c>
      <c r="O134" s="3">
        <v>8.7184512100576096E-171</v>
      </c>
      <c r="P134" s="3">
        <v>1.75706213349933E-187</v>
      </c>
      <c r="Q134" s="3">
        <v>1.8236688171263E-214</v>
      </c>
      <c r="R134" s="3">
        <v>3.8671913184770499E-253</v>
      </c>
      <c r="S134" s="3">
        <v>7.3238560453791803E-115</v>
      </c>
      <c r="T134" s="3">
        <v>5.91096372435021E-155</v>
      </c>
      <c r="U134" s="3">
        <v>4.4337018443533197E-161</v>
      </c>
      <c r="V134" s="3">
        <v>1.4216726640732199E-179</v>
      </c>
      <c r="W134" s="3">
        <v>1.7263765229030901E-69</v>
      </c>
      <c r="X134" s="3">
        <v>3.4202651725977099E-99</v>
      </c>
      <c r="Y134" s="3">
        <v>1.0185219360707699E-151</v>
      </c>
      <c r="Z134" s="3">
        <v>2.0253524083511799E-189</v>
      </c>
      <c r="AA134" s="3">
        <v>2.1270719273123199E-152</v>
      </c>
      <c r="AB134" s="3">
        <v>1.40637355179981E-173</v>
      </c>
      <c r="AC134" s="3">
        <v>2.1254322476215099E-198</v>
      </c>
      <c r="AD134" s="3">
        <v>6.5434500084565798E-233</v>
      </c>
      <c r="AE134" s="3">
        <v>2.3624636727811201E-114</v>
      </c>
      <c r="AF134" s="3">
        <v>1.2769970094752E-148</v>
      </c>
      <c r="AG134" s="3">
        <v>4.6853827883675999E-153</v>
      </c>
      <c r="AH134" s="3">
        <v>2.8774176562714003E-169</v>
      </c>
      <c r="AI134" s="3">
        <v>1.2863415438657001E-67</v>
      </c>
      <c r="AJ134" s="3">
        <v>5.5628095704779405E-97</v>
      </c>
      <c r="AK134" s="3">
        <v>1.7688024640592899E-142</v>
      </c>
      <c r="AL134" s="3">
        <v>4.7513934282514499E-179</v>
      </c>
      <c r="AM134" s="3">
        <v>5.2918635610410902E-141</v>
      </c>
      <c r="AN134" s="3">
        <v>9.2833754964743796E-171</v>
      </c>
      <c r="AO134" s="3">
        <v>2.3980644885238401E-216</v>
      </c>
      <c r="AP134" s="3">
        <v>2.49758674679939E-275</v>
      </c>
      <c r="AQ134" s="3">
        <v>2.9548830665357801E-106</v>
      </c>
      <c r="AR134" s="3">
        <v>1.7544437055012801E-135</v>
      </c>
      <c r="AS134" s="3">
        <v>1.1398934291945801E-141</v>
      </c>
      <c r="AT134" s="3">
        <v>6.0847750023248996E-159</v>
      </c>
      <c r="AU134" s="3">
        <v>1.11883787959567E-63</v>
      </c>
      <c r="AV134" s="3">
        <v>1.3505591880577401E-92</v>
      </c>
      <c r="AW134" s="3">
        <v>7.6467091264621299E-141</v>
      </c>
      <c r="AX134" s="3">
        <v>1.57370020834599E-177</v>
      </c>
    </row>
    <row r="135" spans="3:50" hidden="1" x14ac:dyDescent="0.25">
      <c r="C135" s="3">
        <v>4.4659321214703902E-2</v>
      </c>
      <c r="D135" s="3">
        <v>4.3484470634719199E-4</v>
      </c>
      <c r="E135" s="3">
        <v>4.6768568228890903E-3</v>
      </c>
      <c r="F135" s="3">
        <v>1.01603675833387E-7</v>
      </c>
      <c r="G135" s="3">
        <v>2.3579732400481099E-5</v>
      </c>
      <c r="H135" s="3">
        <v>8.2426322870942896E-6</v>
      </c>
      <c r="I135" s="3">
        <v>1.0188451389697401E-12</v>
      </c>
      <c r="J135" s="3">
        <v>1.52397787122385E-13</v>
      </c>
      <c r="K135" s="3">
        <v>0.32779727577199802</v>
      </c>
      <c r="L135" s="3">
        <v>0.33700131572098802</v>
      </c>
      <c r="M135" s="3">
        <v>8.3454368064835804E-2</v>
      </c>
      <c r="N135" s="3">
        <v>2.64891104882153E-3</v>
      </c>
      <c r="O135" s="3">
        <v>0.240621611567855</v>
      </c>
      <c r="P135" s="3">
        <v>4.4325776806897497E-2</v>
      </c>
      <c r="Q135" s="3">
        <v>1.4860072618175101E-3</v>
      </c>
      <c r="R135" s="3">
        <v>1.8990846686930302E-9</v>
      </c>
      <c r="S135" s="3">
        <v>3.9753493895948097E-4</v>
      </c>
      <c r="T135" s="3">
        <v>1.0513204142185401E-5</v>
      </c>
      <c r="U135" s="3">
        <v>1.34363683745845E-10</v>
      </c>
      <c r="V135" s="3">
        <v>8.2267782865626804E-12</v>
      </c>
      <c r="W135" s="3">
        <v>0.44626768225659402</v>
      </c>
      <c r="X135" s="3">
        <v>0.46958993662604698</v>
      </c>
      <c r="Y135" s="3">
        <v>4.8746385246032899E-2</v>
      </c>
      <c r="Z135" s="3">
        <v>3.4537856742431201E-3</v>
      </c>
      <c r="AA135" s="3">
        <v>0.91196483523282701</v>
      </c>
      <c r="AB135" s="3">
        <v>0.828098853802126</v>
      </c>
      <c r="AC135" s="3">
        <v>0.10031721494338</v>
      </c>
      <c r="AD135" s="3">
        <v>2.03612024727016E-4</v>
      </c>
      <c r="AE135" s="3">
        <v>9.8251007848756695E-3</v>
      </c>
      <c r="AF135" s="3">
        <v>2.8871809506331799E-4</v>
      </c>
      <c r="AG135" s="3">
        <v>2.5924594550600002E-6</v>
      </c>
      <c r="AH135" s="3">
        <v>1.9920063851846799E-7</v>
      </c>
      <c r="AI135" s="3">
        <v>0.64300198089769101</v>
      </c>
      <c r="AJ135" s="3">
        <v>0.67504828971730302</v>
      </c>
      <c r="AK135" s="3">
        <v>4.4651198380034299E-2</v>
      </c>
      <c r="AL135" s="3">
        <v>4.0307627048133399E-4</v>
      </c>
      <c r="AM135" s="3">
        <v>7.5492978324077E-3</v>
      </c>
      <c r="AN135" s="3">
        <v>9.0623710455142604E-3</v>
      </c>
      <c r="AO135" s="3">
        <v>8.74449498192632E-3</v>
      </c>
      <c r="AP135" s="3">
        <v>1.8095656394600802E-2</v>
      </c>
      <c r="AQ135" s="3">
        <v>3.3429290372313701E-2</v>
      </c>
      <c r="AR135" s="3">
        <v>1.7762422564451201E-2</v>
      </c>
      <c r="AS135" s="3">
        <v>4.6389400119395902E-3</v>
      </c>
      <c r="AT135" s="3">
        <v>9.76025098582297E-3</v>
      </c>
      <c r="AU135" s="3">
        <v>0.81783427177840595</v>
      </c>
      <c r="AV135" s="3">
        <v>0.91690242704866298</v>
      </c>
      <c r="AW135" s="3">
        <v>0.212950497117083</v>
      </c>
      <c r="AX135" s="3">
        <v>1.7802048062572899E-2</v>
      </c>
    </row>
    <row r="136" spans="3:50" hidden="1" x14ac:dyDescent="0.25">
      <c r="C136" s="3" t="s">
        <v>48</v>
      </c>
      <c r="D136" s="3" t="s">
        <v>48</v>
      </c>
      <c r="E136" s="3" t="s">
        <v>48</v>
      </c>
      <c r="F136" s="3" t="s">
        <v>48</v>
      </c>
      <c r="G136" s="3" t="s">
        <v>48</v>
      </c>
      <c r="H136" s="3" t="s">
        <v>48</v>
      </c>
      <c r="I136" s="3" t="s">
        <v>48</v>
      </c>
      <c r="J136" s="3" t="s">
        <v>48</v>
      </c>
      <c r="K136" s="3" t="s">
        <v>48</v>
      </c>
      <c r="L136" s="3" t="s">
        <v>48</v>
      </c>
      <c r="M136" s="3" t="s">
        <v>48</v>
      </c>
      <c r="N136" s="3" t="s">
        <v>48</v>
      </c>
      <c r="O136" s="3" t="s">
        <v>48</v>
      </c>
      <c r="P136" s="3" t="s">
        <v>48</v>
      </c>
      <c r="Q136" s="3" t="s">
        <v>48</v>
      </c>
      <c r="R136" s="3" t="s">
        <v>48</v>
      </c>
      <c r="S136" s="3" t="s">
        <v>48</v>
      </c>
      <c r="T136" s="3" t="s">
        <v>48</v>
      </c>
      <c r="U136" s="3" t="s">
        <v>48</v>
      </c>
      <c r="V136" s="3" t="s">
        <v>48</v>
      </c>
      <c r="W136" s="3" t="s">
        <v>48</v>
      </c>
      <c r="X136" s="3" t="s">
        <v>48</v>
      </c>
      <c r="Y136" s="3" t="s">
        <v>48</v>
      </c>
      <c r="Z136" s="3" t="s">
        <v>48</v>
      </c>
      <c r="AA136" s="3" t="s">
        <v>48</v>
      </c>
      <c r="AB136" s="3" t="s">
        <v>48</v>
      </c>
      <c r="AC136" s="3" t="s">
        <v>48</v>
      </c>
      <c r="AD136" s="3" t="s">
        <v>48</v>
      </c>
      <c r="AE136" s="3" t="s">
        <v>48</v>
      </c>
      <c r="AF136" s="3" t="s">
        <v>48</v>
      </c>
      <c r="AG136" s="3" t="s">
        <v>48</v>
      </c>
      <c r="AH136" s="3" t="s">
        <v>48</v>
      </c>
      <c r="AI136" s="3" t="s">
        <v>48</v>
      </c>
      <c r="AJ136" s="3" t="s">
        <v>48</v>
      </c>
      <c r="AK136" s="3" t="s">
        <v>48</v>
      </c>
      <c r="AL136" s="3" t="s">
        <v>48</v>
      </c>
      <c r="AM136" s="3" t="s">
        <v>48</v>
      </c>
      <c r="AN136" s="3" t="s">
        <v>48</v>
      </c>
      <c r="AO136" s="3" t="s">
        <v>48</v>
      </c>
      <c r="AP136" s="3" t="s">
        <v>48</v>
      </c>
      <c r="AQ136" s="3" t="s">
        <v>48</v>
      </c>
      <c r="AR136" s="3" t="s">
        <v>48</v>
      </c>
      <c r="AS136" s="3" t="s">
        <v>48</v>
      </c>
      <c r="AT136" s="3" t="s">
        <v>48</v>
      </c>
      <c r="AU136" s="3" t="s">
        <v>48</v>
      </c>
      <c r="AV136" s="3" t="s">
        <v>48</v>
      </c>
      <c r="AW136" s="3" t="s">
        <v>48</v>
      </c>
      <c r="AX136" s="3" t="s">
        <v>48</v>
      </c>
    </row>
    <row r="137" spans="3:50" hidden="1" x14ac:dyDescent="0.25">
      <c r="C137" s="3" t="s">
        <v>48</v>
      </c>
      <c r="D137" s="3" t="s">
        <v>48</v>
      </c>
      <c r="E137" s="3" t="s">
        <v>48</v>
      </c>
      <c r="F137" s="3" t="s">
        <v>48</v>
      </c>
      <c r="G137" s="3">
        <v>0</v>
      </c>
      <c r="H137" s="3">
        <v>0</v>
      </c>
      <c r="I137" s="3" t="s">
        <v>48</v>
      </c>
      <c r="J137" s="3" t="s">
        <v>48</v>
      </c>
      <c r="K137" s="3">
        <v>0</v>
      </c>
      <c r="L137" s="3">
        <v>0</v>
      </c>
      <c r="M137" s="3">
        <v>0</v>
      </c>
      <c r="N137" s="3">
        <v>0</v>
      </c>
      <c r="O137" s="3" t="s">
        <v>48</v>
      </c>
      <c r="P137" s="3" t="s">
        <v>48</v>
      </c>
      <c r="Q137" s="3" t="s">
        <v>48</v>
      </c>
      <c r="R137" s="3" t="s">
        <v>48</v>
      </c>
      <c r="S137" s="3">
        <v>0</v>
      </c>
      <c r="T137" s="3">
        <v>0</v>
      </c>
      <c r="U137" s="3" t="s">
        <v>48</v>
      </c>
      <c r="V137" s="3" t="s">
        <v>48</v>
      </c>
      <c r="W137" s="3">
        <v>0</v>
      </c>
      <c r="X137" s="3">
        <v>0</v>
      </c>
      <c r="Y137" s="3">
        <v>0</v>
      </c>
      <c r="Z137" s="3">
        <v>0</v>
      </c>
      <c r="AA137" s="3" t="s">
        <v>48</v>
      </c>
      <c r="AB137" s="3" t="s">
        <v>48</v>
      </c>
      <c r="AC137" s="3" t="s">
        <v>48</v>
      </c>
      <c r="AD137" s="3" t="s">
        <v>48</v>
      </c>
      <c r="AE137" s="3" t="s">
        <v>48</v>
      </c>
      <c r="AF137" s="3" t="s">
        <v>48</v>
      </c>
      <c r="AG137" s="3" t="s">
        <v>48</v>
      </c>
      <c r="AH137" s="3" t="s">
        <v>48</v>
      </c>
      <c r="AI137" s="3" t="s">
        <v>48</v>
      </c>
      <c r="AJ137" s="3" t="s">
        <v>48</v>
      </c>
      <c r="AK137" s="3" t="s">
        <v>48</v>
      </c>
      <c r="AL137" s="3" t="s">
        <v>48</v>
      </c>
      <c r="AM137" s="3" t="s">
        <v>48</v>
      </c>
      <c r="AN137" s="3" t="s">
        <v>48</v>
      </c>
      <c r="AO137" s="3" t="s">
        <v>48</v>
      </c>
      <c r="AP137" s="3" t="s">
        <v>48</v>
      </c>
      <c r="AQ137" s="3" t="s">
        <v>48</v>
      </c>
      <c r="AR137" s="3" t="s">
        <v>48</v>
      </c>
      <c r="AS137" s="3" t="s">
        <v>48</v>
      </c>
      <c r="AT137" s="3" t="s">
        <v>48</v>
      </c>
      <c r="AU137" s="3" t="s">
        <v>48</v>
      </c>
      <c r="AV137" s="3" t="s">
        <v>48</v>
      </c>
      <c r="AW137" s="3" t="s">
        <v>48</v>
      </c>
      <c r="AX137" s="3" t="s">
        <v>48</v>
      </c>
    </row>
    <row r="138" spans="3:50" hidden="1" x14ac:dyDescent="0.25">
      <c r="C138" s="3" t="s">
        <v>48</v>
      </c>
      <c r="D138" s="3" t="s">
        <v>48</v>
      </c>
      <c r="E138" s="3" t="s">
        <v>48</v>
      </c>
      <c r="F138" s="3" t="s">
        <v>48</v>
      </c>
      <c r="G138" s="3">
        <v>5.38917734778342E-2</v>
      </c>
      <c r="H138" s="3">
        <v>3.6204832590269201E-2</v>
      </c>
      <c r="I138" s="3" t="s">
        <v>48</v>
      </c>
      <c r="J138" s="3" t="s">
        <v>48</v>
      </c>
      <c r="K138" s="3">
        <v>4.1945692944577201E-2</v>
      </c>
      <c r="L138" s="3">
        <v>4.19194377406132E-2</v>
      </c>
      <c r="M138" s="3">
        <v>3.37469745290832E-2</v>
      </c>
      <c r="N138" s="3">
        <v>1.4487320412361599E-2</v>
      </c>
      <c r="O138" s="3" t="s">
        <v>48</v>
      </c>
      <c r="P138" s="3" t="s">
        <v>48</v>
      </c>
      <c r="Q138" s="3" t="s">
        <v>48</v>
      </c>
      <c r="R138" s="3" t="s">
        <v>48</v>
      </c>
      <c r="S138" s="3">
        <v>3.0596080755569698E-2</v>
      </c>
      <c r="T138" s="3">
        <v>2.9743217345303701E-2</v>
      </c>
      <c r="U138" s="3" t="s">
        <v>48</v>
      </c>
      <c r="V138" s="3" t="s">
        <v>48</v>
      </c>
      <c r="W138" s="3">
        <v>2.3800148748424999E-2</v>
      </c>
      <c r="X138" s="3">
        <v>1.9409276175473701E-2</v>
      </c>
      <c r="Y138" s="3">
        <v>1.3020003471559301E-2</v>
      </c>
      <c r="Z138" s="3">
        <v>1.08799183196845E-2</v>
      </c>
      <c r="AA138" s="3" t="s">
        <v>48</v>
      </c>
      <c r="AB138" s="3" t="s">
        <v>48</v>
      </c>
      <c r="AC138" s="3" t="s">
        <v>48</v>
      </c>
      <c r="AD138" s="3" t="s">
        <v>48</v>
      </c>
      <c r="AE138" s="3" t="s">
        <v>48</v>
      </c>
      <c r="AF138" s="3" t="s">
        <v>48</v>
      </c>
      <c r="AG138" s="3" t="s">
        <v>48</v>
      </c>
      <c r="AH138" s="3" t="s">
        <v>48</v>
      </c>
      <c r="AI138" s="3" t="s">
        <v>48</v>
      </c>
      <c r="AJ138" s="3" t="s">
        <v>48</v>
      </c>
      <c r="AK138" s="3" t="s">
        <v>48</v>
      </c>
      <c r="AL138" s="3" t="s">
        <v>48</v>
      </c>
      <c r="AM138" s="3" t="s">
        <v>48</v>
      </c>
      <c r="AN138" s="3" t="s">
        <v>48</v>
      </c>
      <c r="AO138" s="3" t="s">
        <v>48</v>
      </c>
      <c r="AP138" s="3" t="s">
        <v>48</v>
      </c>
      <c r="AQ138" s="3" t="s">
        <v>48</v>
      </c>
      <c r="AR138" s="3" t="s">
        <v>48</v>
      </c>
      <c r="AS138" s="3" t="s">
        <v>48</v>
      </c>
      <c r="AT138" s="3" t="s">
        <v>48</v>
      </c>
      <c r="AU138" s="3" t="s">
        <v>48</v>
      </c>
      <c r="AV138" s="3" t="s">
        <v>48</v>
      </c>
      <c r="AW138" s="3" t="s">
        <v>48</v>
      </c>
      <c r="AX138" s="3" t="s">
        <v>48</v>
      </c>
    </row>
    <row r="139" spans="3:50" hidden="1" x14ac:dyDescent="0.25">
      <c r="C139" s="3" t="s">
        <v>48</v>
      </c>
      <c r="D139" s="3" t="s">
        <v>48</v>
      </c>
      <c r="E139" s="3" t="s">
        <v>48</v>
      </c>
      <c r="F139" s="3" t="s">
        <v>48</v>
      </c>
      <c r="G139" s="3" t="s">
        <v>48</v>
      </c>
      <c r="H139" s="3" t="s">
        <v>48</v>
      </c>
      <c r="I139" s="3" t="s">
        <v>48</v>
      </c>
      <c r="J139" s="3" t="s">
        <v>48</v>
      </c>
      <c r="K139" s="3" t="s">
        <v>48</v>
      </c>
      <c r="L139" s="3" t="s">
        <v>48</v>
      </c>
      <c r="M139" s="3" t="s">
        <v>48</v>
      </c>
      <c r="N139" s="3" t="s">
        <v>48</v>
      </c>
      <c r="O139" s="3" t="s">
        <v>48</v>
      </c>
      <c r="P139" s="3" t="s">
        <v>48</v>
      </c>
      <c r="Q139" s="3" t="s">
        <v>48</v>
      </c>
      <c r="R139" s="3" t="s">
        <v>48</v>
      </c>
      <c r="S139" s="3" t="s">
        <v>48</v>
      </c>
      <c r="T139" s="3" t="s">
        <v>48</v>
      </c>
      <c r="U139" s="3" t="s">
        <v>48</v>
      </c>
      <c r="V139" s="3" t="s">
        <v>48</v>
      </c>
      <c r="W139" s="3" t="s">
        <v>48</v>
      </c>
      <c r="X139" s="3" t="s">
        <v>48</v>
      </c>
      <c r="Y139" s="3" t="s">
        <v>48</v>
      </c>
      <c r="Z139" s="3" t="s">
        <v>48</v>
      </c>
      <c r="AA139" s="3" t="s">
        <v>48</v>
      </c>
      <c r="AB139" s="3" t="s">
        <v>48</v>
      </c>
      <c r="AC139" s="3" t="s">
        <v>48</v>
      </c>
      <c r="AD139" s="3" t="s">
        <v>48</v>
      </c>
      <c r="AE139" s="3" t="s">
        <v>48</v>
      </c>
      <c r="AF139" s="3" t="s">
        <v>48</v>
      </c>
      <c r="AG139" s="3" t="s">
        <v>48</v>
      </c>
      <c r="AH139" s="3" t="s">
        <v>48</v>
      </c>
      <c r="AI139" s="3" t="s">
        <v>48</v>
      </c>
      <c r="AJ139" s="3" t="s">
        <v>48</v>
      </c>
      <c r="AK139" s="3" t="s">
        <v>48</v>
      </c>
      <c r="AL139" s="3" t="s">
        <v>48</v>
      </c>
      <c r="AM139" s="3" t="s">
        <v>48</v>
      </c>
      <c r="AN139" s="3" t="s">
        <v>48</v>
      </c>
      <c r="AO139" s="3" t="s">
        <v>48</v>
      </c>
      <c r="AP139" s="3" t="s">
        <v>48</v>
      </c>
      <c r="AQ139" s="3" t="s">
        <v>48</v>
      </c>
      <c r="AR139" s="3" t="s">
        <v>48</v>
      </c>
      <c r="AS139" s="3" t="s">
        <v>48</v>
      </c>
      <c r="AT139" s="3" t="s">
        <v>48</v>
      </c>
      <c r="AU139" s="3" t="s">
        <v>48</v>
      </c>
      <c r="AV139" s="3" t="s">
        <v>48</v>
      </c>
      <c r="AW139" s="3" t="s">
        <v>48</v>
      </c>
      <c r="AX139" s="3" t="s">
        <v>48</v>
      </c>
    </row>
    <row r="140" spans="3:50" hidden="1" x14ac:dyDescent="0.25">
      <c r="C140" s="3">
        <v>0.98983301039467497</v>
      </c>
      <c r="D140" s="3">
        <v>1.03641544123069E-17</v>
      </c>
      <c r="E140" s="3">
        <v>2.64100219971862E-14</v>
      </c>
      <c r="F140" s="3">
        <v>1.3995104242662599E-4</v>
      </c>
      <c r="G140" s="3">
        <v>0.99197263726189999</v>
      </c>
      <c r="H140" s="3">
        <v>0.99197263726189999</v>
      </c>
      <c r="I140" s="3">
        <v>1.09017972477452E-18</v>
      </c>
      <c r="J140" s="3">
        <v>2.31677464595361E-12</v>
      </c>
      <c r="K140" s="3">
        <v>0.99349264131892201</v>
      </c>
      <c r="L140" s="3">
        <v>0.99349264131892201</v>
      </c>
      <c r="M140" s="3">
        <v>4.3807330095683799E-18</v>
      </c>
      <c r="N140" s="3">
        <v>7.0775359349599194E-20</v>
      </c>
      <c r="O140" s="3">
        <v>0.98983301039467497</v>
      </c>
      <c r="P140" s="3">
        <v>8.8623928595823705E-19</v>
      </c>
      <c r="Q140" s="3">
        <v>2.75073925846691E-13</v>
      </c>
      <c r="R140" s="3">
        <v>5.1092182801325697E-5</v>
      </c>
      <c r="S140" s="3">
        <v>0.99197263726189999</v>
      </c>
      <c r="T140" s="3">
        <v>0.99197263726189999</v>
      </c>
      <c r="U140" s="3">
        <v>4.2619038631364601E-19</v>
      </c>
      <c r="V140" s="3">
        <v>3.2176159972141299E-12</v>
      </c>
      <c r="W140" s="3">
        <v>0.99349264131892201</v>
      </c>
      <c r="X140" s="3">
        <v>0.99349264131892201</v>
      </c>
      <c r="Y140" s="3">
        <v>5.4589651066534303E-17</v>
      </c>
      <c r="Z140" s="3">
        <v>2.0671815686791199E-19</v>
      </c>
      <c r="AA140" s="3">
        <v>0.98983301039467497</v>
      </c>
      <c r="AB140" s="3">
        <v>5.0805492830135998E-19</v>
      </c>
      <c r="AC140" s="3">
        <v>3.5759839971663601E-13</v>
      </c>
      <c r="AD140" s="3">
        <v>2.0627415914750802E-5</v>
      </c>
      <c r="AE140" s="3">
        <v>0.99197263726189999</v>
      </c>
      <c r="AF140" s="3">
        <v>0.99197263726189999</v>
      </c>
      <c r="AG140" s="3">
        <v>2.9742880874063501E-19</v>
      </c>
      <c r="AH140" s="3">
        <v>2.36978843932743E-13</v>
      </c>
      <c r="AI140" s="3">
        <v>0.99349264131892201</v>
      </c>
      <c r="AJ140" s="3">
        <v>0.99349264131892201</v>
      </c>
      <c r="AK140" s="3">
        <v>2.1010460398592201E-17</v>
      </c>
      <c r="AL140" s="3">
        <v>1.2982871586145001E-19</v>
      </c>
      <c r="AM140" s="3">
        <v>0.98983301039467497</v>
      </c>
      <c r="AN140" s="3">
        <v>2.8223806200484402E-19</v>
      </c>
      <c r="AO140" s="3">
        <v>1.6930352433536299E-12</v>
      </c>
      <c r="AP140" s="3">
        <v>1.2068410804649401E-5</v>
      </c>
      <c r="AQ140" s="3">
        <v>0.99197263726189999</v>
      </c>
      <c r="AR140" s="3">
        <v>0.99197263726189999</v>
      </c>
      <c r="AS140" s="3">
        <v>4.0941225860806301E-19</v>
      </c>
      <c r="AT140" s="3">
        <v>2.8604509442713702E-13</v>
      </c>
      <c r="AU140" s="3">
        <v>0.99349264131892201</v>
      </c>
      <c r="AV140" s="3">
        <v>0.99349264131892201</v>
      </c>
      <c r="AW140" s="3">
        <v>1.6507234493318801E-17</v>
      </c>
      <c r="AX140" s="3">
        <v>5.4436540441499305E-20</v>
      </c>
    </row>
    <row r="141" spans="3:50" hidden="1" x14ac:dyDescent="0.25">
      <c r="C141" s="3">
        <v>0.99999999999348299</v>
      </c>
      <c r="D141" s="3">
        <v>0.27604844140173601</v>
      </c>
      <c r="E141" s="3">
        <v>0.61997989318193503</v>
      </c>
      <c r="F141" s="3">
        <v>0.67792685155447996</v>
      </c>
      <c r="G141" s="3">
        <v>0.99999999999472799</v>
      </c>
      <c r="H141" s="3">
        <v>0.99999999999472799</v>
      </c>
      <c r="I141" s="3">
        <v>0.57668154047846298</v>
      </c>
      <c r="J141" s="3">
        <v>0.61976065577602901</v>
      </c>
      <c r="K141" s="3">
        <v>0.99999999999700595</v>
      </c>
      <c r="L141" s="3">
        <v>0.99999999999700595</v>
      </c>
      <c r="M141" s="3">
        <v>0.23503977035722601</v>
      </c>
      <c r="N141" s="3">
        <v>2.0118280098767601E-4</v>
      </c>
      <c r="O141" s="3">
        <v>0.99999999999348299</v>
      </c>
      <c r="P141" s="3">
        <v>0.86560493658059401</v>
      </c>
      <c r="Q141" s="3">
        <v>0.96482990166786597</v>
      </c>
      <c r="R141" s="3">
        <v>0.81102868210953505</v>
      </c>
      <c r="S141" s="3">
        <v>0.99999999999472799</v>
      </c>
      <c r="T141" s="3">
        <v>0.99999999999472799</v>
      </c>
      <c r="U141" s="3">
        <v>0.82417287684112095</v>
      </c>
      <c r="V141" s="3">
        <v>0.60206720000464398</v>
      </c>
      <c r="W141" s="3">
        <v>0.99999999999700595</v>
      </c>
      <c r="X141" s="3">
        <v>0.99999999999700595</v>
      </c>
      <c r="Y141" s="3">
        <v>0.89437396158042204</v>
      </c>
      <c r="Z141" s="3">
        <v>3.5595191321992602E-4</v>
      </c>
      <c r="AA141" s="3">
        <v>0.99999999999348299</v>
      </c>
      <c r="AB141" s="3">
        <v>0.99318081284865201</v>
      </c>
      <c r="AC141" s="3">
        <v>0.79745479098305005</v>
      </c>
      <c r="AD141" s="3">
        <v>0.64303280836978505</v>
      </c>
      <c r="AE141" s="3">
        <v>0.99999999999472799</v>
      </c>
      <c r="AF141" s="3">
        <v>0.99999999999472799</v>
      </c>
      <c r="AG141" s="3">
        <v>0.95780286315415897</v>
      </c>
      <c r="AH141" s="3">
        <v>0.49539110909677597</v>
      </c>
      <c r="AI141" s="3">
        <v>0.99999999999700595</v>
      </c>
      <c r="AJ141" s="3">
        <v>0.99999999999700595</v>
      </c>
      <c r="AK141" s="3">
        <v>0.59021232325288597</v>
      </c>
      <c r="AL141" s="3">
        <v>2.26989908131192E-4</v>
      </c>
      <c r="AM141" s="3">
        <v>0.99999999999348299</v>
      </c>
      <c r="AN141" s="3">
        <v>0.79845212199915405</v>
      </c>
      <c r="AO141" s="3">
        <v>0.64229659107996295</v>
      </c>
      <c r="AP141" s="3">
        <v>0.66113962906093404</v>
      </c>
      <c r="AQ141" s="3">
        <v>0.99999999999472799</v>
      </c>
      <c r="AR141" s="3">
        <v>0.99999999999472799</v>
      </c>
      <c r="AS141" s="3">
        <v>0.82045936906969996</v>
      </c>
      <c r="AT141" s="3">
        <v>0.68516501620979597</v>
      </c>
      <c r="AU141" s="3">
        <v>0.99999999999700595</v>
      </c>
      <c r="AV141" s="3">
        <v>0.99999999999700595</v>
      </c>
      <c r="AW141" s="3">
        <v>0.37255301175222599</v>
      </c>
      <c r="AX141" s="3">
        <v>9.3355828393194105E-5</v>
      </c>
    </row>
    <row r="142" spans="3:50" hidden="1" x14ac:dyDescent="0.25">
      <c r="C142" s="3" t="s">
        <v>48</v>
      </c>
      <c r="D142" s="3" t="s">
        <v>48</v>
      </c>
      <c r="E142" s="3" t="s">
        <v>48</v>
      </c>
      <c r="F142" s="3" t="s">
        <v>48</v>
      </c>
      <c r="G142" s="3" t="s">
        <v>48</v>
      </c>
      <c r="H142" s="3" t="s">
        <v>48</v>
      </c>
      <c r="I142" s="3" t="s">
        <v>48</v>
      </c>
      <c r="J142" s="3" t="s">
        <v>48</v>
      </c>
      <c r="K142" s="3" t="s">
        <v>48</v>
      </c>
      <c r="L142" s="3" t="s">
        <v>48</v>
      </c>
      <c r="M142" s="3" t="s">
        <v>48</v>
      </c>
      <c r="N142" s="3" t="s">
        <v>48</v>
      </c>
      <c r="O142" s="3" t="s">
        <v>48</v>
      </c>
      <c r="P142" s="3" t="s">
        <v>48</v>
      </c>
      <c r="Q142" s="3" t="s">
        <v>48</v>
      </c>
      <c r="R142" s="3" t="s">
        <v>48</v>
      </c>
      <c r="S142" s="3" t="s">
        <v>48</v>
      </c>
      <c r="T142" s="3" t="s">
        <v>48</v>
      </c>
      <c r="U142" s="3" t="s">
        <v>48</v>
      </c>
      <c r="V142" s="3" t="s">
        <v>48</v>
      </c>
      <c r="W142" s="3" t="s">
        <v>48</v>
      </c>
      <c r="X142" s="3" t="s">
        <v>48</v>
      </c>
      <c r="Y142" s="3" t="s">
        <v>48</v>
      </c>
      <c r="Z142" s="3" t="s">
        <v>48</v>
      </c>
      <c r="AA142" s="3" t="s">
        <v>48</v>
      </c>
      <c r="AB142" s="3" t="s">
        <v>48</v>
      </c>
      <c r="AC142" s="3" t="s">
        <v>48</v>
      </c>
      <c r="AD142" s="3" t="s">
        <v>48</v>
      </c>
      <c r="AE142" s="3" t="s">
        <v>48</v>
      </c>
      <c r="AF142" s="3" t="s">
        <v>48</v>
      </c>
      <c r="AG142" s="3" t="s">
        <v>48</v>
      </c>
      <c r="AH142" s="3" t="s">
        <v>48</v>
      </c>
      <c r="AI142" s="3" t="s">
        <v>48</v>
      </c>
      <c r="AJ142" s="3" t="s">
        <v>48</v>
      </c>
      <c r="AK142" s="3" t="s">
        <v>48</v>
      </c>
      <c r="AL142" s="3" t="s">
        <v>48</v>
      </c>
      <c r="AM142" s="3" t="s">
        <v>48</v>
      </c>
      <c r="AN142" s="3" t="s">
        <v>48</v>
      </c>
      <c r="AO142" s="3" t="s">
        <v>48</v>
      </c>
      <c r="AP142" s="3" t="s">
        <v>48</v>
      </c>
      <c r="AQ142" s="3" t="s">
        <v>48</v>
      </c>
      <c r="AR142" s="3" t="s">
        <v>48</v>
      </c>
      <c r="AS142" s="3" t="s">
        <v>48</v>
      </c>
      <c r="AT142" s="3" t="s">
        <v>48</v>
      </c>
      <c r="AU142" s="3" t="s">
        <v>48</v>
      </c>
      <c r="AV142" s="3" t="s">
        <v>48</v>
      </c>
      <c r="AW142" s="3" t="s">
        <v>48</v>
      </c>
      <c r="AX142" s="3" t="s">
        <v>48</v>
      </c>
    </row>
    <row r="143" spans="3:50" hidden="1" x14ac:dyDescent="0.25">
      <c r="C143" s="3">
        <v>5.3817545471454901E-248</v>
      </c>
      <c r="D143" s="3">
        <v>1.7559754584212799E-276</v>
      </c>
      <c r="E143" s="3">
        <v>5.2879179385187397E-290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9.3152040931649096E-164</v>
      </c>
      <c r="L143" s="3">
        <v>2.73332353022682E-212</v>
      </c>
      <c r="M143" s="3">
        <v>5.0791681363598399E-238</v>
      </c>
      <c r="N143" s="3">
        <v>4.19563657263236E-284</v>
      </c>
      <c r="O143" s="3">
        <v>3.4437760861661601E-169</v>
      </c>
      <c r="P143" s="3">
        <v>6.0621734791645104E-193</v>
      </c>
      <c r="Q143" s="3">
        <v>1.8950827819574798E-207</v>
      </c>
      <c r="R143" s="3">
        <v>5.5482210705630401E-265</v>
      </c>
      <c r="S143" s="3">
        <v>1.1489973883898199E-275</v>
      </c>
      <c r="T143" s="3">
        <v>0</v>
      </c>
      <c r="U143" s="3">
        <v>0</v>
      </c>
      <c r="V143" s="3">
        <v>0</v>
      </c>
      <c r="W143" s="3">
        <v>2.2921235737423599E-125</v>
      </c>
      <c r="X143" s="3">
        <v>1.41720285104496E-162</v>
      </c>
      <c r="Y143" s="3">
        <v>4.4073118682738702E-189</v>
      </c>
      <c r="Z143" s="3">
        <v>2.7257686063600701E-208</v>
      </c>
      <c r="AA143" s="3">
        <v>6.17799046542972E-166</v>
      </c>
      <c r="AB143" s="3">
        <v>3.5865270419086597E-163</v>
      </c>
      <c r="AC143" s="3">
        <v>1.0186995862400599E-165</v>
      </c>
      <c r="AD143" s="3">
        <v>2.6053067091164099E-214</v>
      </c>
      <c r="AE143" s="3">
        <v>2.2239647608890401E-266</v>
      </c>
      <c r="AF143" s="3">
        <v>1.03261315615111E-291</v>
      </c>
      <c r="AG143" s="3">
        <v>0</v>
      </c>
      <c r="AH143" s="3">
        <v>0</v>
      </c>
      <c r="AI143" s="3">
        <v>1.14499685395763E-104</v>
      </c>
      <c r="AJ143" s="3">
        <v>7.6807066149529402E-142</v>
      </c>
      <c r="AK143" s="3">
        <v>4.6312235078860602E-181</v>
      </c>
      <c r="AL143" s="3">
        <v>1.2057769618342999E-195</v>
      </c>
      <c r="AM143" s="3">
        <v>2.9672561432279898E-132</v>
      </c>
      <c r="AN143" s="3">
        <v>5.63990776483696E-112</v>
      </c>
      <c r="AO143" s="3">
        <v>2.75551790479226E-104</v>
      </c>
      <c r="AP143" s="3">
        <v>1.4064409317999899E-115</v>
      </c>
      <c r="AQ143" s="3">
        <v>3.2257140973444503E-207</v>
      </c>
      <c r="AR143" s="3">
        <v>2.5812653512142402E-218</v>
      </c>
      <c r="AS143" s="3">
        <v>1.2474535646459699E-246</v>
      </c>
      <c r="AT143" s="3">
        <v>9.4319666937922097E-282</v>
      </c>
      <c r="AU143" s="3">
        <v>6.9827175891524198E-93</v>
      </c>
      <c r="AV143" s="3">
        <v>4.6337967795196601E-130</v>
      </c>
      <c r="AW143" s="3">
        <v>1.62188417632378E-163</v>
      </c>
      <c r="AX143" s="3">
        <v>1.3487774265776801E-166</v>
      </c>
    </row>
    <row r="144" spans="3:50" hidden="1" x14ac:dyDescent="0.25">
      <c r="C144" s="3">
        <v>5.45905716438084E-2</v>
      </c>
      <c r="D144" s="3">
        <v>0.79595818079945202</v>
      </c>
      <c r="E144" s="3">
        <v>0.93400412005797995</v>
      </c>
      <c r="F144" s="3">
        <v>0.97802445168119501</v>
      </c>
      <c r="G144" s="3">
        <v>1.9303474139786699E-3</v>
      </c>
      <c r="H144" s="3">
        <v>3.16367876793976E-2</v>
      </c>
      <c r="I144" s="3">
        <v>6.9905217241123105E-4</v>
      </c>
      <c r="J144" s="3">
        <v>1.8627955886723599E-7</v>
      </c>
      <c r="K144" s="3">
        <v>7.3831920741511695E-2</v>
      </c>
      <c r="L144" s="3">
        <v>1.9837383013960899E-2</v>
      </c>
      <c r="M144" s="3">
        <v>7.4461654800962895E-2</v>
      </c>
      <c r="N144" s="3">
        <v>5.5445757493069901E-3</v>
      </c>
      <c r="O144" s="3">
        <v>7.63503949705096E-3</v>
      </c>
      <c r="P144" s="3">
        <v>3.1105091751714402E-5</v>
      </c>
      <c r="Q144" s="3">
        <v>1.7858544637084099E-7</v>
      </c>
      <c r="R144" s="3">
        <v>1.80445998341525E-7</v>
      </c>
      <c r="S144" s="3">
        <v>0.29319547770899002</v>
      </c>
      <c r="T144" s="3">
        <v>2.65611859302811E-3</v>
      </c>
      <c r="U144" s="3">
        <v>0.30775333894997098</v>
      </c>
      <c r="V144" s="3">
        <v>0.37894197712767702</v>
      </c>
      <c r="W144" s="3">
        <v>0.534363248200457</v>
      </c>
      <c r="X144" s="3">
        <v>0.690811405169097</v>
      </c>
      <c r="Y144" s="3">
        <v>0.56163288562774605</v>
      </c>
      <c r="Z144" s="3">
        <v>0.87058674213124299</v>
      </c>
      <c r="AA144" s="3">
        <v>1.0306981785612999E-3</v>
      </c>
      <c r="AB144" s="3">
        <v>4.0140308889313099E-8</v>
      </c>
      <c r="AC144" s="3">
        <v>1.1968908331878999E-16</v>
      </c>
      <c r="AD144" s="3">
        <v>1.4724172131268201E-15</v>
      </c>
      <c r="AE144" s="3">
        <v>0.35413583450026498</v>
      </c>
      <c r="AF144" s="3">
        <v>4.0742358850314698E-3</v>
      </c>
      <c r="AG144" s="3">
        <v>7.8017983061526497E-3</v>
      </c>
      <c r="AH144" s="3">
        <v>2.82891215243578E-6</v>
      </c>
      <c r="AI144" s="3">
        <v>2.8248231481794901E-2</v>
      </c>
      <c r="AJ144" s="3">
        <v>0.13395671898686601</v>
      </c>
      <c r="AK144" s="3">
        <v>0.146918469089659</v>
      </c>
      <c r="AL144" s="3">
        <v>1.31247000187546E-2</v>
      </c>
      <c r="AM144" s="3">
        <v>7.1666543147336602E-8</v>
      </c>
      <c r="AN144" s="3">
        <v>2.71940858890005E-18</v>
      </c>
      <c r="AO144" s="3">
        <v>1.3699127428071401E-24</v>
      </c>
      <c r="AP144" s="3">
        <v>4.8976816786912401E-29</v>
      </c>
      <c r="AQ144" s="3">
        <v>5.0988573014685698E-3</v>
      </c>
      <c r="AR144" s="3">
        <v>8.5110867007564501E-5</v>
      </c>
      <c r="AS144" s="3">
        <v>5.3078683896937402E-5</v>
      </c>
      <c r="AT144" s="3">
        <v>3.3178692255784201E-4</v>
      </c>
      <c r="AU144" s="3">
        <v>3.7281477650621601E-3</v>
      </c>
      <c r="AV144" s="3">
        <v>4.1958886737818703E-2</v>
      </c>
      <c r="AW144" s="3">
        <v>3.2656913175486302E-2</v>
      </c>
      <c r="AX144" s="3">
        <v>2.3128859300258799E-4</v>
      </c>
    </row>
    <row r="145" spans="3:50" hidden="1" x14ac:dyDescent="0.25">
      <c r="C145" s="3" t="s">
        <v>48</v>
      </c>
      <c r="D145" s="3" t="s">
        <v>48</v>
      </c>
      <c r="E145" s="3" t="s">
        <v>48</v>
      </c>
      <c r="F145" s="3" t="s">
        <v>48</v>
      </c>
      <c r="G145" s="3" t="s">
        <v>48</v>
      </c>
      <c r="H145" s="3" t="s">
        <v>48</v>
      </c>
      <c r="I145" s="3" t="s">
        <v>48</v>
      </c>
      <c r="J145" s="3" t="s">
        <v>48</v>
      </c>
      <c r="K145" s="3" t="s">
        <v>48</v>
      </c>
      <c r="L145" s="3" t="s">
        <v>48</v>
      </c>
      <c r="M145" s="3" t="s">
        <v>48</v>
      </c>
      <c r="N145" s="3" t="s">
        <v>48</v>
      </c>
      <c r="O145" s="3" t="s">
        <v>48</v>
      </c>
      <c r="P145" s="3" t="s">
        <v>48</v>
      </c>
      <c r="Q145" s="3" t="s">
        <v>48</v>
      </c>
      <c r="R145" s="3" t="s">
        <v>48</v>
      </c>
      <c r="S145" s="3" t="s">
        <v>48</v>
      </c>
      <c r="T145" s="3" t="s">
        <v>48</v>
      </c>
      <c r="U145" s="3" t="s">
        <v>48</v>
      </c>
      <c r="V145" s="3" t="s">
        <v>48</v>
      </c>
      <c r="W145" s="3" t="s">
        <v>48</v>
      </c>
      <c r="X145" s="3" t="s">
        <v>48</v>
      </c>
      <c r="Y145" s="3" t="s">
        <v>48</v>
      </c>
      <c r="Z145" s="3" t="s">
        <v>48</v>
      </c>
      <c r="AA145" s="3" t="s">
        <v>48</v>
      </c>
      <c r="AB145" s="3" t="s">
        <v>48</v>
      </c>
      <c r="AC145" s="3" t="s">
        <v>48</v>
      </c>
      <c r="AD145" s="3" t="s">
        <v>48</v>
      </c>
      <c r="AE145" s="3" t="s">
        <v>48</v>
      </c>
      <c r="AF145" s="3" t="s">
        <v>48</v>
      </c>
      <c r="AG145" s="3" t="s">
        <v>48</v>
      </c>
      <c r="AH145" s="3" t="s">
        <v>48</v>
      </c>
      <c r="AI145" s="3" t="s">
        <v>48</v>
      </c>
      <c r="AJ145" s="3" t="s">
        <v>48</v>
      </c>
      <c r="AK145" s="3" t="s">
        <v>48</v>
      </c>
      <c r="AL145" s="3" t="s">
        <v>48</v>
      </c>
      <c r="AM145" s="3" t="s">
        <v>48</v>
      </c>
      <c r="AN145" s="3" t="s">
        <v>48</v>
      </c>
      <c r="AO145" s="3" t="s">
        <v>48</v>
      </c>
      <c r="AP145" s="3" t="s">
        <v>48</v>
      </c>
      <c r="AQ145" s="3" t="s">
        <v>48</v>
      </c>
      <c r="AR145" s="3" t="s">
        <v>48</v>
      </c>
      <c r="AS145" s="3" t="s">
        <v>48</v>
      </c>
      <c r="AT145" s="3" t="s">
        <v>48</v>
      </c>
      <c r="AU145" s="3" t="s">
        <v>48</v>
      </c>
      <c r="AV145" s="3" t="s">
        <v>48</v>
      </c>
      <c r="AW145" s="3" t="s">
        <v>48</v>
      </c>
      <c r="AX145" s="3" t="s">
        <v>48</v>
      </c>
    </row>
    <row r="146" spans="3:50" hidden="1" x14ac:dyDescent="0.25">
      <c r="C146" s="3">
        <v>0.99418376145977205</v>
      </c>
      <c r="D146" s="3">
        <v>0.99418376145977205</v>
      </c>
      <c r="E146" s="3">
        <v>0.99418376145977205</v>
      </c>
      <c r="F146" s="3">
        <v>0.99418376145977205</v>
      </c>
      <c r="G146" s="3">
        <v>0.99925868821346897</v>
      </c>
      <c r="H146" s="3">
        <v>0.99925868821346897</v>
      </c>
      <c r="I146" s="3">
        <v>0.99925868821346897</v>
      </c>
      <c r="J146" s="3">
        <v>0.99925868821346897</v>
      </c>
      <c r="K146" s="3">
        <v>0.99092656178111505</v>
      </c>
      <c r="L146" s="3">
        <v>0.99092656178111505</v>
      </c>
      <c r="M146" s="3">
        <v>0.99092656178111505</v>
      </c>
      <c r="N146" s="3">
        <v>0.99092656178111505</v>
      </c>
      <c r="O146" s="3">
        <v>0.99418376145977205</v>
      </c>
      <c r="P146" s="3">
        <v>0.99418376145977205</v>
      </c>
      <c r="Q146" s="3">
        <v>0.99418376145977205</v>
      </c>
      <c r="R146" s="3">
        <v>0.99418376145977205</v>
      </c>
      <c r="S146" s="3">
        <v>0.99925868821346897</v>
      </c>
      <c r="T146" s="3">
        <v>0.99925868821346897</v>
      </c>
      <c r="U146" s="3">
        <v>0.99925868821346897</v>
      </c>
      <c r="V146" s="3">
        <v>0.99925868821346897</v>
      </c>
      <c r="W146" s="3">
        <v>0.99092656178111505</v>
      </c>
      <c r="X146" s="3">
        <v>0.99092656178111505</v>
      </c>
      <c r="Y146" s="3">
        <v>0.99092656178111505</v>
      </c>
      <c r="Z146" s="3">
        <v>0.99092656178111505</v>
      </c>
      <c r="AA146" s="3">
        <v>0.99418376145977205</v>
      </c>
      <c r="AB146" s="3">
        <v>0.99418376145977205</v>
      </c>
      <c r="AC146" s="3">
        <v>0.99418376145977205</v>
      </c>
      <c r="AD146" s="3">
        <v>0.99418376145977205</v>
      </c>
      <c r="AE146" s="3">
        <v>0.99925868821346897</v>
      </c>
      <c r="AF146" s="3">
        <v>0.99925868821346897</v>
      </c>
      <c r="AG146" s="3">
        <v>0.99925868821346897</v>
      </c>
      <c r="AH146" s="3">
        <v>0.99925868821346897</v>
      </c>
      <c r="AI146" s="3">
        <v>0.99092656178111505</v>
      </c>
      <c r="AJ146" s="3">
        <v>0.99092656178111505</v>
      </c>
      <c r="AK146" s="3">
        <v>0.99092656178111505</v>
      </c>
      <c r="AL146" s="3">
        <v>0.99092656178111505</v>
      </c>
      <c r="AM146" s="3">
        <v>0.99418376145977205</v>
      </c>
      <c r="AN146" s="3">
        <v>0.99418376145977205</v>
      </c>
      <c r="AO146" s="3">
        <v>0.99418376145977205</v>
      </c>
      <c r="AP146" s="3">
        <v>0.99418376145977205</v>
      </c>
      <c r="AQ146" s="3">
        <v>0.99925868821346897</v>
      </c>
      <c r="AR146" s="3">
        <v>0.99925868821346897</v>
      </c>
      <c r="AS146" s="3">
        <v>0.99925868821346897</v>
      </c>
      <c r="AT146" s="3">
        <v>0.99925868821346897</v>
      </c>
      <c r="AU146" s="3">
        <v>0.99092656178111505</v>
      </c>
      <c r="AV146" s="3">
        <v>0.99092656178111505</v>
      </c>
      <c r="AW146" s="3">
        <v>0.99092656178111505</v>
      </c>
      <c r="AX146" s="3">
        <v>0.99092656178111505</v>
      </c>
    </row>
    <row r="147" spans="3:50" hidden="1" x14ac:dyDescent="0.25">
      <c r="C147" s="3">
        <v>0.99999999998712896</v>
      </c>
      <c r="D147" s="3">
        <v>0.99999999998712896</v>
      </c>
      <c r="E147" s="3">
        <v>0.99999999998712896</v>
      </c>
      <c r="F147" s="3">
        <v>0.99999999998712896</v>
      </c>
      <c r="G147" s="3">
        <v>0.99999999970293496</v>
      </c>
      <c r="H147" s="3">
        <v>0.99999999970293496</v>
      </c>
      <c r="I147" s="3">
        <v>0.99999999970293496</v>
      </c>
      <c r="J147" s="3">
        <v>0.99999999970293496</v>
      </c>
      <c r="K147" s="3">
        <v>0.99999999999801903</v>
      </c>
      <c r="L147" s="3">
        <v>0.99999999999801903</v>
      </c>
      <c r="M147" s="3">
        <v>0.99999999999801903</v>
      </c>
      <c r="N147" s="3">
        <v>0.99999999999801903</v>
      </c>
      <c r="O147" s="3">
        <v>0.99999999998712896</v>
      </c>
      <c r="P147" s="3">
        <v>0.99999999998712896</v>
      </c>
      <c r="Q147" s="3">
        <v>0.99999999998712896</v>
      </c>
      <c r="R147" s="3">
        <v>0.99999999998712896</v>
      </c>
      <c r="S147" s="3">
        <v>0.99999999970293496</v>
      </c>
      <c r="T147" s="3">
        <v>0.99999999970293496</v>
      </c>
      <c r="U147" s="3">
        <v>0.99999999970293496</v>
      </c>
      <c r="V147" s="3">
        <v>0.99999999970293496</v>
      </c>
      <c r="W147" s="3">
        <v>0.99999999999801903</v>
      </c>
      <c r="X147" s="3">
        <v>0.99999999999801903</v>
      </c>
      <c r="Y147" s="3">
        <v>0.99999999999801903</v>
      </c>
      <c r="Z147" s="3">
        <v>0.99999999999801903</v>
      </c>
      <c r="AA147" s="3">
        <v>0.99999999998712896</v>
      </c>
      <c r="AB147" s="3">
        <v>0.99999999998712896</v>
      </c>
      <c r="AC147" s="3">
        <v>0.99999999998712896</v>
      </c>
      <c r="AD147" s="3">
        <v>0.99999999998712896</v>
      </c>
      <c r="AE147" s="3">
        <v>0.99999999970293496</v>
      </c>
      <c r="AF147" s="3">
        <v>0.99999999970293496</v>
      </c>
      <c r="AG147" s="3">
        <v>0.99999999970293496</v>
      </c>
      <c r="AH147" s="3">
        <v>0.99999999970293496</v>
      </c>
      <c r="AI147" s="3">
        <v>0.99999999999801903</v>
      </c>
      <c r="AJ147" s="3">
        <v>0.99999999999801903</v>
      </c>
      <c r="AK147" s="3">
        <v>0.99999999999801903</v>
      </c>
      <c r="AL147" s="3">
        <v>0.99999999999801903</v>
      </c>
      <c r="AM147" s="3">
        <v>0.99999999998712896</v>
      </c>
      <c r="AN147" s="3">
        <v>0.99999999998712896</v>
      </c>
      <c r="AO147" s="3">
        <v>0.99999999998712896</v>
      </c>
      <c r="AP147" s="3">
        <v>0.99999999998712896</v>
      </c>
      <c r="AQ147" s="3">
        <v>0.99999999970293496</v>
      </c>
      <c r="AR147" s="3">
        <v>0.99999999970293496</v>
      </c>
      <c r="AS147" s="3">
        <v>0.99999999970293496</v>
      </c>
      <c r="AT147" s="3">
        <v>0.99999999970293496</v>
      </c>
      <c r="AU147" s="3">
        <v>0.99999999999801903</v>
      </c>
      <c r="AV147" s="3">
        <v>0.99999999999801903</v>
      </c>
      <c r="AW147" s="3">
        <v>0.99999999999801903</v>
      </c>
      <c r="AX147" s="3">
        <v>0.99999999999801903</v>
      </c>
    </row>
    <row r="148" spans="3:50" hidden="1" x14ac:dyDescent="0.25">
      <c r="C148" s="3" t="s">
        <v>48</v>
      </c>
      <c r="D148" s="3" t="s">
        <v>48</v>
      </c>
      <c r="E148" s="3" t="s">
        <v>48</v>
      </c>
      <c r="F148" s="3" t="s">
        <v>48</v>
      </c>
      <c r="G148" s="3" t="s">
        <v>48</v>
      </c>
      <c r="H148" s="3" t="s">
        <v>48</v>
      </c>
      <c r="I148" s="3" t="s">
        <v>48</v>
      </c>
      <c r="J148" s="3" t="s">
        <v>48</v>
      </c>
      <c r="K148" s="3" t="s">
        <v>48</v>
      </c>
      <c r="L148" s="3" t="s">
        <v>48</v>
      </c>
      <c r="M148" s="3" t="s">
        <v>48</v>
      </c>
      <c r="N148" s="3" t="s">
        <v>48</v>
      </c>
      <c r="O148" s="3" t="s">
        <v>48</v>
      </c>
      <c r="P148" s="3" t="s">
        <v>48</v>
      </c>
      <c r="Q148" s="3" t="s">
        <v>48</v>
      </c>
      <c r="R148" s="3" t="s">
        <v>48</v>
      </c>
      <c r="S148" s="3" t="s">
        <v>48</v>
      </c>
      <c r="T148" s="3" t="s">
        <v>48</v>
      </c>
      <c r="U148" s="3" t="s">
        <v>48</v>
      </c>
      <c r="V148" s="3" t="s">
        <v>48</v>
      </c>
      <c r="W148" s="3" t="s">
        <v>48</v>
      </c>
      <c r="X148" s="3" t="s">
        <v>48</v>
      </c>
      <c r="Y148" s="3" t="s">
        <v>48</v>
      </c>
      <c r="Z148" s="3" t="s">
        <v>48</v>
      </c>
      <c r="AA148" s="3" t="s">
        <v>48</v>
      </c>
      <c r="AB148" s="3" t="s">
        <v>48</v>
      </c>
      <c r="AC148" s="3" t="s">
        <v>48</v>
      </c>
      <c r="AD148" s="3" t="s">
        <v>48</v>
      </c>
      <c r="AE148" s="3" t="s">
        <v>48</v>
      </c>
      <c r="AF148" s="3" t="s">
        <v>48</v>
      </c>
      <c r="AG148" s="3" t="s">
        <v>48</v>
      </c>
      <c r="AH148" s="3" t="s">
        <v>48</v>
      </c>
      <c r="AI148" s="3" t="s">
        <v>48</v>
      </c>
      <c r="AJ148" s="3" t="s">
        <v>48</v>
      </c>
      <c r="AK148" s="3" t="s">
        <v>48</v>
      </c>
      <c r="AL148" s="3" t="s">
        <v>48</v>
      </c>
      <c r="AM148" s="3" t="s">
        <v>48</v>
      </c>
      <c r="AN148" s="3" t="s">
        <v>48</v>
      </c>
      <c r="AO148" s="3" t="s">
        <v>48</v>
      </c>
      <c r="AP148" s="3" t="s">
        <v>48</v>
      </c>
      <c r="AQ148" s="3" t="s">
        <v>48</v>
      </c>
      <c r="AR148" s="3" t="s">
        <v>48</v>
      </c>
      <c r="AS148" s="3" t="s">
        <v>48</v>
      </c>
      <c r="AT148" s="3" t="s">
        <v>48</v>
      </c>
      <c r="AU148" s="3" t="s">
        <v>48</v>
      </c>
      <c r="AV148" s="3" t="s">
        <v>48</v>
      </c>
      <c r="AW148" s="3" t="s">
        <v>48</v>
      </c>
      <c r="AX148" s="3" t="s">
        <v>48</v>
      </c>
    </row>
    <row r="149" spans="3:50" hidden="1" x14ac:dyDescent="0.25">
      <c r="C149" s="3">
        <v>0.99551857040330305</v>
      </c>
      <c r="D149" s="3">
        <v>0.99551857040330305</v>
      </c>
      <c r="E149" s="3">
        <v>0.99551857040330305</v>
      </c>
      <c r="F149" s="3">
        <v>0.99551857040330305</v>
      </c>
      <c r="G149" s="3">
        <v>0.99137481794673499</v>
      </c>
      <c r="H149" s="3">
        <v>0.99137481794673499</v>
      </c>
      <c r="I149" s="3">
        <v>0.99775302000246202</v>
      </c>
      <c r="J149" s="3">
        <v>0.99775302000246202</v>
      </c>
      <c r="K149" s="3">
        <v>0.99933445528460896</v>
      </c>
      <c r="L149" s="3">
        <v>0.99933445528460896</v>
      </c>
      <c r="M149" s="3">
        <v>0.99893386828573905</v>
      </c>
      <c r="N149" s="3">
        <v>0.99893386828573905</v>
      </c>
      <c r="O149" s="3">
        <v>0.99551857040330305</v>
      </c>
      <c r="P149" s="3">
        <v>0.99551857040330305</v>
      </c>
      <c r="Q149" s="3">
        <v>0.99551857040330305</v>
      </c>
      <c r="R149" s="3">
        <v>0.99551857040330305</v>
      </c>
      <c r="S149" s="3">
        <v>0.99137481794673499</v>
      </c>
      <c r="T149" s="3">
        <v>0.99137481794673499</v>
      </c>
      <c r="U149" s="3">
        <v>0.99775302000246202</v>
      </c>
      <c r="V149" s="3">
        <v>0.99775302000246202</v>
      </c>
      <c r="W149" s="3">
        <v>0.99933445528460896</v>
      </c>
      <c r="X149" s="3">
        <v>0.99933445528460896</v>
      </c>
      <c r="Y149" s="3">
        <v>0.99893386828573905</v>
      </c>
      <c r="Z149" s="3">
        <v>0.99893386828573905</v>
      </c>
      <c r="AA149" s="3">
        <v>0.99551857040330305</v>
      </c>
      <c r="AB149" s="3">
        <v>0.99551857040330305</v>
      </c>
      <c r="AC149" s="3">
        <v>0.99551857040330305</v>
      </c>
      <c r="AD149" s="3">
        <v>0.99551857040330305</v>
      </c>
      <c r="AE149" s="3">
        <v>0.99137481794673499</v>
      </c>
      <c r="AF149" s="3">
        <v>0.99137481794673499</v>
      </c>
      <c r="AG149" s="3">
        <v>0.99775302000246202</v>
      </c>
      <c r="AH149" s="3">
        <v>0.99775302000246202</v>
      </c>
      <c r="AI149" s="3">
        <v>0.99933445528460896</v>
      </c>
      <c r="AJ149" s="3">
        <v>0.99933445528460896</v>
      </c>
      <c r="AK149" s="3">
        <v>0.99893386828573905</v>
      </c>
      <c r="AL149" s="3">
        <v>0.99893386828573905</v>
      </c>
      <c r="AM149" s="3">
        <v>0.99551857040330305</v>
      </c>
      <c r="AN149" s="3">
        <v>0.99551857040330305</v>
      </c>
      <c r="AO149" s="3">
        <v>0.99551857040330305</v>
      </c>
      <c r="AP149" s="3">
        <v>0.99551857040330305</v>
      </c>
      <c r="AQ149" s="3">
        <v>0.99137481794673499</v>
      </c>
      <c r="AR149" s="3">
        <v>0.99137481794673499</v>
      </c>
      <c r="AS149" s="3">
        <v>0.99775302000246202</v>
      </c>
      <c r="AT149" s="3">
        <v>0.99775302000246202</v>
      </c>
      <c r="AU149" s="3">
        <v>0.99933445528460896</v>
      </c>
      <c r="AV149" s="3">
        <v>0.99933445528460896</v>
      </c>
      <c r="AW149" s="3">
        <v>0.99893386828573905</v>
      </c>
      <c r="AX149" s="3">
        <v>0.99893386828573905</v>
      </c>
    </row>
    <row r="150" spans="3:50" hidden="1" x14ac:dyDescent="0.25">
      <c r="C150" s="3">
        <v>0.99999999998890798</v>
      </c>
      <c r="D150" s="3">
        <v>0.99999999998890798</v>
      </c>
      <c r="E150" s="3">
        <v>0.99999999998890798</v>
      </c>
      <c r="F150" s="3">
        <v>0.99999999998890798</v>
      </c>
      <c r="G150" s="3">
        <v>0.99999999999221401</v>
      </c>
      <c r="H150" s="3">
        <v>0.99999999999221401</v>
      </c>
      <c r="I150" s="3">
        <v>0.99999999990417598</v>
      </c>
      <c r="J150" s="3">
        <v>0.99999999990417598</v>
      </c>
      <c r="K150" s="3">
        <v>0.99999999974048404</v>
      </c>
      <c r="L150" s="3">
        <v>0.99999999974048404</v>
      </c>
      <c r="M150" s="3">
        <v>0.99999999998266997</v>
      </c>
      <c r="N150" s="3">
        <v>0.99999999998266997</v>
      </c>
      <c r="O150" s="3">
        <v>0.99999999998890798</v>
      </c>
      <c r="P150" s="3">
        <v>0.99999999998890798</v>
      </c>
      <c r="Q150" s="3">
        <v>0.99999999998890798</v>
      </c>
      <c r="R150" s="3">
        <v>0.99999999998890798</v>
      </c>
      <c r="S150" s="3">
        <v>0.99999999999221401</v>
      </c>
      <c r="T150" s="3">
        <v>0.99999999999221401</v>
      </c>
      <c r="U150" s="3">
        <v>0.99999999990417598</v>
      </c>
      <c r="V150" s="3">
        <v>0.99999999990417598</v>
      </c>
      <c r="W150" s="3">
        <v>0.99999999974048404</v>
      </c>
      <c r="X150" s="3">
        <v>0.99999999974048404</v>
      </c>
      <c r="Y150" s="3">
        <v>0.99999999998266997</v>
      </c>
      <c r="Z150" s="3">
        <v>0.99999999998266997</v>
      </c>
      <c r="AA150" s="3">
        <v>0.99999999998890798</v>
      </c>
      <c r="AB150" s="3">
        <v>0.99999999998890798</v>
      </c>
      <c r="AC150" s="3">
        <v>0.99999999998890798</v>
      </c>
      <c r="AD150" s="3">
        <v>0.99999999998890798</v>
      </c>
      <c r="AE150" s="3">
        <v>0.99999999999221401</v>
      </c>
      <c r="AF150" s="3">
        <v>0.99999999999221401</v>
      </c>
      <c r="AG150" s="3">
        <v>0.99999999990417598</v>
      </c>
      <c r="AH150" s="3">
        <v>0.99999999990417598</v>
      </c>
      <c r="AI150" s="3">
        <v>0.99999999974048404</v>
      </c>
      <c r="AJ150" s="3">
        <v>0.99999999974048404</v>
      </c>
      <c r="AK150" s="3">
        <v>0.99999999998266997</v>
      </c>
      <c r="AL150" s="3">
        <v>0.99999999998266997</v>
      </c>
      <c r="AM150" s="3">
        <v>0.99999999998890798</v>
      </c>
      <c r="AN150" s="3">
        <v>0.99999999998890798</v>
      </c>
      <c r="AO150" s="3">
        <v>0.99999999998890798</v>
      </c>
      <c r="AP150" s="3">
        <v>0.99999999998890798</v>
      </c>
      <c r="AQ150" s="3">
        <v>0.99999999999221401</v>
      </c>
      <c r="AR150" s="3">
        <v>0.99999999999221401</v>
      </c>
      <c r="AS150" s="3">
        <v>0.99999999990417598</v>
      </c>
      <c r="AT150" s="3">
        <v>0.99999999990417598</v>
      </c>
      <c r="AU150" s="3">
        <v>0.99999999974048404</v>
      </c>
      <c r="AV150" s="3">
        <v>0.99999999974048404</v>
      </c>
      <c r="AW150" s="3">
        <v>0.99999999998266997</v>
      </c>
      <c r="AX150" s="3">
        <v>0.99999999998266997</v>
      </c>
    </row>
    <row r="151" spans="3:50" hidden="1" x14ac:dyDescent="0.25">
      <c r="C151" s="3" t="s">
        <v>48</v>
      </c>
      <c r="D151" s="3" t="s">
        <v>48</v>
      </c>
      <c r="E151" s="3" t="s">
        <v>48</v>
      </c>
      <c r="F151" s="3" t="s">
        <v>48</v>
      </c>
      <c r="G151" s="3" t="s">
        <v>48</v>
      </c>
      <c r="H151" s="3" t="s">
        <v>48</v>
      </c>
      <c r="I151" s="3" t="s">
        <v>48</v>
      </c>
      <c r="J151" s="3" t="s">
        <v>48</v>
      </c>
      <c r="K151" s="3" t="s">
        <v>48</v>
      </c>
      <c r="L151" s="3" t="s">
        <v>48</v>
      </c>
      <c r="M151" s="3" t="s">
        <v>48</v>
      </c>
      <c r="N151" s="3" t="s">
        <v>48</v>
      </c>
      <c r="O151" s="3" t="s">
        <v>48</v>
      </c>
      <c r="P151" s="3" t="s">
        <v>48</v>
      </c>
      <c r="Q151" s="3" t="s">
        <v>48</v>
      </c>
      <c r="R151" s="3" t="s">
        <v>48</v>
      </c>
      <c r="S151" s="3" t="s">
        <v>48</v>
      </c>
      <c r="T151" s="3" t="s">
        <v>48</v>
      </c>
      <c r="U151" s="3" t="s">
        <v>48</v>
      </c>
      <c r="V151" s="3" t="s">
        <v>48</v>
      </c>
      <c r="W151" s="3" t="s">
        <v>48</v>
      </c>
      <c r="X151" s="3" t="s">
        <v>48</v>
      </c>
      <c r="Y151" s="3" t="s">
        <v>48</v>
      </c>
      <c r="Z151" s="3" t="s">
        <v>48</v>
      </c>
      <c r="AA151" s="3" t="s">
        <v>48</v>
      </c>
      <c r="AB151" s="3" t="s">
        <v>48</v>
      </c>
      <c r="AC151" s="3" t="s">
        <v>48</v>
      </c>
      <c r="AD151" s="3" t="s">
        <v>48</v>
      </c>
      <c r="AE151" s="3" t="s">
        <v>48</v>
      </c>
      <c r="AF151" s="3" t="s">
        <v>48</v>
      </c>
      <c r="AG151" s="3" t="s">
        <v>48</v>
      </c>
      <c r="AH151" s="3" t="s">
        <v>48</v>
      </c>
      <c r="AI151" s="3" t="s">
        <v>48</v>
      </c>
      <c r="AJ151" s="3" t="s">
        <v>48</v>
      </c>
      <c r="AK151" s="3" t="s">
        <v>48</v>
      </c>
      <c r="AL151" s="3" t="s">
        <v>48</v>
      </c>
      <c r="AM151" s="3" t="s">
        <v>48</v>
      </c>
      <c r="AN151" s="3" t="s">
        <v>48</v>
      </c>
      <c r="AO151" s="3" t="s">
        <v>48</v>
      </c>
      <c r="AP151" s="3" t="s">
        <v>48</v>
      </c>
      <c r="AQ151" s="3" t="s">
        <v>48</v>
      </c>
      <c r="AR151" s="3" t="s">
        <v>48</v>
      </c>
      <c r="AS151" s="3" t="s">
        <v>48</v>
      </c>
      <c r="AT151" s="3" t="s">
        <v>48</v>
      </c>
      <c r="AU151" s="3" t="s">
        <v>48</v>
      </c>
      <c r="AV151" s="3" t="s">
        <v>48</v>
      </c>
      <c r="AW151" s="3" t="s">
        <v>48</v>
      </c>
      <c r="AX151" s="3" t="s">
        <v>48</v>
      </c>
    </row>
    <row r="152" spans="3:50" hidden="1" x14ac:dyDescent="0.25">
      <c r="C152" s="3">
        <v>0</v>
      </c>
      <c r="D152" s="3">
        <v>0</v>
      </c>
      <c r="E152" s="3">
        <v>1.1386171046311801E-295</v>
      </c>
      <c r="F152" s="3">
        <v>0</v>
      </c>
      <c r="G152" s="3">
        <v>3.6114998656105101E-267</v>
      </c>
      <c r="H152" s="3">
        <v>1.5562277002649499E-295</v>
      </c>
      <c r="I152" s="3">
        <v>0</v>
      </c>
      <c r="J152" s="3">
        <v>0</v>
      </c>
      <c r="K152" s="3">
        <v>2.1437115303354201E-203</v>
      </c>
      <c r="L152" s="3">
        <v>9.2736816441467804E-243</v>
      </c>
      <c r="M152" s="3">
        <v>1.1950193413583499E-230</v>
      </c>
      <c r="N152" s="3">
        <v>3.8510579728781E-280</v>
      </c>
      <c r="O152" s="3">
        <v>0</v>
      </c>
      <c r="P152" s="3">
        <v>0</v>
      </c>
      <c r="Q152" s="3">
        <v>0</v>
      </c>
      <c r="R152" s="3">
        <v>9.7681956757997794E-297</v>
      </c>
      <c r="S152" s="3">
        <v>0</v>
      </c>
      <c r="T152" s="3">
        <v>0</v>
      </c>
      <c r="U152" s="3">
        <v>0</v>
      </c>
      <c r="V152" s="3">
        <v>0</v>
      </c>
      <c r="W152" s="3">
        <v>1.6938366868673199E-257</v>
      </c>
      <c r="X152" s="3">
        <v>3.9938217192887002E-299</v>
      </c>
      <c r="Y152" s="3">
        <v>2.5163143490752501E-304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</row>
    <row r="153" spans="3:50" hidden="1" x14ac:dyDescent="0.25">
      <c r="C153" s="3">
        <v>4.4893179533079003E-2</v>
      </c>
      <c r="D153" s="3">
        <v>7.4532587229131697E-2</v>
      </c>
      <c r="E153" s="3">
        <v>0.71000903469295995</v>
      </c>
      <c r="F153" s="3">
        <v>0.368279670749461</v>
      </c>
      <c r="G153" s="3">
        <v>0.99763381376730598</v>
      </c>
      <c r="H153" s="3">
        <v>0.35842176319336</v>
      </c>
      <c r="I153" s="3">
        <v>3.1690143705095597E-2</v>
      </c>
      <c r="J153" s="3">
        <v>7.4761630321941496E-4</v>
      </c>
      <c r="K153" s="3">
        <v>0.157043758456998</v>
      </c>
      <c r="L153" s="3">
        <v>0.33934484001479998</v>
      </c>
      <c r="M153" s="3">
        <v>0.161332438429235</v>
      </c>
      <c r="N153" s="3">
        <v>0.223607213528244</v>
      </c>
      <c r="O153" s="3">
        <v>2.7052094096227698E-3</v>
      </c>
      <c r="P153" s="3">
        <v>5.7804267398987403E-3</v>
      </c>
      <c r="Q153" s="3">
        <v>0.117695777211379</v>
      </c>
      <c r="R153" s="3">
        <v>0.47084544542962797</v>
      </c>
      <c r="S153" s="3">
        <v>0.123236740827727</v>
      </c>
      <c r="T153" s="3">
        <v>0.19910866060845001</v>
      </c>
      <c r="U153" s="3">
        <v>8.22605404001302E-2</v>
      </c>
      <c r="V153" s="3">
        <v>1.25526557306073E-2</v>
      </c>
      <c r="W153" s="3">
        <v>0.52886517752252604</v>
      </c>
      <c r="X153" s="3">
        <v>0.64939701992083898</v>
      </c>
      <c r="Y153" s="3">
        <v>0.78722716515193503</v>
      </c>
      <c r="Z153" s="3">
        <v>0.75168249129326403</v>
      </c>
      <c r="AA153" s="3">
        <v>6.6797297675678795E-7</v>
      </c>
      <c r="AB153" s="3">
        <v>4.9810370250695201E-5</v>
      </c>
      <c r="AC153" s="3">
        <v>8.2855288101088402E-4</v>
      </c>
      <c r="AD153" s="3">
        <v>5.8268611087331304E-4</v>
      </c>
      <c r="AE153" s="3">
        <v>5.9363596927803697E-4</v>
      </c>
      <c r="AF153" s="3">
        <v>6.4144849874403804E-5</v>
      </c>
      <c r="AG153" s="3">
        <v>4.6914240673295702E-6</v>
      </c>
      <c r="AH153" s="3">
        <v>6.47142946175087E-9</v>
      </c>
      <c r="AI153" s="3">
        <v>0.189346498128526</v>
      </c>
      <c r="AJ153" s="3">
        <v>0.72329756879612805</v>
      </c>
      <c r="AK153" s="3">
        <v>8.4248027950348095E-2</v>
      </c>
      <c r="AL153" s="3">
        <v>6.4498784377722596E-5</v>
      </c>
      <c r="AM153" s="3">
        <v>1.5518237406592899E-21</v>
      </c>
      <c r="AN153" s="3">
        <v>9.8080590281209201E-18</v>
      </c>
      <c r="AO153" s="3">
        <v>2.28735724231542E-17</v>
      </c>
      <c r="AP153" s="3">
        <v>8.4472025831677096E-22</v>
      </c>
      <c r="AQ153" s="3">
        <v>4.1011740571746001E-10</v>
      </c>
      <c r="AR153" s="3">
        <v>1.4156779487350598E-17</v>
      </c>
      <c r="AS153" s="3">
        <v>1.7888326173843E-18</v>
      </c>
      <c r="AT153" s="3">
        <v>9.5215319430621896E-22</v>
      </c>
      <c r="AU153" s="3">
        <v>3.9310018586786601E-2</v>
      </c>
      <c r="AV153" s="3">
        <v>0.53831111184996205</v>
      </c>
      <c r="AW153" s="3">
        <v>6.0355920757672099E-2</v>
      </c>
      <c r="AX153" s="3">
        <v>2.5666383690252399E-8</v>
      </c>
    </row>
    <row r="154" spans="3:50" hidden="1" x14ac:dyDescent="0.25">
      <c r="C154" s="3" t="s">
        <v>48</v>
      </c>
      <c r="D154" s="3" t="s">
        <v>48</v>
      </c>
      <c r="E154" s="3" t="s">
        <v>48</v>
      </c>
      <c r="F154" s="3" t="s">
        <v>48</v>
      </c>
      <c r="G154" s="3" t="s">
        <v>48</v>
      </c>
      <c r="H154" s="3" t="s">
        <v>48</v>
      </c>
      <c r="I154" s="3" t="s">
        <v>48</v>
      </c>
      <c r="J154" s="3" t="s">
        <v>48</v>
      </c>
      <c r="K154" s="3" t="s">
        <v>48</v>
      </c>
      <c r="L154" s="3" t="s">
        <v>48</v>
      </c>
      <c r="M154" s="3" t="s">
        <v>48</v>
      </c>
      <c r="N154" s="3" t="s">
        <v>48</v>
      </c>
      <c r="O154" s="3" t="s">
        <v>48</v>
      </c>
      <c r="P154" s="3" t="s">
        <v>48</v>
      </c>
      <c r="Q154" s="3" t="s">
        <v>48</v>
      </c>
      <c r="R154" s="3" t="s">
        <v>48</v>
      </c>
      <c r="S154" s="3" t="s">
        <v>48</v>
      </c>
      <c r="T154" s="3" t="s">
        <v>48</v>
      </c>
      <c r="U154" s="3" t="s">
        <v>48</v>
      </c>
      <c r="V154" s="3" t="s">
        <v>48</v>
      </c>
      <c r="W154" s="3" t="s">
        <v>48</v>
      </c>
      <c r="X154" s="3" t="s">
        <v>48</v>
      </c>
      <c r="Y154" s="3" t="s">
        <v>48</v>
      </c>
      <c r="Z154" s="3" t="s">
        <v>48</v>
      </c>
      <c r="AA154" s="3" t="s">
        <v>48</v>
      </c>
      <c r="AB154" s="3" t="s">
        <v>48</v>
      </c>
      <c r="AC154" s="3" t="s">
        <v>48</v>
      </c>
      <c r="AD154" s="3" t="s">
        <v>48</v>
      </c>
      <c r="AE154" s="3" t="s">
        <v>48</v>
      </c>
      <c r="AF154" s="3" t="s">
        <v>48</v>
      </c>
      <c r="AG154" s="3" t="s">
        <v>48</v>
      </c>
      <c r="AH154" s="3" t="s">
        <v>48</v>
      </c>
      <c r="AI154" s="3" t="s">
        <v>48</v>
      </c>
      <c r="AJ154" s="3" t="s">
        <v>48</v>
      </c>
      <c r="AK154" s="3" t="s">
        <v>48</v>
      </c>
      <c r="AL154" s="3" t="s">
        <v>48</v>
      </c>
      <c r="AM154" s="3" t="s">
        <v>48</v>
      </c>
      <c r="AN154" s="3" t="s">
        <v>48</v>
      </c>
      <c r="AO154" s="3" t="s">
        <v>48</v>
      </c>
      <c r="AP154" s="3" t="s">
        <v>48</v>
      </c>
      <c r="AQ154" s="3" t="s">
        <v>48</v>
      </c>
      <c r="AR154" s="3" t="s">
        <v>48</v>
      </c>
      <c r="AS154" s="3" t="s">
        <v>48</v>
      </c>
      <c r="AT154" s="3" t="s">
        <v>48</v>
      </c>
      <c r="AU154" s="3" t="s">
        <v>48</v>
      </c>
      <c r="AV154" s="3" t="s">
        <v>48</v>
      </c>
      <c r="AW154" s="3" t="s">
        <v>48</v>
      </c>
      <c r="AX154" s="3" t="s">
        <v>48</v>
      </c>
    </row>
    <row r="155" spans="3:50" hidden="1" x14ac:dyDescent="0.25">
      <c r="C155" s="3">
        <v>8.6614735421459903E-6</v>
      </c>
      <c r="D155" s="3">
        <v>7.2797101897747393E-2</v>
      </c>
      <c r="E155" s="3">
        <v>0.47140664842887398</v>
      </c>
      <c r="F155" s="3">
        <v>3.2460592818338698E-4</v>
      </c>
      <c r="G155" s="3">
        <v>2.0397872546548799E-9</v>
      </c>
      <c r="H155" s="3">
        <v>6.5434125648010004E-3</v>
      </c>
      <c r="I155" s="3">
        <v>0.68338389996251903</v>
      </c>
      <c r="J155" s="3">
        <v>1.0896346034669E-2</v>
      </c>
      <c r="K155" s="3">
        <v>5.1406447611331699E-9</v>
      </c>
      <c r="L155" s="3">
        <v>2.2585320891188799E-2</v>
      </c>
      <c r="M155" s="3">
        <v>0.91728493534866296</v>
      </c>
      <c r="N155" s="3">
        <v>4.4621135482860504E-3</v>
      </c>
      <c r="O155" s="3">
        <v>1.29751482301748E-5</v>
      </c>
      <c r="P155" s="3">
        <v>0.107110202578447</v>
      </c>
      <c r="Q155" s="3">
        <v>0.35182630022366002</v>
      </c>
      <c r="R155" s="3">
        <v>4.0798385962194698E-4</v>
      </c>
      <c r="S155" s="3">
        <v>3.33488331091141E-9</v>
      </c>
      <c r="T155" s="3">
        <v>9.5157660805375906E-3</v>
      </c>
      <c r="U155" s="3">
        <v>0.88071822757331697</v>
      </c>
      <c r="V155" s="3">
        <v>1.2576114406761501E-2</v>
      </c>
      <c r="W155" s="3">
        <v>8.3036355425288699E-9</v>
      </c>
      <c r="X155" s="3">
        <v>2.3892478711506199E-2</v>
      </c>
      <c r="Y155" s="3">
        <v>0.84667430949417399</v>
      </c>
      <c r="Z155" s="3">
        <v>4.41828915169842E-3</v>
      </c>
      <c r="AA155" s="3">
        <v>2.4848848792857099E-5</v>
      </c>
      <c r="AB155" s="3">
        <v>0.14502525484793199</v>
      </c>
      <c r="AC155" s="3">
        <v>0.269303547580654</v>
      </c>
      <c r="AD155" s="3">
        <v>3.84264867645985E-4</v>
      </c>
      <c r="AE155" s="3">
        <v>9.6322185471305096E-9</v>
      </c>
      <c r="AF155" s="3">
        <v>1.4505471549207199E-2</v>
      </c>
      <c r="AG155" s="3">
        <v>0.98652560912001597</v>
      </c>
      <c r="AH155" s="3">
        <v>1.8084792108629101E-2</v>
      </c>
      <c r="AI155" s="3">
        <v>1.8760894348259301E-8</v>
      </c>
      <c r="AJ155" s="3">
        <v>3.5020696784085197E-2</v>
      </c>
      <c r="AK155" s="3">
        <v>0.73715950643042505</v>
      </c>
      <c r="AL155" s="3">
        <v>4.9668484735701799E-3</v>
      </c>
      <c r="AM155" s="3">
        <v>6.6831437930047502E-5</v>
      </c>
      <c r="AN155" s="3">
        <v>0.179264162487691</v>
      </c>
      <c r="AO155" s="3">
        <v>0.39973395133878598</v>
      </c>
      <c r="AP155" s="3">
        <v>1.5183490363331201E-3</v>
      </c>
      <c r="AQ155" s="3">
        <v>2.1180364577614301E-8</v>
      </c>
      <c r="AR155" s="3">
        <v>3.2276641523675598E-2</v>
      </c>
      <c r="AS155" s="3">
        <v>0.88617711554308298</v>
      </c>
      <c r="AT155" s="3">
        <v>1.3609450618019299E-2</v>
      </c>
      <c r="AU155" s="3">
        <v>3.5166727776543801E-8</v>
      </c>
      <c r="AV155" s="3">
        <v>5.65297624456821E-2</v>
      </c>
      <c r="AW155" s="3">
        <v>0.84084790772596596</v>
      </c>
      <c r="AX155" s="3">
        <v>4.3717086499280404E-3</v>
      </c>
    </row>
    <row r="156" spans="3:50" hidden="1" x14ac:dyDescent="0.25">
      <c r="C156" s="3">
        <v>1.39659768274726E-14</v>
      </c>
      <c r="D156" s="3">
        <v>5.8839948659675204E-11</v>
      </c>
      <c r="E156" s="3">
        <v>1.18482412589972E-8</v>
      </c>
      <c r="F156" s="3">
        <v>1.0694008945560501E-9</v>
      </c>
      <c r="G156" s="3">
        <v>7.7804853553445805E-17</v>
      </c>
      <c r="H156" s="3">
        <v>2.2833553186479498E-12</v>
      </c>
      <c r="I156" s="3">
        <v>2.89883293361981E-10</v>
      </c>
      <c r="J156" s="3">
        <v>6.8979520670187698E-12</v>
      </c>
      <c r="K156" s="3">
        <v>4.0492987478335702E-17</v>
      </c>
      <c r="L156" s="3">
        <v>3.7243101503158798E-11</v>
      </c>
      <c r="M156" s="3">
        <v>1.52073425369891E-9</v>
      </c>
      <c r="N156" s="3">
        <v>4.7374622308717498E-11</v>
      </c>
      <c r="O156" s="3">
        <v>4.74051072514881E-14</v>
      </c>
      <c r="P156" s="3">
        <v>1.9160849048578E-10</v>
      </c>
      <c r="Q156" s="3">
        <v>1.38297717130794E-8</v>
      </c>
      <c r="R156" s="3">
        <v>9.7156850552700198E-11</v>
      </c>
      <c r="S156" s="3">
        <v>2.95377148937759E-16</v>
      </c>
      <c r="T156" s="3">
        <v>4.4596219578125099E-12</v>
      </c>
      <c r="U156" s="3">
        <v>5.9469212763408997E-10</v>
      </c>
      <c r="V156" s="3">
        <v>1.49087297630161E-13</v>
      </c>
      <c r="W156" s="3">
        <v>1.5247052626858299E-16</v>
      </c>
      <c r="X156" s="3">
        <v>4.7514130311611098E-11</v>
      </c>
      <c r="Y156" s="3">
        <v>1.1988905369523E-8</v>
      </c>
      <c r="Z156" s="3">
        <v>6.6746466759232799E-12</v>
      </c>
      <c r="AA156" s="3">
        <v>3.3698177309296101E-13</v>
      </c>
      <c r="AB156" s="3">
        <v>9.4975564441685108E-10</v>
      </c>
      <c r="AC156" s="3">
        <v>1.5933201232265201E-7</v>
      </c>
      <c r="AD156" s="3">
        <v>3.7452410766770799E-10</v>
      </c>
      <c r="AE156" s="3">
        <v>5.1208140075212497E-15</v>
      </c>
      <c r="AF156" s="3">
        <v>2.5629133911210001E-11</v>
      </c>
      <c r="AG156" s="3">
        <v>8.5278380958349405E-9</v>
      </c>
      <c r="AH156" s="3">
        <v>5.4452498069690903E-13</v>
      </c>
      <c r="AI156" s="3">
        <v>1.4315173551959301E-15</v>
      </c>
      <c r="AJ156" s="3">
        <v>2.52372424835358E-10</v>
      </c>
      <c r="AK156" s="3">
        <v>4.2723916048669897E-8</v>
      </c>
      <c r="AL156" s="3">
        <v>1.6945559767136899E-11</v>
      </c>
      <c r="AM156" s="3">
        <v>6.6026004057915103E-12</v>
      </c>
      <c r="AN156" s="3">
        <v>2.9948394071069499E-9</v>
      </c>
      <c r="AO156" s="3">
        <v>6.70890545609878E-8</v>
      </c>
      <c r="AP156" s="3">
        <v>5.2982410620840198E-11</v>
      </c>
      <c r="AQ156" s="3">
        <v>4.1572600568936998E-14</v>
      </c>
      <c r="AR156" s="3">
        <v>7.5398230319052002E-10</v>
      </c>
      <c r="AS156" s="3">
        <v>2.6985544631790501E-8</v>
      </c>
      <c r="AT156" s="3">
        <v>1.5165782016406099E-12</v>
      </c>
      <c r="AU156" s="3">
        <v>7.9381097994651002E-15</v>
      </c>
      <c r="AV156" s="3">
        <v>2.12495717570974E-9</v>
      </c>
      <c r="AW156" s="3">
        <v>2.589003992003E-8</v>
      </c>
      <c r="AX156" s="3">
        <v>5.0262605871390903E-11</v>
      </c>
    </row>
    <row r="157" spans="3:50" hidden="1" x14ac:dyDescent="0.25">
      <c r="C157" s="3" t="s">
        <v>48</v>
      </c>
      <c r="D157" s="3" t="s">
        <v>48</v>
      </c>
      <c r="E157" s="3" t="s">
        <v>48</v>
      </c>
      <c r="F157" s="3" t="s">
        <v>48</v>
      </c>
      <c r="G157" s="3" t="s">
        <v>48</v>
      </c>
      <c r="H157" s="3" t="s">
        <v>48</v>
      </c>
      <c r="I157" s="3" t="s">
        <v>48</v>
      </c>
      <c r="J157" s="3" t="s">
        <v>48</v>
      </c>
      <c r="K157" s="3" t="s">
        <v>48</v>
      </c>
      <c r="L157" s="3" t="s">
        <v>48</v>
      </c>
      <c r="M157" s="3" t="s">
        <v>48</v>
      </c>
      <c r="N157" s="3" t="s">
        <v>48</v>
      </c>
      <c r="O157" s="3" t="s">
        <v>48</v>
      </c>
      <c r="P157" s="3" t="s">
        <v>48</v>
      </c>
      <c r="Q157" s="3" t="s">
        <v>48</v>
      </c>
      <c r="R157" s="3" t="s">
        <v>48</v>
      </c>
      <c r="S157" s="3" t="s">
        <v>48</v>
      </c>
      <c r="T157" s="3" t="s">
        <v>48</v>
      </c>
      <c r="U157" s="3" t="s">
        <v>48</v>
      </c>
      <c r="V157" s="3" t="s">
        <v>48</v>
      </c>
      <c r="W157" s="3" t="s">
        <v>48</v>
      </c>
      <c r="X157" s="3" t="s">
        <v>48</v>
      </c>
      <c r="Y157" s="3" t="s">
        <v>48</v>
      </c>
      <c r="Z157" s="3" t="s">
        <v>48</v>
      </c>
      <c r="AA157" s="3" t="s">
        <v>48</v>
      </c>
      <c r="AB157" s="3" t="s">
        <v>48</v>
      </c>
      <c r="AC157" s="3" t="s">
        <v>48</v>
      </c>
      <c r="AD157" s="3" t="s">
        <v>48</v>
      </c>
      <c r="AE157" s="3" t="s">
        <v>48</v>
      </c>
      <c r="AF157" s="3" t="s">
        <v>48</v>
      </c>
      <c r="AG157" s="3" t="s">
        <v>48</v>
      </c>
      <c r="AH157" s="3" t="s">
        <v>48</v>
      </c>
      <c r="AI157" s="3" t="s">
        <v>48</v>
      </c>
      <c r="AJ157" s="3" t="s">
        <v>48</v>
      </c>
      <c r="AK157" s="3" t="s">
        <v>48</v>
      </c>
      <c r="AL157" s="3" t="s">
        <v>48</v>
      </c>
      <c r="AM157" s="3" t="s">
        <v>48</v>
      </c>
      <c r="AN157" s="3" t="s">
        <v>48</v>
      </c>
      <c r="AO157" s="3" t="s">
        <v>48</v>
      </c>
      <c r="AP157" s="3" t="s">
        <v>48</v>
      </c>
      <c r="AQ157" s="3" t="s">
        <v>48</v>
      </c>
      <c r="AR157" s="3" t="s">
        <v>48</v>
      </c>
      <c r="AS157" s="3" t="s">
        <v>48</v>
      </c>
      <c r="AT157" s="3" t="s">
        <v>48</v>
      </c>
      <c r="AU157" s="3" t="s">
        <v>48</v>
      </c>
      <c r="AV157" s="3" t="s">
        <v>48</v>
      </c>
      <c r="AW157" s="3" t="s">
        <v>48</v>
      </c>
      <c r="AX157" s="3" t="s">
        <v>48</v>
      </c>
    </row>
    <row r="158" spans="3:50" hidden="1" x14ac:dyDescent="0.25">
      <c r="C158" s="3">
        <v>5.8531254871121901E-5</v>
      </c>
      <c r="D158" s="3">
        <v>5.4283482726094105E-32</v>
      </c>
      <c r="E158" s="3">
        <v>1.9997097035264599E-100</v>
      </c>
      <c r="F158" s="3">
        <v>4.8545998618916703E-173</v>
      </c>
      <c r="G158" s="3">
        <v>3.8827868004944902E-18</v>
      </c>
      <c r="H158" s="3">
        <v>2.6680242764849999E-34</v>
      </c>
      <c r="I158" s="3">
        <v>5.08950922038127E-50</v>
      </c>
      <c r="J158" s="3">
        <v>8.6661215375583593E-93</v>
      </c>
      <c r="K158" s="3">
        <v>1.5883850882156699E-23</v>
      </c>
      <c r="L158" s="3">
        <v>3.68086322965997E-42</v>
      </c>
      <c r="M158" s="3">
        <v>3.6488153536482499E-62</v>
      </c>
      <c r="N158" s="3">
        <v>4.15219350870767E-78</v>
      </c>
      <c r="O158" s="3">
        <v>5.7261029289972601E-5</v>
      </c>
      <c r="P158" s="3">
        <v>1.13120332025901E-28</v>
      </c>
      <c r="Q158" s="3">
        <v>2.2650175429376702E-92</v>
      </c>
      <c r="R158" s="3">
        <v>8.5115413029582696E-181</v>
      </c>
      <c r="S158" s="3">
        <v>1.6459515790797101E-17</v>
      </c>
      <c r="T158" s="3">
        <v>1.65962128496615E-34</v>
      </c>
      <c r="U158" s="3">
        <v>2.22748722123801E-48</v>
      </c>
      <c r="V158" s="3">
        <v>1.0201395563835701E-90</v>
      </c>
      <c r="W158" s="3">
        <v>3.0944302527997297E-23</v>
      </c>
      <c r="X158" s="3">
        <v>1.1237188414955899E-37</v>
      </c>
      <c r="Y158" s="3">
        <v>3.0718979318667798E-54</v>
      </c>
      <c r="Z158" s="3">
        <v>2.1000147035158501E-70</v>
      </c>
      <c r="AA158" s="3">
        <v>1.5707608390807599E-5</v>
      </c>
      <c r="AB158" s="3">
        <v>3.1304849041096E-28</v>
      </c>
      <c r="AC158" s="3">
        <v>2.4055190658994199E-97</v>
      </c>
      <c r="AD158" s="3">
        <v>8.1888959498825601E-194</v>
      </c>
      <c r="AE158" s="3">
        <v>2.20919176620023E-16</v>
      </c>
      <c r="AF158" s="3">
        <v>1.5492771561523199E-36</v>
      </c>
      <c r="AG158" s="3">
        <v>4.4965916126802897E-47</v>
      </c>
      <c r="AH158" s="3">
        <v>9.9738813520653696E-99</v>
      </c>
      <c r="AI158" s="3">
        <v>5.9123239158011804E-22</v>
      </c>
      <c r="AJ158" s="3">
        <v>2.5543194896975899E-35</v>
      </c>
      <c r="AK158" s="3">
        <v>1.46428068776658E-52</v>
      </c>
      <c r="AL158" s="3">
        <v>3.4250330052746701E-63</v>
      </c>
      <c r="AM158" s="3">
        <v>1.74978103686024E-7</v>
      </c>
      <c r="AN158" s="3">
        <v>2.76454645789499E-40</v>
      </c>
      <c r="AO158" s="3">
        <v>1.67899950745085E-136</v>
      </c>
      <c r="AP158" s="3">
        <v>1.1751620180961601E-292</v>
      </c>
      <c r="AQ158" s="3">
        <v>1.5304451154074999E-16</v>
      </c>
      <c r="AR158" s="3">
        <v>7.3396841267292798E-37</v>
      </c>
      <c r="AS158" s="3">
        <v>2.19978939380826E-57</v>
      </c>
      <c r="AT158" s="3">
        <v>5.6149970549778497E-123</v>
      </c>
      <c r="AU158" s="3">
        <v>7.2036292097436797E-20</v>
      </c>
      <c r="AV158" s="3">
        <v>5.1618772290136701E-36</v>
      </c>
      <c r="AW158" s="3">
        <v>6.23262374776938E-53</v>
      </c>
      <c r="AX158" s="3">
        <v>1.08339468162703E-63</v>
      </c>
    </row>
    <row r="159" spans="3:50" hidden="1" x14ac:dyDescent="0.25">
      <c r="C159" s="3">
        <v>0.16885889080688299</v>
      </c>
      <c r="D159" s="3">
        <v>0.68887008542015005</v>
      </c>
      <c r="E159" s="3">
        <v>1.87478846816851E-2</v>
      </c>
      <c r="F159" s="3">
        <v>2.2370384105038099E-4</v>
      </c>
      <c r="G159" s="3">
        <v>0.281008541707712</v>
      </c>
      <c r="H159" s="3">
        <v>0.5593782760828</v>
      </c>
      <c r="I159" s="3">
        <v>0.304645517466203</v>
      </c>
      <c r="J159" s="3">
        <v>0.18300691669441399</v>
      </c>
      <c r="K159" s="3">
        <v>0.361640910519064</v>
      </c>
      <c r="L159" s="3">
        <v>0.51913939295134504</v>
      </c>
      <c r="M159" s="3">
        <v>0.23688592430468899</v>
      </c>
      <c r="N159" s="3">
        <v>5.74389393697885E-2</v>
      </c>
      <c r="O159" s="3">
        <v>0.11509428452715099</v>
      </c>
      <c r="P159" s="3">
        <v>0.62661185610345405</v>
      </c>
      <c r="Q159" s="3">
        <v>6.9481772848606294E-2</v>
      </c>
      <c r="R159" s="3">
        <v>6.5574262472592901E-5</v>
      </c>
      <c r="S159" s="3">
        <v>0.27581051302141302</v>
      </c>
      <c r="T159" s="3">
        <v>0.10528907487297499</v>
      </c>
      <c r="U159" s="3">
        <v>7.0070629127937101E-2</v>
      </c>
      <c r="V159" s="3">
        <v>0.16191513468987001</v>
      </c>
      <c r="W159" s="3">
        <v>0.42930275622135899</v>
      </c>
      <c r="X159" s="3">
        <v>0.64386135119324095</v>
      </c>
      <c r="Y159" s="3">
        <v>0.53968214778546497</v>
      </c>
      <c r="Z159" s="3">
        <v>0.16018667722917301</v>
      </c>
      <c r="AA159" s="3">
        <v>4.7612221247103702E-2</v>
      </c>
      <c r="AB159" s="3">
        <v>0.13700032736817699</v>
      </c>
      <c r="AC159" s="3">
        <v>0.41423280482032798</v>
      </c>
      <c r="AD159" s="3">
        <v>8.9628191723691898E-4</v>
      </c>
      <c r="AE159" s="3">
        <v>0.96542844728413002</v>
      </c>
      <c r="AF159" s="3">
        <v>0.82147287517631895</v>
      </c>
      <c r="AG159" s="3">
        <v>0.61255123554999702</v>
      </c>
      <c r="AH159" s="3">
        <v>8.1074261465168398E-2</v>
      </c>
      <c r="AI159" s="3">
        <v>0.30140431815111901</v>
      </c>
      <c r="AJ159" s="3">
        <v>0.144991540185583</v>
      </c>
      <c r="AK159" s="3">
        <v>6.5647518729074303E-2</v>
      </c>
      <c r="AL159" s="3">
        <v>2.98648248407705E-2</v>
      </c>
      <c r="AM159" s="3">
        <v>4.7883392599869096E-3</v>
      </c>
      <c r="AN159" s="3">
        <v>0.242891591275606</v>
      </c>
      <c r="AO159" s="3">
        <v>0.183676818701204</v>
      </c>
      <c r="AP159" s="3">
        <v>1.4297865149996999E-7</v>
      </c>
      <c r="AQ159" s="3">
        <v>6.8020508575769995E-2</v>
      </c>
      <c r="AR159" s="3">
        <v>3.0697510606543899E-2</v>
      </c>
      <c r="AS159" s="3">
        <v>0.21790143333345099</v>
      </c>
      <c r="AT159" s="3">
        <v>0.71232568374744598</v>
      </c>
      <c r="AU159" s="3">
        <v>0.99825712261696498</v>
      </c>
      <c r="AV159" s="3">
        <v>0.54664574489963202</v>
      </c>
      <c r="AW159" s="3">
        <v>0.20994023294109901</v>
      </c>
      <c r="AX159" s="3">
        <v>0.57444028284654702</v>
      </c>
    </row>
    <row r="160" spans="3:50" hidden="1" x14ac:dyDescent="0.25">
      <c r="C160" s="3" t="s">
        <v>48</v>
      </c>
      <c r="D160" s="3" t="s">
        <v>48</v>
      </c>
      <c r="E160" s="3" t="s">
        <v>48</v>
      </c>
      <c r="F160" s="3" t="s">
        <v>48</v>
      </c>
      <c r="G160" s="3" t="s">
        <v>48</v>
      </c>
      <c r="H160" s="3" t="s">
        <v>48</v>
      </c>
      <c r="I160" s="3" t="s">
        <v>48</v>
      </c>
      <c r="J160" s="3" t="s">
        <v>48</v>
      </c>
      <c r="K160" s="3" t="s">
        <v>48</v>
      </c>
      <c r="L160" s="3" t="s">
        <v>48</v>
      </c>
      <c r="M160" s="3" t="s">
        <v>48</v>
      </c>
      <c r="N160" s="3" t="s">
        <v>48</v>
      </c>
      <c r="O160" s="3" t="s">
        <v>48</v>
      </c>
      <c r="P160" s="3" t="s">
        <v>48</v>
      </c>
      <c r="Q160" s="3" t="s">
        <v>48</v>
      </c>
      <c r="R160" s="3" t="s">
        <v>48</v>
      </c>
      <c r="S160" s="3" t="s">
        <v>48</v>
      </c>
      <c r="T160" s="3" t="s">
        <v>48</v>
      </c>
      <c r="U160" s="3" t="s">
        <v>48</v>
      </c>
      <c r="V160" s="3" t="s">
        <v>48</v>
      </c>
      <c r="W160" s="3" t="s">
        <v>48</v>
      </c>
      <c r="X160" s="3" t="s">
        <v>48</v>
      </c>
      <c r="Y160" s="3" t="s">
        <v>48</v>
      </c>
      <c r="Z160" s="3" t="s">
        <v>48</v>
      </c>
      <c r="AA160" s="3" t="s">
        <v>48</v>
      </c>
      <c r="AB160" s="3" t="s">
        <v>48</v>
      </c>
      <c r="AC160" s="3" t="s">
        <v>48</v>
      </c>
      <c r="AD160" s="3" t="s">
        <v>48</v>
      </c>
      <c r="AE160" s="3" t="s">
        <v>48</v>
      </c>
      <c r="AF160" s="3" t="s">
        <v>48</v>
      </c>
      <c r="AG160" s="3" t="s">
        <v>48</v>
      </c>
      <c r="AH160" s="3" t="s">
        <v>48</v>
      </c>
      <c r="AI160" s="3" t="s">
        <v>48</v>
      </c>
      <c r="AJ160" s="3" t="s">
        <v>48</v>
      </c>
      <c r="AK160" s="3" t="s">
        <v>48</v>
      </c>
      <c r="AL160" s="3" t="s">
        <v>48</v>
      </c>
      <c r="AM160" s="3" t="s">
        <v>48</v>
      </c>
      <c r="AN160" s="3" t="s">
        <v>48</v>
      </c>
      <c r="AO160" s="3" t="s">
        <v>48</v>
      </c>
      <c r="AP160" s="3" t="s">
        <v>48</v>
      </c>
      <c r="AQ160" s="3" t="s">
        <v>48</v>
      </c>
      <c r="AR160" s="3" t="s">
        <v>48</v>
      </c>
      <c r="AS160" s="3" t="s">
        <v>48</v>
      </c>
      <c r="AT160" s="3" t="s">
        <v>48</v>
      </c>
      <c r="AU160" s="3" t="s">
        <v>48</v>
      </c>
      <c r="AV160" s="3" t="s">
        <v>48</v>
      </c>
      <c r="AW160" s="3" t="s">
        <v>48</v>
      </c>
      <c r="AX160" s="3" t="s">
        <v>48</v>
      </c>
    </row>
    <row r="161" spans="3:50" hidden="1" x14ac:dyDescent="0.25">
      <c r="C161" s="3">
        <v>0.99531728729444002</v>
      </c>
      <c r="D161" s="3">
        <v>0.99531728729444002</v>
      </c>
      <c r="E161" s="3">
        <v>0.99531728729444002</v>
      </c>
      <c r="F161" s="3">
        <v>0.99531728729444002</v>
      </c>
      <c r="G161" s="3">
        <v>0.997500076187675</v>
      </c>
      <c r="H161" s="3">
        <v>0.997500076187675</v>
      </c>
      <c r="I161" s="3">
        <v>0.997500076187675</v>
      </c>
      <c r="J161" s="3">
        <v>0.997500076187675</v>
      </c>
      <c r="K161" s="3">
        <v>0.99188628462398198</v>
      </c>
      <c r="L161" s="3">
        <v>0.99188628462398198</v>
      </c>
      <c r="M161" s="3">
        <v>0.99188628462398198</v>
      </c>
      <c r="N161" s="3">
        <v>0.99188628462398198</v>
      </c>
      <c r="O161" s="3">
        <v>0.99531728729444002</v>
      </c>
      <c r="P161" s="3">
        <v>0.99531728729444002</v>
      </c>
      <c r="Q161" s="3">
        <v>0.99531728729444002</v>
      </c>
      <c r="R161" s="3">
        <v>0.99531728729444002</v>
      </c>
      <c r="S161" s="3">
        <v>0.997500076187675</v>
      </c>
      <c r="T161" s="3">
        <v>0.997500076187675</v>
      </c>
      <c r="U161" s="3">
        <v>0.997500076187675</v>
      </c>
      <c r="V161" s="3">
        <v>0.997500076187675</v>
      </c>
      <c r="W161" s="3">
        <v>0.99188628462398198</v>
      </c>
      <c r="X161" s="3">
        <v>0.99188628462398198</v>
      </c>
      <c r="Y161" s="3">
        <v>0.99188628462398198</v>
      </c>
      <c r="Z161" s="3">
        <v>0.99188628462398198</v>
      </c>
      <c r="AA161" s="3">
        <v>0.99531728729444002</v>
      </c>
      <c r="AB161" s="3">
        <v>0.99531728729444002</v>
      </c>
      <c r="AC161" s="3">
        <v>0.99531728729444002</v>
      </c>
      <c r="AD161" s="3">
        <v>0.99531728729444002</v>
      </c>
      <c r="AE161" s="3">
        <v>0.997500076187675</v>
      </c>
      <c r="AF161" s="3">
        <v>0.997500076187675</v>
      </c>
      <c r="AG161" s="3">
        <v>0.997500076187675</v>
      </c>
      <c r="AH161" s="3">
        <v>0.997500076187675</v>
      </c>
      <c r="AI161" s="3">
        <v>0.99188628462398198</v>
      </c>
      <c r="AJ161" s="3">
        <v>0.99188628462398198</v>
      </c>
      <c r="AK161" s="3">
        <v>0.99188628462398198</v>
      </c>
      <c r="AL161" s="3">
        <v>0.99188628462398198</v>
      </c>
      <c r="AM161" s="3">
        <v>0.99531728729444002</v>
      </c>
      <c r="AN161" s="3">
        <v>0.99531728729444002</v>
      </c>
      <c r="AO161" s="3">
        <v>0.99531728729444002</v>
      </c>
      <c r="AP161" s="3">
        <v>0.99531728729444002</v>
      </c>
      <c r="AQ161" s="3">
        <v>0.997500076187675</v>
      </c>
      <c r="AR161" s="3">
        <v>0.997500076187675</v>
      </c>
      <c r="AS161" s="3">
        <v>0.997500076187675</v>
      </c>
      <c r="AT161" s="3">
        <v>0.997500076187675</v>
      </c>
      <c r="AU161" s="3">
        <v>0.99188628462398198</v>
      </c>
      <c r="AV161" s="3">
        <v>0.99188628462398198</v>
      </c>
      <c r="AW161" s="3">
        <v>0.99188628462398198</v>
      </c>
      <c r="AX161" s="3">
        <v>0.99188628462398198</v>
      </c>
    </row>
    <row r="162" spans="3:50" hidden="1" x14ac:dyDescent="0.25">
      <c r="C162" s="3">
        <v>0.99999999998711397</v>
      </c>
      <c r="D162" s="3">
        <v>0.99999999998711397</v>
      </c>
      <c r="E162" s="3">
        <v>0.99999999998711397</v>
      </c>
      <c r="F162" s="3">
        <v>0.99999999998711397</v>
      </c>
      <c r="G162" s="3">
        <v>0.99999999999223099</v>
      </c>
      <c r="H162" s="3">
        <v>0.99999999999223099</v>
      </c>
      <c r="I162" s="3">
        <v>0.99999999999223099</v>
      </c>
      <c r="J162" s="3">
        <v>0.99999999999223099</v>
      </c>
      <c r="K162" s="3">
        <v>0.99999999999176903</v>
      </c>
      <c r="L162" s="3">
        <v>0.99999999999176903</v>
      </c>
      <c r="M162" s="3">
        <v>0.99999999999176903</v>
      </c>
      <c r="N162" s="3">
        <v>0.99999999999176903</v>
      </c>
      <c r="O162" s="3">
        <v>0.99999999998711397</v>
      </c>
      <c r="P162" s="3">
        <v>0.99999999998711397</v>
      </c>
      <c r="Q162" s="3">
        <v>0.99999999998711397</v>
      </c>
      <c r="R162" s="3">
        <v>0.99999999998711397</v>
      </c>
      <c r="S162" s="3">
        <v>0.99999999999223099</v>
      </c>
      <c r="T162" s="3">
        <v>0.99999999999223099</v>
      </c>
      <c r="U162" s="3">
        <v>0.99999999999223099</v>
      </c>
      <c r="V162" s="3">
        <v>0.99999999999223099</v>
      </c>
      <c r="W162" s="3">
        <v>0.99999999999176903</v>
      </c>
      <c r="X162" s="3">
        <v>0.99999999999176903</v>
      </c>
      <c r="Y162" s="3">
        <v>0.99999999999176903</v>
      </c>
      <c r="Z162" s="3">
        <v>0.99999999999176903</v>
      </c>
      <c r="AA162" s="3">
        <v>0.99999999998711397</v>
      </c>
      <c r="AB162" s="3">
        <v>0.99999999998711397</v>
      </c>
      <c r="AC162" s="3">
        <v>0.99999999998711397</v>
      </c>
      <c r="AD162" s="3">
        <v>0.99999999998711397</v>
      </c>
      <c r="AE162" s="3">
        <v>0.99999999999223099</v>
      </c>
      <c r="AF162" s="3">
        <v>0.99999999999223099</v>
      </c>
      <c r="AG162" s="3">
        <v>0.99999999999223099</v>
      </c>
      <c r="AH162" s="3">
        <v>0.99999999999223099</v>
      </c>
      <c r="AI162" s="3">
        <v>0.99999999999176903</v>
      </c>
      <c r="AJ162" s="3">
        <v>0.99999999999176903</v>
      </c>
      <c r="AK162" s="3">
        <v>0.99999999999176903</v>
      </c>
      <c r="AL162" s="3">
        <v>0.99999999999176903</v>
      </c>
      <c r="AM162" s="3">
        <v>0.99999999998711397</v>
      </c>
      <c r="AN162" s="3">
        <v>0.99999999998711397</v>
      </c>
      <c r="AO162" s="3">
        <v>0.99999999998711397</v>
      </c>
      <c r="AP162" s="3">
        <v>0.99999999998711397</v>
      </c>
      <c r="AQ162" s="3">
        <v>0.99999999999223099</v>
      </c>
      <c r="AR162" s="3">
        <v>0.99999999999223099</v>
      </c>
      <c r="AS162" s="3">
        <v>0.99999999999223099</v>
      </c>
      <c r="AT162" s="3">
        <v>0.99999999999223099</v>
      </c>
      <c r="AU162" s="3">
        <v>0.99999999999176903</v>
      </c>
      <c r="AV162" s="3">
        <v>0.99999999999176903</v>
      </c>
      <c r="AW162" s="3">
        <v>0.99999999999176903</v>
      </c>
      <c r="AX162" s="3">
        <v>0.99999999999176903</v>
      </c>
    </row>
    <row r="163" spans="3:50" hidden="1" x14ac:dyDescent="0.25">
      <c r="C163" s="3" t="s">
        <v>48</v>
      </c>
      <c r="D163" s="3" t="s">
        <v>48</v>
      </c>
      <c r="E163" s="3" t="s">
        <v>48</v>
      </c>
      <c r="F163" s="3" t="s">
        <v>48</v>
      </c>
      <c r="G163" s="3" t="s">
        <v>48</v>
      </c>
      <c r="H163" s="3" t="s">
        <v>48</v>
      </c>
      <c r="I163" s="3" t="s">
        <v>48</v>
      </c>
      <c r="J163" s="3" t="s">
        <v>48</v>
      </c>
      <c r="K163" s="3" t="s">
        <v>48</v>
      </c>
      <c r="L163" s="3" t="s">
        <v>48</v>
      </c>
      <c r="M163" s="3" t="s">
        <v>48</v>
      </c>
      <c r="N163" s="3" t="s">
        <v>48</v>
      </c>
      <c r="O163" s="3" t="s">
        <v>48</v>
      </c>
      <c r="P163" s="3" t="s">
        <v>48</v>
      </c>
      <c r="Q163" s="3" t="s">
        <v>48</v>
      </c>
      <c r="R163" s="3" t="s">
        <v>48</v>
      </c>
      <c r="S163" s="3" t="s">
        <v>48</v>
      </c>
      <c r="T163" s="3" t="s">
        <v>48</v>
      </c>
      <c r="U163" s="3" t="s">
        <v>48</v>
      </c>
      <c r="V163" s="3" t="s">
        <v>48</v>
      </c>
      <c r="W163" s="3" t="s">
        <v>48</v>
      </c>
      <c r="X163" s="3" t="s">
        <v>48</v>
      </c>
      <c r="Y163" s="3" t="s">
        <v>48</v>
      </c>
      <c r="Z163" s="3" t="s">
        <v>48</v>
      </c>
      <c r="AA163" s="3" t="s">
        <v>48</v>
      </c>
      <c r="AB163" s="3" t="s">
        <v>48</v>
      </c>
      <c r="AC163" s="3" t="s">
        <v>48</v>
      </c>
      <c r="AD163" s="3" t="s">
        <v>48</v>
      </c>
      <c r="AE163" s="3" t="s">
        <v>48</v>
      </c>
      <c r="AF163" s="3" t="s">
        <v>48</v>
      </c>
      <c r="AG163" s="3" t="s">
        <v>48</v>
      </c>
      <c r="AH163" s="3" t="s">
        <v>48</v>
      </c>
      <c r="AI163" s="3" t="s">
        <v>48</v>
      </c>
      <c r="AJ163" s="3" t="s">
        <v>48</v>
      </c>
      <c r="AK163" s="3" t="s">
        <v>48</v>
      </c>
      <c r="AL163" s="3" t="s">
        <v>48</v>
      </c>
      <c r="AM163" s="3" t="s">
        <v>48</v>
      </c>
      <c r="AN163" s="3" t="s">
        <v>48</v>
      </c>
      <c r="AO163" s="3" t="s">
        <v>48</v>
      </c>
      <c r="AP163" s="3" t="s">
        <v>48</v>
      </c>
      <c r="AQ163" s="3" t="s">
        <v>48</v>
      </c>
      <c r="AR163" s="3" t="s">
        <v>48</v>
      </c>
      <c r="AS163" s="3" t="s">
        <v>48</v>
      </c>
      <c r="AT163" s="3" t="s">
        <v>48</v>
      </c>
      <c r="AU163" s="3" t="s">
        <v>48</v>
      </c>
      <c r="AV163" s="3" t="s">
        <v>48</v>
      </c>
      <c r="AW163" s="3" t="s">
        <v>48</v>
      </c>
      <c r="AX163" s="3" t="s">
        <v>48</v>
      </c>
    </row>
    <row r="164" spans="3:50" hidden="1" x14ac:dyDescent="0.25">
      <c r="C164" s="3">
        <v>3.2290127403593801E-197</v>
      </c>
      <c r="D164" s="3">
        <v>1.24024757494786E-192</v>
      </c>
      <c r="E164" s="3">
        <v>2.2031991335101501E-207</v>
      </c>
      <c r="F164" s="3">
        <v>9.7941036142793599E-204</v>
      </c>
      <c r="G164" s="3">
        <v>1.7765244805764701E-190</v>
      </c>
      <c r="H164" s="3">
        <v>8.7032307406169702E-178</v>
      </c>
      <c r="I164" s="3">
        <v>3.43525823891193E-191</v>
      </c>
      <c r="J164" s="3">
        <v>5.1114943819863302E-205</v>
      </c>
      <c r="K164" s="3">
        <v>5.14400334892597E-196</v>
      </c>
      <c r="L164" s="3">
        <v>7.0409386240529295E-188</v>
      </c>
      <c r="M164" s="3">
        <v>2.74349720079567E-188</v>
      </c>
      <c r="N164" s="3">
        <v>4.0609468413943001E-184</v>
      </c>
      <c r="O164" s="3">
        <v>1.38467357852902E-252</v>
      </c>
      <c r="P164" s="3">
        <v>2.9893162376916101E-287</v>
      </c>
      <c r="Q164" s="3">
        <v>5.0086836669048303E-292</v>
      </c>
      <c r="R164" s="3">
        <v>0</v>
      </c>
      <c r="S164" s="3">
        <v>2.5188797211471801E-266</v>
      </c>
      <c r="T164" s="3">
        <v>0</v>
      </c>
      <c r="U164" s="3">
        <v>0</v>
      </c>
      <c r="V164" s="3">
        <v>0</v>
      </c>
      <c r="W164" s="3">
        <v>1.5573118059240001E-252</v>
      </c>
      <c r="X164" s="3">
        <v>7.7546961712174004E-299</v>
      </c>
      <c r="Y164" s="3">
        <v>0</v>
      </c>
      <c r="Z164" s="3">
        <v>0</v>
      </c>
      <c r="AA164" s="3">
        <v>2.2873167606495801E-122</v>
      </c>
      <c r="AB164" s="3">
        <v>1.51507346538701E-155</v>
      </c>
      <c r="AC164" s="3">
        <v>2.4186233591078401E-141</v>
      </c>
      <c r="AD164" s="3">
        <v>2.4432908526484598E-115</v>
      </c>
      <c r="AE164" s="3">
        <v>1.8454047007993399E-81</v>
      </c>
      <c r="AF164" s="3">
        <v>8.81926301453158E-59</v>
      </c>
      <c r="AG164" s="3">
        <v>3.4772170796262302E-41</v>
      </c>
      <c r="AH164" s="3">
        <v>7.6664793663868303E-82</v>
      </c>
      <c r="AI164" s="3">
        <v>7.5098859448165598E-145</v>
      </c>
      <c r="AJ164" s="3">
        <v>6.6840889721191502E-194</v>
      </c>
      <c r="AK164" s="3">
        <v>3.5576940234789099E-184</v>
      </c>
      <c r="AL164" s="3">
        <v>1.0412455395358501E-220</v>
      </c>
      <c r="AM164" s="3">
        <v>5.4113181893548202E-188</v>
      </c>
      <c r="AN164" s="3">
        <v>2.3477949234064602E-174</v>
      </c>
      <c r="AO164" s="3">
        <v>3.3013954322393697E-166</v>
      </c>
      <c r="AP164" s="3">
        <v>1.0798531283522301E-149</v>
      </c>
      <c r="AQ164" s="3">
        <v>1.24236569476978E-170</v>
      </c>
      <c r="AR164" s="3">
        <v>2.7009640423573198E-147</v>
      </c>
      <c r="AS164" s="3">
        <v>2.94421853865113E-181</v>
      </c>
      <c r="AT164" s="3">
        <v>5.9024071376341104E-177</v>
      </c>
      <c r="AU164" s="3">
        <v>9.8064680431971399E-198</v>
      </c>
      <c r="AV164" s="3">
        <v>9.8128029930684798E-225</v>
      </c>
      <c r="AW164" s="3">
        <v>4.0277291257788403E-235</v>
      </c>
      <c r="AX164" s="3">
        <v>1.56058698572142E-246</v>
      </c>
    </row>
    <row r="165" spans="3:50" hidden="1" x14ac:dyDescent="0.25">
      <c r="C165" s="3">
        <v>1.3880333368632499E-27</v>
      </c>
      <c r="D165" s="3">
        <v>1.11446337284002E-32</v>
      </c>
      <c r="E165" s="3">
        <v>1.4570711739415201E-27</v>
      </c>
      <c r="F165" s="3">
        <v>1.10257442534535E-28</v>
      </c>
      <c r="G165" s="3">
        <v>1.39752741592357E-29</v>
      </c>
      <c r="H165" s="3">
        <v>2.4345198912215099E-30</v>
      </c>
      <c r="I165" s="3">
        <v>2.4143123653266401E-32</v>
      </c>
      <c r="J165" s="3">
        <v>2.0895811618736101E-25</v>
      </c>
      <c r="K165" s="3">
        <v>8.5377192721853899E-29</v>
      </c>
      <c r="L165" s="3">
        <v>1.41165486911532E-36</v>
      </c>
      <c r="M165" s="3">
        <v>4.4411151066398603E-35</v>
      </c>
      <c r="N165" s="3">
        <v>2.0711244375737199E-33</v>
      </c>
      <c r="O165" s="3">
        <v>5.5069156617283103E-14</v>
      </c>
      <c r="P165" s="3">
        <v>3.3798997192467599E-14</v>
      </c>
      <c r="Q165" s="3">
        <v>6.1258377175290698E-18</v>
      </c>
      <c r="R165" s="3">
        <v>6.4483947211616997E-8</v>
      </c>
      <c r="S165" s="3">
        <v>3.6548700891311803E-17</v>
      </c>
      <c r="T165" s="3">
        <v>2.9973000710721399E-9</v>
      </c>
      <c r="U165" s="3">
        <v>2.71709018221664E-11</v>
      </c>
      <c r="V165" s="3">
        <v>0.21432878803163699</v>
      </c>
      <c r="W165" s="3">
        <v>1.07479515101136E-18</v>
      </c>
      <c r="X165" s="3">
        <v>1.8409152899217199E-23</v>
      </c>
      <c r="Y165" s="3">
        <v>8.4002713813329297E-15</v>
      </c>
      <c r="Z165" s="3">
        <v>8.7272764307029504E-13</v>
      </c>
      <c r="AA165" s="3">
        <v>3.0689211027194102E-42</v>
      </c>
      <c r="AB165" s="3">
        <v>5.1134462084091202E-23</v>
      </c>
      <c r="AC165" s="3">
        <v>2.01029107827038E-25</v>
      </c>
      <c r="AD165" s="3">
        <v>1.4387023640082901E-29</v>
      </c>
      <c r="AE165" s="3">
        <v>1.90113696104652E-71</v>
      </c>
      <c r="AF165" s="3">
        <v>6.9699331381618305E-66</v>
      </c>
      <c r="AG165" s="3">
        <v>1.4031528549060201E-59</v>
      </c>
      <c r="AH165" s="3">
        <v>4.6996978101211499E-35</v>
      </c>
      <c r="AI165" s="3">
        <v>4.0046902685892199E-50</v>
      </c>
      <c r="AJ165" s="3">
        <v>1.1315937234107399E-43</v>
      </c>
      <c r="AK165" s="3">
        <v>9.6467376409266705E-32</v>
      </c>
      <c r="AL165" s="3">
        <v>1.0483430253373E-28</v>
      </c>
      <c r="AM165" s="3">
        <v>1.7579195984898201E-26</v>
      </c>
      <c r="AN165" s="3">
        <v>8.4161131853225705E-34</v>
      </c>
      <c r="AO165" s="3">
        <v>8.4813694956631702E-34</v>
      </c>
      <c r="AP165" s="3">
        <v>6.2385042479562901E-37</v>
      </c>
      <c r="AQ165" s="3">
        <v>1.61331063380338E-45</v>
      </c>
      <c r="AR165" s="3">
        <v>2.59400767269079E-50</v>
      </c>
      <c r="AS165" s="3">
        <v>4.2698161687762204E-40</v>
      </c>
      <c r="AT165" s="3">
        <v>1.0191529638765299E-46</v>
      </c>
      <c r="AU165" s="3">
        <v>1.1635842621649E-29</v>
      </c>
      <c r="AV165" s="3">
        <v>4.2013086027673103E-27</v>
      </c>
      <c r="AW165" s="3">
        <v>1.56928070958312E-22</v>
      </c>
      <c r="AX165" s="3">
        <v>1.0481066736628E-26</v>
      </c>
    </row>
    <row r="166" spans="3:50" hidden="1" x14ac:dyDescent="0.25">
      <c r="C166" s="3" t="s">
        <v>48</v>
      </c>
      <c r="D166" s="3" t="s">
        <v>48</v>
      </c>
      <c r="E166" s="3" t="s">
        <v>48</v>
      </c>
      <c r="F166" s="3" t="s">
        <v>48</v>
      </c>
      <c r="G166" s="3" t="s">
        <v>48</v>
      </c>
      <c r="H166" s="3" t="s">
        <v>48</v>
      </c>
      <c r="I166" s="3" t="s">
        <v>48</v>
      </c>
      <c r="J166" s="3" t="s">
        <v>48</v>
      </c>
      <c r="K166" s="3" t="s">
        <v>48</v>
      </c>
      <c r="L166" s="3" t="s">
        <v>48</v>
      </c>
      <c r="M166" s="3" t="s">
        <v>48</v>
      </c>
      <c r="N166" s="3" t="s">
        <v>48</v>
      </c>
      <c r="O166" s="3" t="s">
        <v>48</v>
      </c>
      <c r="P166" s="3" t="s">
        <v>48</v>
      </c>
      <c r="Q166" s="3" t="s">
        <v>48</v>
      </c>
      <c r="R166" s="3" t="s">
        <v>48</v>
      </c>
      <c r="S166" s="3" t="s">
        <v>48</v>
      </c>
      <c r="T166" s="3" t="s">
        <v>48</v>
      </c>
      <c r="U166" s="3" t="s">
        <v>48</v>
      </c>
      <c r="V166" s="3" t="s">
        <v>48</v>
      </c>
      <c r="W166" s="3" t="s">
        <v>48</v>
      </c>
      <c r="X166" s="3" t="s">
        <v>48</v>
      </c>
      <c r="Y166" s="3" t="s">
        <v>48</v>
      </c>
      <c r="Z166" s="3" t="s">
        <v>48</v>
      </c>
      <c r="AA166" s="3" t="s">
        <v>48</v>
      </c>
      <c r="AB166" s="3" t="s">
        <v>48</v>
      </c>
      <c r="AC166" s="3" t="s">
        <v>48</v>
      </c>
      <c r="AD166" s="3" t="s">
        <v>48</v>
      </c>
      <c r="AE166" s="3" t="s">
        <v>48</v>
      </c>
      <c r="AF166" s="3" t="s">
        <v>48</v>
      </c>
      <c r="AG166" s="3" t="s">
        <v>48</v>
      </c>
      <c r="AH166" s="3" t="s">
        <v>48</v>
      </c>
      <c r="AI166" s="3" t="s">
        <v>48</v>
      </c>
      <c r="AJ166" s="3" t="s">
        <v>48</v>
      </c>
      <c r="AK166" s="3" t="s">
        <v>48</v>
      </c>
      <c r="AL166" s="3" t="s">
        <v>48</v>
      </c>
      <c r="AM166" s="3" t="s">
        <v>48</v>
      </c>
      <c r="AN166" s="3" t="s">
        <v>48</v>
      </c>
      <c r="AO166" s="3" t="s">
        <v>48</v>
      </c>
      <c r="AP166" s="3" t="s">
        <v>48</v>
      </c>
      <c r="AQ166" s="3" t="s">
        <v>48</v>
      </c>
      <c r="AR166" s="3" t="s">
        <v>48</v>
      </c>
      <c r="AS166" s="3" t="s">
        <v>48</v>
      </c>
      <c r="AT166" s="3" t="s">
        <v>48</v>
      </c>
      <c r="AU166" s="3" t="s">
        <v>48</v>
      </c>
      <c r="AV166" s="3" t="s">
        <v>48</v>
      </c>
      <c r="AW166" s="3" t="s">
        <v>48</v>
      </c>
      <c r="AX166" s="3" t="s">
        <v>48</v>
      </c>
    </row>
    <row r="167" spans="3:50" hidden="1" x14ac:dyDescent="0.25">
      <c r="C167" s="3">
        <v>3.31138584882414E-240</v>
      </c>
      <c r="D167" s="3">
        <v>9.10624108340553E-254</v>
      </c>
      <c r="E167" s="3">
        <v>2.13995342000782E-281</v>
      </c>
      <c r="F167" s="3">
        <v>1.1487007127409199E-284</v>
      </c>
      <c r="G167" s="3">
        <v>2.1896868615488501E-211</v>
      </c>
      <c r="H167" s="3">
        <v>5.7214276125425004E-221</v>
      </c>
      <c r="I167" s="3">
        <v>6.6817065143871494E-219</v>
      </c>
      <c r="J167" s="3">
        <v>8.9912526818535202E-270</v>
      </c>
      <c r="K167" s="3">
        <v>1.84119206882676E-224</v>
      </c>
      <c r="L167" s="3">
        <v>8.9893623994857198E-252</v>
      </c>
      <c r="M167" s="3">
        <v>1.1845556884816401E-238</v>
      </c>
      <c r="N167" s="3">
        <v>1.23502126031879E-253</v>
      </c>
      <c r="O167" s="3">
        <v>1.04880453668108E-280</v>
      </c>
      <c r="P167" s="3">
        <v>2.1261432776865499E-302</v>
      </c>
      <c r="Q167" s="3">
        <v>0</v>
      </c>
      <c r="R167" s="3">
        <v>0</v>
      </c>
      <c r="S167" s="3">
        <v>2.16970695764781E-260</v>
      </c>
      <c r="T167" s="3">
        <v>5.7287815493026803E-269</v>
      </c>
      <c r="U167" s="3">
        <v>7.6077478867021497E-252</v>
      </c>
      <c r="V167" s="3">
        <v>0</v>
      </c>
      <c r="W167" s="3">
        <v>2.0032485294636299E-260</v>
      </c>
      <c r="X167" s="3">
        <v>1.1993160175043999E-272</v>
      </c>
      <c r="Y167" s="3">
        <v>7.7553411549993395E-285</v>
      </c>
      <c r="Z167" s="3">
        <v>6.3412499813564901E-307</v>
      </c>
      <c r="AA167" s="3">
        <v>0</v>
      </c>
      <c r="AB167" s="3">
        <v>0</v>
      </c>
      <c r="AC167" s="3">
        <v>0</v>
      </c>
      <c r="AD167" s="3">
        <v>0</v>
      </c>
      <c r="AE167" s="3">
        <v>1.7127379650793802E-285</v>
      </c>
      <c r="AF167" s="3">
        <v>7.4622921081765697E-296</v>
      </c>
      <c r="AG167" s="3">
        <v>0</v>
      </c>
      <c r="AH167" s="3">
        <v>0</v>
      </c>
      <c r="AI167" s="3">
        <v>3.6049390193582903E-260</v>
      </c>
      <c r="AJ167" s="3">
        <v>1.8062516908521799E-293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1.85298217918705E-281</v>
      </c>
      <c r="AR167" s="3">
        <v>9.4189265172761807E-288</v>
      </c>
      <c r="AS167" s="3">
        <v>0</v>
      </c>
      <c r="AT167" s="3">
        <v>0</v>
      </c>
      <c r="AU167" s="3">
        <v>2.5498981462861701E-242</v>
      </c>
      <c r="AV167" s="3">
        <v>7.92258862613521E-271</v>
      </c>
      <c r="AW167" s="3">
        <v>0</v>
      </c>
      <c r="AX167" s="3">
        <v>0</v>
      </c>
    </row>
    <row r="168" spans="3:50" hidden="1" x14ac:dyDescent="0.25">
      <c r="C168" s="3">
        <v>0.498588984931638</v>
      </c>
      <c r="D168" s="3">
        <v>3.1111978785185099E-2</v>
      </c>
      <c r="E168" s="3">
        <v>5.65222992928784E-2</v>
      </c>
      <c r="F168" s="3">
        <v>6.1302800010461104E-3</v>
      </c>
      <c r="G168" s="3">
        <v>0.173748766159079</v>
      </c>
      <c r="H168" s="3">
        <v>5.5720213672120497E-3</v>
      </c>
      <c r="I168" s="3">
        <v>3.8129411654112702E-4</v>
      </c>
      <c r="J168" s="3">
        <v>4.4473381371967498E-2</v>
      </c>
      <c r="K168" s="3">
        <v>0.25926302397193601</v>
      </c>
      <c r="L168" s="3">
        <v>0.44782166082229402</v>
      </c>
      <c r="M168" s="3">
        <v>2.98743645865149E-2</v>
      </c>
      <c r="N168" s="3">
        <v>1.1127641914402801E-3</v>
      </c>
      <c r="O168" s="3">
        <v>0.17276692461516399</v>
      </c>
      <c r="P168" s="3">
        <v>0.92443220914824997</v>
      </c>
      <c r="Q168" s="3">
        <v>0.23971043885153301</v>
      </c>
      <c r="R168" s="3">
        <v>0.59350822577325302</v>
      </c>
      <c r="S168" s="3">
        <v>0.90015628261980296</v>
      </c>
      <c r="T168" s="3">
        <v>0.243105846044289</v>
      </c>
      <c r="U168" s="3">
        <v>6.3130872370253596E-3</v>
      </c>
      <c r="V168" s="3">
        <v>8.8904766913840305E-2</v>
      </c>
      <c r="W168" s="3">
        <v>0.83012598157940698</v>
      </c>
      <c r="X168" s="3">
        <v>0.39787534038622202</v>
      </c>
      <c r="Y168" s="3">
        <v>0.24995960924609001</v>
      </c>
      <c r="Z168" s="3">
        <v>3.5821538783758503E-2</v>
      </c>
      <c r="AA168" s="3">
        <v>1.6462322086019999E-3</v>
      </c>
      <c r="AB168" s="3">
        <v>8.6589595592358098E-2</v>
      </c>
      <c r="AC168" s="3">
        <v>7.0617333099565098E-3</v>
      </c>
      <c r="AD168" s="3">
        <v>2.2025426080371499E-4</v>
      </c>
      <c r="AE168" s="3">
        <v>0.50974602967707905</v>
      </c>
      <c r="AF168" s="3">
        <v>0.107407795194862</v>
      </c>
      <c r="AG168" s="3">
        <v>0.18291431097192701</v>
      </c>
      <c r="AH168" s="3">
        <v>0.54327966597533595</v>
      </c>
      <c r="AI168" s="3">
        <v>0.96092186325172102</v>
      </c>
      <c r="AJ168" s="3">
        <v>0.25632458925797502</v>
      </c>
      <c r="AK168" s="3">
        <v>0.56767565729689995</v>
      </c>
      <c r="AL168" s="3">
        <v>5.0795407011723699E-2</v>
      </c>
      <c r="AM168" s="3">
        <v>1.25106796143337E-3</v>
      </c>
      <c r="AN168" s="3">
        <v>6.4021665412293004E-5</v>
      </c>
      <c r="AO168" s="3">
        <v>1.6114928836395701E-6</v>
      </c>
      <c r="AP168" s="3">
        <v>2.8951964780454699E-11</v>
      </c>
      <c r="AQ168" s="3">
        <v>0.103132012798067</v>
      </c>
      <c r="AR168" s="3">
        <v>0.78269719022940498</v>
      </c>
      <c r="AS168" s="3">
        <v>0.33371140850662201</v>
      </c>
      <c r="AT168" s="3">
        <v>9.3139142430797303E-4</v>
      </c>
      <c r="AU168" s="3">
        <v>0.82189825025067897</v>
      </c>
      <c r="AV168" s="3">
        <v>0.57873951406444302</v>
      </c>
      <c r="AW168" s="3">
        <v>0.36465003476240798</v>
      </c>
      <c r="AX168" s="3">
        <v>1.61361050760747E-2</v>
      </c>
    </row>
    <row r="169" spans="3:50" hidden="1" x14ac:dyDescent="0.25">
      <c r="C169" s="3" t="s">
        <v>48</v>
      </c>
      <c r="D169" s="3" t="s">
        <v>48</v>
      </c>
      <c r="E169" s="3" t="s">
        <v>48</v>
      </c>
      <c r="F169" s="3" t="s">
        <v>48</v>
      </c>
      <c r="G169" s="3" t="s">
        <v>48</v>
      </c>
      <c r="H169" s="3" t="s">
        <v>48</v>
      </c>
      <c r="I169" s="3" t="s">
        <v>48</v>
      </c>
      <c r="J169" s="3" t="s">
        <v>48</v>
      </c>
      <c r="K169" s="3" t="s">
        <v>48</v>
      </c>
      <c r="L169" s="3" t="s">
        <v>48</v>
      </c>
      <c r="M169" s="3" t="s">
        <v>48</v>
      </c>
      <c r="N169" s="3" t="s">
        <v>48</v>
      </c>
      <c r="O169" s="3" t="s">
        <v>48</v>
      </c>
      <c r="P169" s="3" t="s">
        <v>48</v>
      </c>
      <c r="Q169" s="3" t="s">
        <v>48</v>
      </c>
      <c r="R169" s="3" t="s">
        <v>48</v>
      </c>
      <c r="S169" s="3" t="s">
        <v>48</v>
      </c>
      <c r="T169" s="3" t="s">
        <v>48</v>
      </c>
      <c r="U169" s="3" t="s">
        <v>48</v>
      </c>
      <c r="V169" s="3" t="s">
        <v>48</v>
      </c>
      <c r="W169" s="3" t="s">
        <v>48</v>
      </c>
      <c r="X169" s="3" t="s">
        <v>48</v>
      </c>
      <c r="Y169" s="3" t="s">
        <v>48</v>
      </c>
      <c r="Z169" s="3" t="s">
        <v>48</v>
      </c>
      <c r="AA169" s="3" t="s">
        <v>48</v>
      </c>
      <c r="AB169" s="3" t="s">
        <v>48</v>
      </c>
      <c r="AC169" s="3" t="s">
        <v>48</v>
      </c>
      <c r="AD169" s="3" t="s">
        <v>48</v>
      </c>
      <c r="AE169" s="3" t="s">
        <v>48</v>
      </c>
      <c r="AF169" s="3" t="s">
        <v>48</v>
      </c>
      <c r="AG169" s="3" t="s">
        <v>48</v>
      </c>
      <c r="AH169" s="3" t="s">
        <v>48</v>
      </c>
      <c r="AI169" s="3" t="s">
        <v>48</v>
      </c>
      <c r="AJ169" s="3" t="s">
        <v>48</v>
      </c>
      <c r="AK169" s="3" t="s">
        <v>48</v>
      </c>
      <c r="AL169" s="3" t="s">
        <v>48</v>
      </c>
      <c r="AM169" s="3" t="s">
        <v>48</v>
      </c>
      <c r="AN169" s="3" t="s">
        <v>48</v>
      </c>
      <c r="AO169" s="3" t="s">
        <v>48</v>
      </c>
      <c r="AP169" s="3" t="s">
        <v>48</v>
      </c>
      <c r="AQ169" s="3" t="s">
        <v>48</v>
      </c>
      <c r="AR169" s="3" t="s">
        <v>48</v>
      </c>
      <c r="AS169" s="3" t="s">
        <v>48</v>
      </c>
      <c r="AT169" s="3" t="s">
        <v>48</v>
      </c>
      <c r="AU169" s="3" t="s">
        <v>48</v>
      </c>
      <c r="AV169" s="3" t="s">
        <v>48</v>
      </c>
      <c r="AW169" s="3" t="s">
        <v>48</v>
      </c>
      <c r="AX169" s="3" t="s">
        <v>48</v>
      </c>
    </row>
    <row r="170" spans="3:50" hidden="1" x14ac:dyDescent="0.25"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4.6276083181617701E-302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4.5211185501958799E-299</v>
      </c>
      <c r="X170" s="3">
        <v>0</v>
      </c>
      <c r="Y170" s="3">
        <v>0</v>
      </c>
      <c r="Z170" s="3">
        <v>0</v>
      </c>
      <c r="AA170" s="3">
        <v>9.2998619348646209E-289</v>
      </c>
      <c r="AB170" s="3">
        <v>5.4607691438651298E-278</v>
      </c>
      <c r="AC170" s="3">
        <v>2.5410225703032599E-299</v>
      </c>
      <c r="AD170" s="3">
        <v>0</v>
      </c>
      <c r="AE170" s="3">
        <v>1.4377384638985301E-301</v>
      </c>
      <c r="AF170" s="3">
        <v>4.8234594780916199E-306</v>
      </c>
      <c r="AG170" s="3">
        <v>0</v>
      </c>
      <c r="AH170" s="3">
        <v>0</v>
      </c>
      <c r="AI170" s="3">
        <v>1.2044868325450901E-286</v>
      </c>
      <c r="AJ170" s="3">
        <v>0</v>
      </c>
      <c r="AK170" s="3">
        <v>0</v>
      </c>
      <c r="AL170" s="3">
        <v>0</v>
      </c>
      <c r="AM170" s="3">
        <v>3.38067493704596E-281</v>
      </c>
      <c r="AN170" s="3">
        <v>1.26120291601934E-273</v>
      </c>
      <c r="AO170" s="3">
        <v>2.32090384009879E-283</v>
      </c>
      <c r="AP170" s="3">
        <v>0</v>
      </c>
      <c r="AQ170" s="3">
        <v>7.1077839595636597E-289</v>
      </c>
      <c r="AR170" s="3">
        <v>1.3639669188861499E-293</v>
      </c>
      <c r="AS170" s="3">
        <v>6.82272991074481E-308</v>
      </c>
      <c r="AT170" s="3">
        <v>0</v>
      </c>
      <c r="AU170" s="3">
        <v>3.0361488087117199E-270</v>
      </c>
      <c r="AV170" s="3">
        <v>4.9151618245177997E-286</v>
      </c>
      <c r="AW170" s="3">
        <v>1.1150086794738501E-297</v>
      </c>
      <c r="AX170" s="3">
        <v>0</v>
      </c>
    </row>
    <row r="171" spans="3:50" hidden="1" x14ac:dyDescent="0.25">
      <c r="C171" s="3">
        <v>7.5284503807219301E-8</v>
      </c>
      <c r="D171" s="3">
        <v>3.6720275568620499E-13</v>
      </c>
      <c r="E171" s="3">
        <v>2.3984257871888799E-14</v>
      </c>
      <c r="F171" s="3">
        <v>1.28479947254874E-15</v>
      </c>
      <c r="G171" s="3">
        <v>8.8626082029532995E-7</v>
      </c>
      <c r="H171" s="3">
        <v>1.38412409766011E-6</v>
      </c>
      <c r="I171" s="3">
        <v>2.0179354751353599E-5</v>
      </c>
      <c r="J171" s="3">
        <v>4.6712070218960501E-7</v>
      </c>
      <c r="K171" s="3">
        <v>1.7640683526343401E-9</v>
      </c>
      <c r="L171" s="3">
        <v>1.92004830397235E-7</v>
      </c>
      <c r="M171" s="3">
        <v>3.3862493707522399E-4</v>
      </c>
      <c r="N171" s="3">
        <v>3.5043259336060999E-2</v>
      </c>
      <c r="O171" s="3">
        <v>3.8892736296858401E-9</v>
      </c>
      <c r="P171" s="3">
        <v>3.8653317542704604E-15</v>
      </c>
      <c r="Q171" s="3">
        <v>1.57883012847406E-17</v>
      </c>
      <c r="R171" s="3">
        <v>1.96319359310079E-20</v>
      </c>
      <c r="S171" s="3">
        <v>1.91288617086718E-6</v>
      </c>
      <c r="T171" s="3">
        <v>1.36783797886017E-6</v>
      </c>
      <c r="U171" s="3">
        <v>2.3259466365212101E-6</v>
      </c>
      <c r="V171" s="3">
        <v>5.0207582875124697E-8</v>
      </c>
      <c r="W171" s="3">
        <v>9.78014627568415E-9</v>
      </c>
      <c r="X171" s="3">
        <v>6.4649740816066094E-8</v>
      </c>
      <c r="Y171" s="3">
        <v>4.2053109880895898E-5</v>
      </c>
      <c r="Z171" s="3">
        <v>7.0721731447088198E-3</v>
      </c>
      <c r="AA171" s="3">
        <v>1.2314473551565599E-14</v>
      </c>
      <c r="AB171" s="3">
        <v>1.4807473377192601E-21</v>
      </c>
      <c r="AC171" s="3">
        <v>8.7719536813097096E-21</v>
      </c>
      <c r="AD171" s="3">
        <v>1.3710377288535899E-21</v>
      </c>
      <c r="AE171" s="3">
        <v>1.9641951230230199E-7</v>
      </c>
      <c r="AF171" s="3">
        <v>2.6281709598246999E-9</v>
      </c>
      <c r="AG171" s="3">
        <v>1.96891915214712E-10</v>
      </c>
      <c r="AH171" s="3">
        <v>6.8535661694739897E-11</v>
      </c>
      <c r="AI171" s="3">
        <v>1.3621199332070299E-8</v>
      </c>
      <c r="AJ171" s="3">
        <v>2.1316002580529301E-8</v>
      </c>
      <c r="AK171" s="3">
        <v>4.6464289951966103E-8</v>
      </c>
      <c r="AL171" s="3">
        <v>5.1279729219752396E-7</v>
      </c>
      <c r="AM171" s="3">
        <v>7.6868847130976297E-13</v>
      </c>
      <c r="AN171" s="3">
        <v>6.92492187711863E-18</v>
      </c>
      <c r="AO171" s="3">
        <v>2.2299770900292098E-19</v>
      </c>
      <c r="AP171" s="3">
        <v>3.9225617360566201E-18</v>
      </c>
      <c r="AQ171" s="3">
        <v>5.0857003086151199E-5</v>
      </c>
      <c r="AR171" s="3">
        <v>2.2353726195859899E-9</v>
      </c>
      <c r="AS171" s="3">
        <v>1.3277404234379E-11</v>
      </c>
      <c r="AT171" s="3">
        <v>7.2526597243534798E-12</v>
      </c>
      <c r="AU171" s="3">
        <v>2.9794014744155099E-3</v>
      </c>
      <c r="AV171" s="3">
        <v>2.6612329594379899E-3</v>
      </c>
      <c r="AW171" s="3">
        <v>8.5876658201113705E-7</v>
      </c>
      <c r="AX171" s="3">
        <v>2.5905325762711402E-9</v>
      </c>
    </row>
    <row r="172" spans="3:50" hidden="1" x14ac:dyDescent="0.25">
      <c r="C172" s="3" t="s">
        <v>48</v>
      </c>
      <c r="D172" s="3" t="s">
        <v>48</v>
      </c>
      <c r="E172" s="3" t="s">
        <v>48</v>
      </c>
      <c r="F172" s="3" t="s">
        <v>48</v>
      </c>
      <c r="G172" s="3" t="s">
        <v>48</v>
      </c>
      <c r="H172" s="3" t="s">
        <v>48</v>
      </c>
      <c r="I172" s="3" t="s">
        <v>48</v>
      </c>
      <c r="J172" s="3" t="s">
        <v>48</v>
      </c>
      <c r="K172" s="3" t="s">
        <v>48</v>
      </c>
      <c r="L172" s="3" t="s">
        <v>48</v>
      </c>
      <c r="M172" s="3" t="s">
        <v>48</v>
      </c>
      <c r="N172" s="3" t="s">
        <v>48</v>
      </c>
      <c r="O172" s="3" t="s">
        <v>48</v>
      </c>
      <c r="P172" s="3" t="s">
        <v>48</v>
      </c>
      <c r="Q172" s="3" t="s">
        <v>48</v>
      </c>
      <c r="R172" s="3" t="s">
        <v>48</v>
      </c>
      <c r="S172" s="3" t="s">
        <v>48</v>
      </c>
      <c r="T172" s="3" t="s">
        <v>48</v>
      </c>
      <c r="U172" s="3" t="s">
        <v>48</v>
      </c>
      <c r="V172" s="3" t="s">
        <v>48</v>
      </c>
      <c r="W172" s="3" t="s">
        <v>48</v>
      </c>
      <c r="X172" s="3" t="s">
        <v>48</v>
      </c>
      <c r="Y172" s="3" t="s">
        <v>48</v>
      </c>
      <c r="Z172" s="3" t="s">
        <v>48</v>
      </c>
      <c r="AA172" s="3" t="s">
        <v>48</v>
      </c>
      <c r="AB172" s="3" t="s">
        <v>48</v>
      </c>
      <c r="AC172" s="3" t="s">
        <v>48</v>
      </c>
      <c r="AD172" s="3" t="s">
        <v>48</v>
      </c>
      <c r="AE172" s="3" t="s">
        <v>48</v>
      </c>
      <c r="AF172" s="3" t="s">
        <v>48</v>
      </c>
      <c r="AG172" s="3" t="s">
        <v>48</v>
      </c>
      <c r="AH172" s="3" t="s">
        <v>48</v>
      </c>
      <c r="AI172" s="3" t="s">
        <v>48</v>
      </c>
      <c r="AJ172" s="3" t="s">
        <v>48</v>
      </c>
      <c r="AK172" s="3" t="s">
        <v>48</v>
      </c>
      <c r="AL172" s="3" t="s">
        <v>48</v>
      </c>
      <c r="AM172" s="3" t="s">
        <v>48</v>
      </c>
      <c r="AN172" s="3" t="s">
        <v>48</v>
      </c>
      <c r="AO172" s="3" t="s">
        <v>48</v>
      </c>
      <c r="AP172" s="3" t="s">
        <v>48</v>
      </c>
      <c r="AQ172" s="3" t="s">
        <v>48</v>
      </c>
      <c r="AR172" s="3" t="s">
        <v>48</v>
      </c>
      <c r="AS172" s="3" t="s">
        <v>48</v>
      </c>
      <c r="AT172" s="3" t="s">
        <v>48</v>
      </c>
      <c r="AU172" s="3" t="s">
        <v>48</v>
      </c>
      <c r="AV172" s="3" t="s">
        <v>48</v>
      </c>
      <c r="AW172" s="3" t="s">
        <v>48</v>
      </c>
      <c r="AX172" s="3" t="s">
        <v>48</v>
      </c>
    </row>
    <row r="173" spans="3:50" hidden="1" x14ac:dyDescent="0.25">
      <c r="C173" s="3">
        <v>0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</row>
    <row r="174" spans="3:50" hidden="1" x14ac:dyDescent="0.25">
      <c r="C174" s="3">
        <v>3.6439844544478602E-15</v>
      </c>
      <c r="D174" s="3">
        <v>4.1484245268984103E-14</v>
      </c>
      <c r="E174" s="3">
        <v>2.5574610146624901E-12</v>
      </c>
      <c r="F174" s="3">
        <v>2.4381002744338E-9</v>
      </c>
      <c r="G174" s="3">
        <v>4.8940608915708204E-15</v>
      </c>
      <c r="H174" s="3">
        <v>5.22396742426964E-13</v>
      </c>
      <c r="I174" s="3">
        <v>1.7157504392620999E-14</v>
      </c>
      <c r="J174" s="3">
        <v>2.7313941613855298E-16</v>
      </c>
      <c r="K174" s="3">
        <v>4.2841720206058499E-14</v>
      </c>
      <c r="L174" s="3">
        <v>1.4309610013257601E-14</v>
      </c>
      <c r="M174" s="3">
        <v>4.9161332162717203E-13</v>
      </c>
      <c r="N174" s="3">
        <v>3.0990718071200899E-15</v>
      </c>
      <c r="O174" s="3">
        <v>8.6538126204642198E-16</v>
      </c>
      <c r="P174" s="3">
        <v>2.3908047116907901E-15</v>
      </c>
      <c r="Q174" s="3">
        <v>3.6160144232389298E-13</v>
      </c>
      <c r="R174" s="3">
        <v>1.7567304978036E-7</v>
      </c>
      <c r="S174" s="3">
        <v>6.1817741455573299E-14</v>
      </c>
      <c r="T174" s="3">
        <v>1.10956337949312E-12</v>
      </c>
      <c r="U174" s="3">
        <v>1.8254878972898201E-14</v>
      </c>
      <c r="V174" s="3">
        <v>1.3838065998455901E-15</v>
      </c>
      <c r="W174" s="3">
        <v>5.4696095750157199E-14</v>
      </c>
      <c r="X174" s="3">
        <v>6.1808172162901598E-15</v>
      </c>
      <c r="Y174" s="3">
        <v>1.98900384163594E-13</v>
      </c>
      <c r="Z174" s="3">
        <v>6.7254120326260097E-16</v>
      </c>
      <c r="AA174" s="3">
        <v>1.4556796696414699E-16</v>
      </c>
      <c r="AB174" s="3">
        <v>7.2434928397887399E-15</v>
      </c>
      <c r="AC174" s="3">
        <v>1.27478887016054E-13</v>
      </c>
      <c r="AD174" s="3">
        <v>2.4108538772989601E-9</v>
      </c>
      <c r="AE174" s="3">
        <v>6.23131054889725E-13</v>
      </c>
      <c r="AF174" s="3">
        <v>8.1191851469095E-11</v>
      </c>
      <c r="AG174" s="3">
        <v>1.2774674108352401E-14</v>
      </c>
      <c r="AH174" s="3">
        <v>7.7336891357336002E-16</v>
      </c>
      <c r="AI174" s="3">
        <v>4.0560621710557101E-13</v>
      </c>
      <c r="AJ174" s="3">
        <v>5.6192417820080303E-15</v>
      </c>
      <c r="AK174" s="3">
        <v>3.3687290595876499E-13</v>
      </c>
      <c r="AL174" s="3">
        <v>6.56841968793542E-14</v>
      </c>
      <c r="AM174" s="3">
        <v>2.70600918212951E-15</v>
      </c>
      <c r="AN174" s="3">
        <v>2.3618870867485901E-14</v>
      </c>
      <c r="AO174" s="3">
        <v>1.88182206428461E-12</v>
      </c>
      <c r="AP174" s="3">
        <v>1.2894704814938501E-13</v>
      </c>
      <c r="AQ174" s="3">
        <v>1.22677394142118E-10</v>
      </c>
      <c r="AR174" s="3">
        <v>1.04422102571495E-7</v>
      </c>
      <c r="AS174" s="3">
        <v>6.6770096827896094E-11</v>
      </c>
      <c r="AT174" s="3">
        <v>3.8343921845805598E-14</v>
      </c>
      <c r="AU174" s="3">
        <v>8.3777885661770403E-13</v>
      </c>
      <c r="AV174" s="3">
        <v>8.3548735533728002E-15</v>
      </c>
      <c r="AW174" s="3">
        <v>6.1230578761578896E-13</v>
      </c>
      <c r="AX174" s="3">
        <v>2.9249627813593701E-14</v>
      </c>
    </row>
    <row r="175" spans="3:50" hidden="1" x14ac:dyDescent="0.25">
      <c r="C175" s="3" t="s">
        <v>48</v>
      </c>
      <c r="D175" s="3" t="s">
        <v>48</v>
      </c>
      <c r="E175" s="3" t="s">
        <v>48</v>
      </c>
      <c r="F175" s="3" t="s">
        <v>48</v>
      </c>
      <c r="G175" s="3" t="s">
        <v>48</v>
      </c>
      <c r="H175" s="3" t="s">
        <v>48</v>
      </c>
      <c r="I175" s="3" t="s">
        <v>48</v>
      </c>
      <c r="J175" s="3" t="s">
        <v>48</v>
      </c>
      <c r="K175" s="3" t="s">
        <v>48</v>
      </c>
      <c r="L175" s="3" t="s">
        <v>48</v>
      </c>
      <c r="M175" s="3" t="s">
        <v>48</v>
      </c>
      <c r="N175" s="3" t="s">
        <v>48</v>
      </c>
      <c r="O175" s="3" t="s">
        <v>48</v>
      </c>
      <c r="P175" s="3" t="s">
        <v>48</v>
      </c>
      <c r="Q175" s="3" t="s">
        <v>48</v>
      </c>
      <c r="R175" s="3" t="s">
        <v>48</v>
      </c>
      <c r="S175" s="3" t="s">
        <v>48</v>
      </c>
      <c r="T175" s="3" t="s">
        <v>48</v>
      </c>
      <c r="U175" s="3" t="s">
        <v>48</v>
      </c>
      <c r="V175" s="3" t="s">
        <v>48</v>
      </c>
      <c r="W175" s="3" t="s">
        <v>48</v>
      </c>
      <c r="X175" s="3" t="s">
        <v>48</v>
      </c>
      <c r="Y175" s="3" t="s">
        <v>48</v>
      </c>
      <c r="Z175" s="3" t="s">
        <v>48</v>
      </c>
      <c r="AA175" s="3" t="s">
        <v>48</v>
      </c>
      <c r="AB175" s="3" t="s">
        <v>48</v>
      </c>
      <c r="AC175" s="3" t="s">
        <v>48</v>
      </c>
      <c r="AD175" s="3" t="s">
        <v>48</v>
      </c>
      <c r="AE175" s="3" t="s">
        <v>48</v>
      </c>
      <c r="AF175" s="3" t="s">
        <v>48</v>
      </c>
      <c r="AG175" s="3" t="s">
        <v>48</v>
      </c>
      <c r="AH175" s="3" t="s">
        <v>48</v>
      </c>
      <c r="AI175" s="3" t="s">
        <v>48</v>
      </c>
      <c r="AJ175" s="3" t="s">
        <v>48</v>
      </c>
      <c r="AK175" s="3" t="s">
        <v>48</v>
      </c>
      <c r="AL175" s="3" t="s">
        <v>48</v>
      </c>
      <c r="AM175" s="3" t="s">
        <v>48</v>
      </c>
      <c r="AN175" s="3" t="s">
        <v>48</v>
      </c>
      <c r="AO175" s="3" t="s">
        <v>48</v>
      </c>
      <c r="AP175" s="3" t="s">
        <v>48</v>
      </c>
      <c r="AQ175" s="3" t="s">
        <v>48</v>
      </c>
      <c r="AR175" s="3" t="s">
        <v>48</v>
      </c>
      <c r="AS175" s="3" t="s">
        <v>48</v>
      </c>
      <c r="AT175" s="3" t="s">
        <v>48</v>
      </c>
      <c r="AU175" s="3" t="s">
        <v>48</v>
      </c>
      <c r="AV175" s="3" t="s">
        <v>48</v>
      </c>
      <c r="AW175" s="3" t="s">
        <v>48</v>
      </c>
      <c r="AX175" s="3" t="s">
        <v>48</v>
      </c>
    </row>
    <row r="176" spans="3:50" hidden="1" x14ac:dyDescent="0.25"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</row>
    <row r="177" spans="1:50" hidden="1" x14ac:dyDescent="0.25">
      <c r="C177" s="3">
        <v>9.2883086334657305E-2</v>
      </c>
      <c r="D177" s="3">
        <v>0.37668361274033202</v>
      </c>
      <c r="E177" s="3">
        <v>0.20624577121673299</v>
      </c>
      <c r="F177" s="3">
        <v>0.48844936541818401</v>
      </c>
      <c r="G177" s="3">
        <v>0.39155307584289301</v>
      </c>
      <c r="H177" s="3">
        <v>0.49672834835107799</v>
      </c>
      <c r="I177" s="3">
        <v>0.342187439628859</v>
      </c>
      <c r="J177" s="3">
        <v>0.82889447148986395</v>
      </c>
      <c r="K177" s="3">
        <v>0.25406542772382601</v>
      </c>
      <c r="L177" s="3">
        <v>0.57181297800529896</v>
      </c>
      <c r="M177" s="3">
        <v>0.10387453416545001</v>
      </c>
      <c r="N177" s="3">
        <v>0.65951503498239905</v>
      </c>
      <c r="O177" s="3">
        <v>8.0270927796926303E-4</v>
      </c>
      <c r="P177" s="3">
        <v>0.20067725065672101</v>
      </c>
      <c r="Q177" s="3">
        <v>0.24621090097060799</v>
      </c>
      <c r="R177" s="3">
        <v>0.35571877946552799</v>
      </c>
      <c r="S177" s="3">
        <v>0.463707941787599</v>
      </c>
      <c r="T177" s="3">
        <v>0.36865372032128102</v>
      </c>
      <c r="U177" s="3">
        <v>0.79994457609901404</v>
      </c>
      <c r="V177" s="3">
        <v>0.433957476855105</v>
      </c>
      <c r="W177" s="3">
        <v>4.28539933846297E-3</v>
      </c>
      <c r="X177" s="3">
        <v>1.0062462913488401E-2</v>
      </c>
      <c r="Y177" s="3">
        <v>1.8323259982204802E-2</v>
      </c>
      <c r="Z177" s="3">
        <v>0.11973832969107399</v>
      </c>
      <c r="AA177" s="3">
        <v>6.6510171620255397E-12</v>
      </c>
      <c r="AB177" s="3">
        <v>1.0904205460906601E-9</v>
      </c>
      <c r="AC177" s="3">
        <v>1.14757078305835E-7</v>
      </c>
      <c r="AD177" s="3">
        <v>8.1715075689079007E-6</v>
      </c>
      <c r="AE177" s="3">
        <v>2.4802420724403101E-8</v>
      </c>
      <c r="AF177" s="3">
        <v>3.0527063331584E-9</v>
      </c>
      <c r="AG177" s="3">
        <v>2.9935401040165801E-8</v>
      </c>
      <c r="AH177" s="3">
        <v>3.6135037634830199E-7</v>
      </c>
      <c r="AI177" s="3">
        <v>5.1359928723129401E-5</v>
      </c>
      <c r="AJ177" s="3">
        <v>2.88703397163541E-6</v>
      </c>
      <c r="AK177" s="3">
        <v>3.61436494542779E-7</v>
      </c>
      <c r="AL177" s="3">
        <v>3.218470570878E-6</v>
      </c>
      <c r="AM177" s="3">
        <v>2.7895273447952001E-15</v>
      </c>
      <c r="AN177" s="3">
        <v>6.8068847581358897E-18</v>
      </c>
      <c r="AO177" s="3">
        <v>7.4738956525118407E-18</v>
      </c>
      <c r="AP177" s="3">
        <v>6.1758262221457699E-12</v>
      </c>
      <c r="AQ177" s="3">
        <v>3.5784868536975299E-12</v>
      </c>
      <c r="AR177" s="3">
        <v>2.9804140699461302E-15</v>
      </c>
      <c r="AS177" s="3">
        <v>7.3231355327675802E-14</v>
      </c>
      <c r="AT177" s="3">
        <v>1.42380126051558E-10</v>
      </c>
      <c r="AU177" s="3">
        <v>1.00701373937524E-4</v>
      </c>
      <c r="AV177" s="3">
        <v>3.9568318614710297E-5</v>
      </c>
      <c r="AW177" s="3">
        <v>1.10060086060254E-5</v>
      </c>
      <c r="AX177" s="3">
        <v>1.27567477702008E-4</v>
      </c>
    </row>
    <row r="178" spans="1:50" hidden="1" x14ac:dyDescent="0.25">
      <c r="C178" s="3" t="s">
        <v>48</v>
      </c>
      <c r="D178" s="3" t="s">
        <v>48</v>
      </c>
      <c r="E178" s="3" t="s">
        <v>48</v>
      </c>
      <c r="F178" s="3" t="s">
        <v>48</v>
      </c>
      <c r="G178" s="3" t="s">
        <v>48</v>
      </c>
      <c r="H178" s="3" t="s">
        <v>48</v>
      </c>
      <c r="I178" s="3" t="s">
        <v>48</v>
      </c>
      <c r="J178" s="3" t="s">
        <v>48</v>
      </c>
      <c r="K178" s="3" t="s">
        <v>48</v>
      </c>
      <c r="L178" s="3" t="s">
        <v>48</v>
      </c>
      <c r="M178" s="3" t="s">
        <v>48</v>
      </c>
      <c r="N178" s="3" t="s">
        <v>48</v>
      </c>
      <c r="O178" s="3" t="s">
        <v>48</v>
      </c>
      <c r="P178" s="3" t="s">
        <v>48</v>
      </c>
      <c r="Q178" s="3" t="s">
        <v>48</v>
      </c>
      <c r="R178" s="3" t="s">
        <v>48</v>
      </c>
      <c r="S178" s="3" t="s">
        <v>48</v>
      </c>
      <c r="T178" s="3" t="s">
        <v>48</v>
      </c>
      <c r="U178" s="3" t="s">
        <v>48</v>
      </c>
      <c r="V178" s="3" t="s">
        <v>48</v>
      </c>
      <c r="W178" s="3" t="s">
        <v>48</v>
      </c>
      <c r="X178" s="3" t="s">
        <v>48</v>
      </c>
      <c r="Y178" s="3" t="s">
        <v>48</v>
      </c>
      <c r="Z178" s="3" t="s">
        <v>48</v>
      </c>
      <c r="AA178" s="3" t="s">
        <v>48</v>
      </c>
      <c r="AB178" s="3" t="s">
        <v>48</v>
      </c>
      <c r="AC178" s="3" t="s">
        <v>48</v>
      </c>
      <c r="AD178" s="3" t="s">
        <v>48</v>
      </c>
      <c r="AE178" s="3" t="s">
        <v>48</v>
      </c>
      <c r="AF178" s="3" t="s">
        <v>48</v>
      </c>
      <c r="AG178" s="3" t="s">
        <v>48</v>
      </c>
      <c r="AH178" s="3" t="s">
        <v>48</v>
      </c>
      <c r="AI178" s="3" t="s">
        <v>48</v>
      </c>
      <c r="AJ178" s="3" t="s">
        <v>48</v>
      </c>
      <c r="AK178" s="3" t="s">
        <v>48</v>
      </c>
      <c r="AL178" s="3" t="s">
        <v>48</v>
      </c>
      <c r="AM178" s="3" t="s">
        <v>48</v>
      </c>
      <c r="AN178" s="3" t="s">
        <v>48</v>
      </c>
      <c r="AO178" s="3" t="s">
        <v>48</v>
      </c>
      <c r="AP178" s="3" t="s">
        <v>48</v>
      </c>
      <c r="AQ178" s="3" t="s">
        <v>48</v>
      </c>
      <c r="AR178" s="3" t="s">
        <v>48</v>
      </c>
      <c r="AS178" s="3" t="s">
        <v>48</v>
      </c>
      <c r="AT178" s="3" t="s">
        <v>48</v>
      </c>
      <c r="AU178" s="3" t="s">
        <v>48</v>
      </c>
      <c r="AV178" s="3" t="s">
        <v>48</v>
      </c>
      <c r="AW178" s="3" t="s">
        <v>48</v>
      </c>
      <c r="AX178" s="3" t="s">
        <v>48</v>
      </c>
    </row>
    <row r="179" spans="1:50" hidden="1" x14ac:dyDescent="0.25"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1.2931427033720899E-271</v>
      </c>
      <c r="AC179" s="3">
        <v>1.10153368673106E-272</v>
      </c>
      <c r="AD179" s="3">
        <v>2.0903228467898401E-261</v>
      </c>
      <c r="AE179" s="3">
        <v>3.3072863521171802E-287</v>
      </c>
      <c r="AF179" s="3">
        <v>4.261808676103E-243</v>
      </c>
      <c r="AG179" s="3">
        <v>1.05696259206062E-153</v>
      </c>
      <c r="AH179" s="3">
        <v>1.8175927295967499E-115</v>
      </c>
      <c r="AI179" s="3">
        <v>1.9923054496084101E-267</v>
      </c>
      <c r="AJ179" s="3">
        <v>6.1684876566351499E-245</v>
      </c>
      <c r="AK179" s="3">
        <v>3.3812677715054498E-187</v>
      </c>
      <c r="AL179" s="3">
        <v>5.9978748289355796E-141</v>
      </c>
      <c r="AM179" s="3">
        <v>1.16369528444283E-197</v>
      </c>
      <c r="AN179" s="3">
        <v>8.06434178635604E-186</v>
      </c>
      <c r="AO179" s="3">
        <v>4.5692994544345997E-175</v>
      </c>
      <c r="AP179" s="3">
        <v>2.52211730294792E-160</v>
      </c>
      <c r="AQ179" s="3">
        <v>1.28903995350663E-138</v>
      </c>
      <c r="AR179" s="3">
        <v>7.1100348159798998E-128</v>
      </c>
      <c r="AS179" s="3">
        <v>1.9052179254757001E-106</v>
      </c>
      <c r="AT179" s="3">
        <v>1.7765306041460002E-111</v>
      </c>
      <c r="AU179" s="3">
        <v>3.0240435765262998E-138</v>
      </c>
      <c r="AV179" s="3">
        <v>9.2592786100816297E-114</v>
      </c>
      <c r="AW179" s="3">
        <v>1.5448731841000401E-78</v>
      </c>
      <c r="AX179" s="3">
        <v>3.3875732708615299E-56</v>
      </c>
    </row>
    <row r="180" spans="1:50" hidden="1" x14ac:dyDescent="0.25">
      <c r="C180" s="3">
        <v>1.9179368506795999E-7</v>
      </c>
      <c r="D180" s="3">
        <v>2.4952380876695599E-3</v>
      </c>
      <c r="E180" s="3">
        <v>5.3210504494993001E-4</v>
      </c>
      <c r="F180" s="3">
        <v>0.18557974151260201</v>
      </c>
      <c r="G180" s="3">
        <v>4.7642803680109803E-5</v>
      </c>
      <c r="H180" s="3">
        <v>2.3279445706155501E-5</v>
      </c>
      <c r="I180" s="3">
        <v>4.1275178131220398E-2</v>
      </c>
      <c r="J180" s="3">
        <v>1.45112666398572E-2</v>
      </c>
      <c r="K180" s="3">
        <v>0.77089034705060899</v>
      </c>
      <c r="L180" s="3">
        <v>2.6611687748141302E-3</v>
      </c>
      <c r="M180" s="3">
        <v>0.14755969211761699</v>
      </c>
      <c r="N180" s="3">
        <v>0.207303847872431</v>
      </c>
      <c r="O180" s="3">
        <v>2.0948388558344101E-7</v>
      </c>
      <c r="P180" s="3">
        <v>3.8787995221895501E-2</v>
      </c>
      <c r="Q180" s="3">
        <v>0.27137112036573902</v>
      </c>
      <c r="R180" s="3">
        <v>0.93320113349665401</v>
      </c>
      <c r="S180" s="3">
        <v>6.0501269445823003E-5</v>
      </c>
      <c r="T180" s="3">
        <v>6.24624008847506E-2</v>
      </c>
      <c r="U180" s="3">
        <v>0.331396278977936</v>
      </c>
      <c r="V180" s="3">
        <v>0.69385852273738102</v>
      </c>
      <c r="W180" s="3">
        <v>0.22389684959901701</v>
      </c>
      <c r="X180" s="3">
        <v>0.27341142438280702</v>
      </c>
      <c r="Y180" s="3">
        <v>0.204553393299551</v>
      </c>
      <c r="Z180" s="3">
        <v>0.98381819063142195</v>
      </c>
      <c r="AA180" s="3">
        <v>0.169835290231581</v>
      </c>
      <c r="AB180" s="3">
        <v>5.1365303360858495E-7</v>
      </c>
      <c r="AC180" s="3">
        <v>8.21706172320048E-5</v>
      </c>
      <c r="AD180" s="3">
        <v>1.31934456268638E-5</v>
      </c>
      <c r="AE180" s="3">
        <v>0.46520430242896399</v>
      </c>
      <c r="AF180" s="3">
        <v>1.5981642322870099E-2</v>
      </c>
      <c r="AG180" s="3">
        <v>9.6927244487106304E-20</v>
      </c>
      <c r="AH180" s="3">
        <v>5.2725030390969597E-39</v>
      </c>
      <c r="AI180" s="3">
        <v>3.5139813688493303E-2</v>
      </c>
      <c r="AJ180" s="3">
        <v>4.0073991277691303E-4</v>
      </c>
      <c r="AK180" s="3">
        <v>9.4947447814315508E-19</v>
      </c>
      <c r="AL180" s="3">
        <v>6.6732813410395698E-41</v>
      </c>
      <c r="AM180" s="3">
        <v>5.4740221866231702E-7</v>
      </c>
      <c r="AN180" s="3">
        <v>3.9573334855888602E-17</v>
      </c>
      <c r="AO180" s="3">
        <v>9.3717820589113296E-26</v>
      </c>
      <c r="AP180" s="3">
        <v>8.6064955497111299E-30</v>
      </c>
      <c r="AQ180" s="3">
        <v>1.5315508917676599E-16</v>
      </c>
      <c r="AR180" s="3">
        <v>1.01966634148913E-17</v>
      </c>
      <c r="AS180" s="3">
        <v>5.5214474155004302E-33</v>
      </c>
      <c r="AT180" s="3">
        <v>1.06660732487649E-31</v>
      </c>
      <c r="AU180" s="3">
        <v>1.66253865086058E-16</v>
      </c>
      <c r="AV180" s="3">
        <v>2.7875440798713198E-24</v>
      </c>
      <c r="AW180" s="3">
        <v>2.6592303915752901E-41</v>
      </c>
      <c r="AX180" s="3">
        <v>7.2296498626923499E-53</v>
      </c>
    </row>
    <row r="181" spans="1:50" hidden="1" x14ac:dyDescent="0.25">
      <c r="C181" s="3" t="s">
        <v>48</v>
      </c>
      <c r="D181" s="3" t="s">
        <v>48</v>
      </c>
      <c r="E181" s="3" t="s">
        <v>48</v>
      </c>
      <c r="F181" s="3" t="s">
        <v>48</v>
      </c>
      <c r="G181" s="3" t="s">
        <v>48</v>
      </c>
      <c r="H181" s="3" t="s">
        <v>48</v>
      </c>
      <c r="I181" s="3" t="s">
        <v>48</v>
      </c>
      <c r="J181" s="3" t="s">
        <v>48</v>
      </c>
      <c r="K181" s="3" t="s">
        <v>48</v>
      </c>
      <c r="L181" s="3" t="s">
        <v>48</v>
      </c>
      <c r="M181" s="3" t="s">
        <v>48</v>
      </c>
      <c r="N181" s="3" t="s">
        <v>48</v>
      </c>
      <c r="O181" s="3" t="s">
        <v>48</v>
      </c>
      <c r="P181" s="3" t="s">
        <v>48</v>
      </c>
      <c r="Q181" s="3" t="s">
        <v>48</v>
      </c>
      <c r="R181" s="3" t="s">
        <v>48</v>
      </c>
      <c r="S181" s="3" t="s">
        <v>48</v>
      </c>
      <c r="T181" s="3" t="s">
        <v>48</v>
      </c>
      <c r="U181" s="3" t="s">
        <v>48</v>
      </c>
      <c r="V181" s="3" t="s">
        <v>48</v>
      </c>
      <c r="W181" s="3" t="s">
        <v>48</v>
      </c>
      <c r="X181" s="3" t="s">
        <v>48</v>
      </c>
      <c r="Y181" s="3" t="s">
        <v>48</v>
      </c>
      <c r="Z181" s="3" t="s">
        <v>48</v>
      </c>
      <c r="AA181" s="3" t="s">
        <v>48</v>
      </c>
      <c r="AB181" s="3" t="s">
        <v>48</v>
      </c>
      <c r="AC181" s="3" t="s">
        <v>48</v>
      </c>
      <c r="AD181" s="3" t="s">
        <v>48</v>
      </c>
      <c r="AE181" s="3" t="s">
        <v>48</v>
      </c>
      <c r="AF181" s="3" t="s">
        <v>48</v>
      </c>
      <c r="AG181" s="3" t="s">
        <v>48</v>
      </c>
      <c r="AH181" s="3" t="s">
        <v>48</v>
      </c>
      <c r="AI181" s="3" t="s">
        <v>48</v>
      </c>
      <c r="AJ181" s="3" t="s">
        <v>48</v>
      </c>
      <c r="AK181" s="3" t="s">
        <v>48</v>
      </c>
      <c r="AL181" s="3" t="s">
        <v>48</v>
      </c>
      <c r="AM181" s="3" t="s">
        <v>48</v>
      </c>
      <c r="AN181" s="3" t="s">
        <v>48</v>
      </c>
      <c r="AO181" s="3" t="s">
        <v>48</v>
      </c>
      <c r="AP181" s="3" t="s">
        <v>48</v>
      </c>
      <c r="AQ181" s="3" t="s">
        <v>48</v>
      </c>
      <c r="AR181" s="3" t="s">
        <v>48</v>
      </c>
      <c r="AS181" s="3" t="s">
        <v>48</v>
      </c>
      <c r="AT181" s="3" t="s">
        <v>48</v>
      </c>
      <c r="AU181" s="3" t="s">
        <v>48</v>
      </c>
      <c r="AV181" s="3" t="s">
        <v>48</v>
      </c>
      <c r="AW181" s="3" t="s">
        <v>48</v>
      </c>
      <c r="AX181" s="3" t="s">
        <v>48</v>
      </c>
    </row>
    <row r="182" spans="1:50" hidden="1" x14ac:dyDescent="0.25">
      <c r="C182" s="3">
        <v>1.3355014652559901E-237</v>
      </c>
      <c r="D182" s="3">
        <v>3.9276859395934799E-204</v>
      </c>
      <c r="E182" s="3">
        <v>1.2435927273933601E-223</v>
      </c>
      <c r="F182" s="3">
        <v>2.7542212661805803E-240</v>
      </c>
      <c r="G182" s="3">
        <v>4.2809148266398104E-236</v>
      </c>
      <c r="H182" s="3">
        <v>1.16405616664045E-237</v>
      </c>
      <c r="I182" s="3">
        <v>2.1684618973012999E-280</v>
      </c>
      <c r="J182" s="3">
        <v>0</v>
      </c>
      <c r="K182" s="3">
        <v>9.0769957494334801E-240</v>
      </c>
      <c r="L182" s="3">
        <v>1.07568740937902E-284</v>
      </c>
      <c r="M182" s="3">
        <v>3.6489894230108201E-305</v>
      </c>
      <c r="N182" s="3">
        <v>0</v>
      </c>
      <c r="O182" s="3">
        <v>2.40878935896193E-284</v>
      </c>
      <c r="P182" s="3">
        <v>0</v>
      </c>
      <c r="Q182" s="3">
        <v>0</v>
      </c>
      <c r="R182" s="3">
        <v>0</v>
      </c>
      <c r="S182" s="3">
        <v>5.90527594029993E-261</v>
      </c>
      <c r="T182" s="3">
        <v>0</v>
      </c>
      <c r="U182" s="3">
        <v>0</v>
      </c>
      <c r="V182" s="3">
        <v>0</v>
      </c>
      <c r="W182" s="3">
        <v>3.45416028043654E-290</v>
      </c>
      <c r="X182" s="3">
        <v>0</v>
      </c>
      <c r="Y182" s="3">
        <v>0</v>
      </c>
      <c r="Z182" s="3">
        <v>0</v>
      </c>
      <c r="AA182" s="3">
        <v>1.9539330489945201E-220</v>
      </c>
      <c r="AB182" s="3">
        <v>1.64973167627435E-270</v>
      </c>
      <c r="AC182" s="3">
        <v>0</v>
      </c>
      <c r="AD182" s="3">
        <v>0</v>
      </c>
      <c r="AE182" s="3">
        <v>5.8016254912568996E-218</v>
      </c>
      <c r="AF182" s="3">
        <v>4.67093615667495E-296</v>
      </c>
      <c r="AG182" s="3">
        <v>0</v>
      </c>
      <c r="AH182" s="3">
        <v>0</v>
      </c>
      <c r="AI182" s="3">
        <v>2.2258620132370998E-295</v>
      </c>
      <c r="AJ182" s="3">
        <v>0</v>
      </c>
      <c r="AK182" s="3">
        <v>0</v>
      </c>
      <c r="AL182" s="3">
        <v>0</v>
      </c>
      <c r="AM182" s="3">
        <v>8.6402281345245603E-221</v>
      </c>
      <c r="AN182" s="3">
        <v>6.24450434099316E-274</v>
      </c>
      <c r="AO182" s="3">
        <v>0</v>
      </c>
      <c r="AP182" s="3">
        <v>0</v>
      </c>
      <c r="AQ182" s="3">
        <v>1.2250543269423101E-125</v>
      </c>
      <c r="AR182" s="3">
        <v>2.5385100218691599E-154</v>
      </c>
      <c r="AS182" s="3">
        <v>4.9286672580370802E-201</v>
      </c>
      <c r="AT182" s="3">
        <v>1.2350405077887599E-230</v>
      </c>
      <c r="AU182" s="3">
        <v>1.4648404039455E-238</v>
      </c>
      <c r="AV182" s="3">
        <v>0</v>
      </c>
      <c r="AW182" s="3">
        <v>0</v>
      </c>
      <c r="AX182" s="3">
        <v>0</v>
      </c>
    </row>
    <row r="183" spans="1:50" hidden="1" x14ac:dyDescent="0.25">
      <c r="C183" s="3">
        <v>0.32849296247595799</v>
      </c>
      <c r="D183" s="3">
        <v>7.5939656365070607E-2</v>
      </c>
      <c r="E183" s="3">
        <v>1.4325499100342001E-2</v>
      </c>
      <c r="F183" s="3">
        <v>6.9394807059514703E-4</v>
      </c>
      <c r="G183" s="3">
        <v>1.7828031252309199E-3</v>
      </c>
      <c r="H183" s="3">
        <v>0.17816055452006899</v>
      </c>
      <c r="I183" s="3">
        <v>0.39333765900725398</v>
      </c>
      <c r="J183" s="3">
        <v>0.48956090542884101</v>
      </c>
      <c r="K183" s="3">
        <v>1.0635777154785E-3</v>
      </c>
      <c r="L183" s="3">
        <v>1.4230473185628801E-3</v>
      </c>
      <c r="M183" s="3">
        <v>0.249142345840282</v>
      </c>
      <c r="N183" s="3">
        <v>0.246780287794264</v>
      </c>
      <c r="O183" s="3">
        <v>0.87153542019062902</v>
      </c>
      <c r="P183" s="3">
        <v>0.81973166532462904</v>
      </c>
      <c r="Q183" s="3">
        <v>0.434764919216722</v>
      </c>
      <c r="R183" s="3">
        <v>0.88221557002443696</v>
      </c>
      <c r="S183" s="3">
        <v>0.63159327552748301</v>
      </c>
      <c r="T183" s="3">
        <v>0.185607433898276</v>
      </c>
      <c r="U183" s="3">
        <v>2.5919266994383301E-2</v>
      </c>
      <c r="V183" s="3">
        <v>1.39568874163883E-3</v>
      </c>
      <c r="W183" s="3">
        <v>9.8058253252833502E-2</v>
      </c>
      <c r="X183" s="3">
        <v>3.8414504646263202E-3</v>
      </c>
      <c r="Y183" s="3">
        <v>7.2098762041159902E-4</v>
      </c>
      <c r="Z183" s="3">
        <v>4.9231382570263002E-5</v>
      </c>
      <c r="AA183" s="3">
        <v>0.22389144701310801</v>
      </c>
      <c r="AB183" s="3">
        <v>3.47436092487695E-2</v>
      </c>
      <c r="AC183" s="3">
        <v>4.6348946270559799E-2</v>
      </c>
      <c r="AD183" s="3">
        <v>6.6414717664101106E-2</v>
      </c>
      <c r="AE183" s="3">
        <v>8.5142824684861403E-3</v>
      </c>
      <c r="AF183" s="3">
        <v>1.0188848978870001E-4</v>
      </c>
      <c r="AG183" s="3">
        <v>4.2825834590893403E-8</v>
      </c>
      <c r="AH183" s="3">
        <v>8.4465799198917593E-9</v>
      </c>
      <c r="AI183" s="3">
        <v>3.7211054304299003E-2</v>
      </c>
      <c r="AJ183" s="3">
        <v>6.0163331596965297E-4</v>
      </c>
      <c r="AK183" s="3">
        <v>2.0486604549915001E-3</v>
      </c>
      <c r="AL183" s="3">
        <v>1.1217229599046199E-3</v>
      </c>
      <c r="AM183" s="3">
        <v>0.75156330561242701</v>
      </c>
      <c r="AN183" s="3">
        <v>0.48936361475810503</v>
      </c>
      <c r="AO183" s="3">
        <v>0.170487917624638</v>
      </c>
      <c r="AP183" s="3">
        <v>1.6836623889033399E-3</v>
      </c>
      <c r="AQ183" s="3">
        <v>9.1218289425193208E-9</v>
      </c>
      <c r="AR183" s="3">
        <v>1.92182327914967E-10</v>
      </c>
      <c r="AS183" s="3">
        <v>2.60212715504774E-5</v>
      </c>
      <c r="AT183" s="3">
        <v>1.8060969924078899E-3</v>
      </c>
      <c r="AU183" s="3">
        <v>9.26506084820891E-2</v>
      </c>
      <c r="AV183" s="3">
        <v>5.1818808126558001E-2</v>
      </c>
      <c r="AW183" s="3">
        <v>5.3578283805298499E-2</v>
      </c>
      <c r="AX183" s="3">
        <v>0.17895641073187901</v>
      </c>
    </row>
    <row r="184" spans="1:50" hidden="1" x14ac:dyDescent="0.25">
      <c r="C184" s="3" t="s">
        <v>48</v>
      </c>
      <c r="D184" s="3" t="s">
        <v>48</v>
      </c>
      <c r="E184" s="3" t="s">
        <v>48</v>
      </c>
      <c r="F184" s="3" t="s">
        <v>48</v>
      </c>
      <c r="G184" s="3" t="s">
        <v>48</v>
      </c>
      <c r="H184" s="3" t="s">
        <v>48</v>
      </c>
      <c r="I184" s="3" t="s">
        <v>48</v>
      </c>
      <c r="J184" s="3" t="s">
        <v>48</v>
      </c>
      <c r="K184" s="3" t="s">
        <v>48</v>
      </c>
      <c r="L184" s="3" t="s">
        <v>48</v>
      </c>
      <c r="M184" s="3" t="s">
        <v>48</v>
      </c>
      <c r="N184" s="3" t="s">
        <v>48</v>
      </c>
      <c r="O184" s="3" t="s">
        <v>48</v>
      </c>
      <c r="P184" s="3" t="s">
        <v>48</v>
      </c>
      <c r="Q184" s="3" t="s">
        <v>48</v>
      </c>
      <c r="R184" s="3" t="s">
        <v>48</v>
      </c>
      <c r="S184" s="3" t="s">
        <v>48</v>
      </c>
      <c r="T184" s="3" t="s">
        <v>48</v>
      </c>
      <c r="U184" s="3" t="s">
        <v>48</v>
      </c>
      <c r="V184" s="3" t="s">
        <v>48</v>
      </c>
      <c r="W184" s="3" t="s">
        <v>48</v>
      </c>
      <c r="X184" s="3" t="s">
        <v>48</v>
      </c>
      <c r="Y184" s="3" t="s">
        <v>48</v>
      </c>
      <c r="Z184" s="3" t="s">
        <v>48</v>
      </c>
      <c r="AA184" s="3" t="s">
        <v>48</v>
      </c>
      <c r="AB184" s="3" t="s">
        <v>48</v>
      </c>
      <c r="AC184" s="3" t="s">
        <v>48</v>
      </c>
      <c r="AD184" s="3" t="s">
        <v>48</v>
      </c>
      <c r="AE184" s="3" t="s">
        <v>48</v>
      </c>
      <c r="AF184" s="3" t="s">
        <v>48</v>
      </c>
      <c r="AG184" s="3" t="s">
        <v>48</v>
      </c>
      <c r="AH184" s="3" t="s">
        <v>48</v>
      </c>
      <c r="AI184" s="3" t="s">
        <v>48</v>
      </c>
      <c r="AJ184" s="3" t="s">
        <v>48</v>
      </c>
      <c r="AK184" s="3" t="s">
        <v>48</v>
      </c>
      <c r="AL184" s="3" t="s">
        <v>48</v>
      </c>
      <c r="AM184" s="3" t="s">
        <v>48</v>
      </c>
      <c r="AN184" s="3" t="s">
        <v>48</v>
      </c>
      <c r="AO184" s="3" t="s">
        <v>48</v>
      </c>
      <c r="AP184" s="3" t="s">
        <v>48</v>
      </c>
      <c r="AQ184" s="3" t="s">
        <v>48</v>
      </c>
      <c r="AR184" s="3" t="s">
        <v>48</v>
      </c>
      <c r="AS184" s="3" t="s">
        <v>48</v>
      </c>
      <c r="AT184" s="3" t="s">
        <v>48</v>
      </c>
      <c r="AU184" s="3" t="s">
        <v>48</v>
      </c>
      <c r="AV184" s="3" t="s">
        <v>48</v>
      </c>
      <c r="AW184" s="3" t="s">
        <v>48</v>
      </c>
      <c r="AX184" s="3" t="s">
        <v>48</v>
      </c>
    </row>
    <row r="185" spans="1:50" hidden="1" x14ac:dyDescent="0.25"/>
    <row r="186" spans="1:50" hidden="1" x14ac:dyDescent="0.25"/>
    <row r="187" spans="1:50" hidden="1" x14ac:dyDescent="0.25">
      <c r="A187" s="1" t="s">
        <v>54</v>
      </c>
      <c r="B187" s="2" t="s">
        <v>51</v>
      </c>
      <c r="C187" s="3">
        <f>IF(C95&lt;0.05,C3,"")</f>
        <v>2.0262386318025101</v>
      </c>
      <c r="D187" s="3">
        <f t="shared" ref="D187:AX191" si="0">IF(D95&lt;0.05,D3,"")</f>
        <v>2.0229053986246002</v>
      </c>
      <c r="E187" s="3">
        <f t="shared" si="0"/>
        <v>1.99942481087456</v>
      </c>
      <c r="F187" s="3">
        <f t="shared" si="0"/>
        <v>1.97029659363873</v>
      </c>
      <c r="G187" s="3">
        <f t="shared" si="0"/>
        <v>2.0631177075249001</v>
      </c>
      <c r="H187" s="3">
        <f t="shared" si="0"/>
        <v>1.99174574365455</v>
      </c>
      <c r="I187" s="3">
        <f t="shared" si="0"/>
        <v>1.80027161824896</v>
      </c>
      <c r="J187" s="3">
        <f t="shared" si="0"/>
        <v>1.8848757906443401</v>
      </c>
      <c r="K187" s="3">
        <f t="shared" si="0"/>
        <v>1.9443744706519199</v>
      </c>
      <c r="L187" s="3">
        <f t="shared" si="0"/>
        <v>1.8186209976129899</v>
      </c>
      <c r="M187" s="3">
        <f t="shared" si="0"/>
        <v>1.6498389280691199</v>
      </c>
      <c r="N187" s="3">
        <f t="shared" si="0"/>
        <v>1.6491316501220701</v>
      </c>
      <c r="O187" s="3">
        <f t="shared" si="0"/>
        <v>1.9894954608620901</v>
      </c>
      <c r="P187" s="3">
        <f t="shared" si="0"/>
        <v>1.8814273934288099</v>
      </c>
      <c r="Q187" s="3">
        <f t="shared" si="0"/>
        <v>1.72299835109668</v>
      </c>
      <c r="R187" s="3">
        <f t="shared" si="0"/>
        <v>1.63825307807161</v>
      </c>
      <c r="S187" s="3">
        <f t="shared" si="0"/>
        <v>1.98834521271376</v>
      </c>
      <c r="T187" s="3">
        <f t="shared" si="0"/>
        <v>1.8296935044870899</v>
      </c>
      <c r="U187" s="3">
        <f t="shared" si="0"/>
        <v>1.61259410384779</v>
      </c>
      <c r="V187" s="3">
        <f t="shared" si="0"/>
        <v>1.5735130466123799</v>
      </c>
      <c r="W187" s="3">
        <f t="shared" si="0"/>
        <v>1.95220614389974</v>
      </c>
      <c r="X187" s="3">
        <f t="shared" si="0"/>
        <v>1.82714827961949</v>
      </c>
      <c r="Y187" s="3">
        <f t="shared" si="0"/>
        <v>1.6844542336527499</v>
      </c>
      <c r="Z187" s="3">
        <f t="shared" si="0"/>
        <v>1.5178993798276399</v>
      </c>
      <c r="AA187" s="3">
        <f t="shared" si="0"/>
        <v>1.7342820416768101</v>
      </c>
      <c r="AB187" s="3">
        <f t="shared" si="0"/>
        <v>1.5057140215657401</v>
      </c>
      <c r="AC187" s="3">
        <f t="shared" si="0"/>
        <v>1.3793299909785</v>
      </c>
      <c r="AD187" s="3" t="str">
        <f t="shared" si="0"/>
        <v/>
      </c>
      <c r="AE187" s="3">
        <f t="shared" si="0"/>
        <v>1.7283155512654</v>
      </c>
      <c r="AF187" s="3">
        <f t="shared" si="0"/>
        <v>1.5294975609072201</v>
      </c>
      <c r="AG187" s="3">
        <f t="shared" si="0"/>
        <v>1.2433307630431101</v>
      </c>
      <c r="AH187" s="3" t="str">
        <f t="shared" si="0"/>
        <v/>
      </c>
      <c r="AI187" s="3">
        <f t="shared" si="0"/>
        <v>1.8362853967178701</v>
      </c>
      <c r="AJ187" s="3">
        <f t="shared" si="0"/>
        <v>1.67925294305955</v>
      </c>
      <c r="AK187" s="3">
        <f t="shared" si="0"/>
        <v>1.46370782659127</v>
      </c>
      <c r="AL187" s="3" t="str">
        <f t="shared" si="0"/>
        <v/>
      </c>
      <c r="AM187" s="3">
        <f t="shared" si="0"/>
        <v>1.3004468387707</v>
      </c>
      <c r="AN187" s="3" t="str">
        <f t="shared" si="0"/>
        <v/>
      </c>
      <c r="AO187" s="3" t="str">
        <f t="shared" si="0"/>
        <v/>
      </c>
      <c r="AP187" s="3" t="str">
        <f t="shared" si="0"/>
        <v/>
      </c>
      <c r="AQ187" s="3">
        <f t="shared" si="0"/>
        <v>1.30102983642356</v>
      </c>
      <c r="AR187" s="3" t="str">
        <f t="shared" si="0"/>
        <v/>
      </c>
      <c r="AS187" s="3" t="str">
        <f t="shared" si="0"/>
        <v/>
      </c>
      <c r="AT187" s="3">
        <f t="shared" si="0"/>
        <v>0.77885988070449796</v>
      </c>
      <c r="AU187" s="3">
        <f t="shared" si="0"/>
        <v>1.3596001037243399</v>
      </c>
      <c r="AV187" s="3" t="str">
        <f t="shared" si="0"/>
        <v/>
      </c>
      <c r="AW187" s="3" t="str">
        <f t="shared" si="0"/>
        <v/>
      </c>
      <c r="AX187" s="3">
        <f t="shared" si="0"/>
        <v>0.71784604439946098</v>
      </c>
    </row>
    <row r="188" spans="1:50" hidden="1" x14ac:dyDescent="0.25">
      <c r="B188" s="2" t="s">
        <v>52</v>
      </c>
      <c r="C188" s="3" t="str">
        <f t="shared" ref="C188:N203" si="1">IF(C96&lt;0.05,C4,"")</f>
        <v/>
      </c>
      <c r="D188" s="3" t="str">
        <f t="shared" si="1"/>
        <v/>
      </c>
      <c r="E188" s="3" t="str">
        <f t="shared" si="1"/>
        <v/>
      </c>
      <c r="F188" s="3" t="str">
        <f t="shared" si="1"/>
        <v/>
      </c>
      <c r="G188" s="3" t="str">
        <f t="shared" si="1"/>
        <v/>
      </c>
      <c r="H188" s="3" t="str">
        <f t="shared" si="1"/>
        <v/>
      </c>
      <c r="I188" s="3">
        <f t="shared" si="1"/>
        <v>1.00335135183018</v>
      </c>
      <c r="J188" s="3" t="str">
        <f t="shared" si="1"/>
        <v/>
      </c>
      <c r="K188" s="3" t="str">
        <f t="shared" si="1"/>
        <v/>
      </c>
      <c r="L188" s="3" t="str">
        <f t="shared" si="1"/>
        <v/>
      </c>
      <c r="M188" s="3">
        <f t="shared" si="1"/>
        <v>1.0049760549378199</v>
      </c>
      <c r="N188" s="3">
        <f t="shared" si="1"/>
        <v>1.0049862899163899</v>
      </c>
      <c r="O188" s="3" t="str">
        <f t="shared" si="0"/>
        <v/>
      </c>
      <c r="P188" s="3" t="str">
        <f t="shared" si="0"/>
        <v/>
      </c>
      <c r="Q188" s="3">
        <f t="shared" si="0"/>
        <v>1.0034186868380399</v>
      </c>
      <c r="R188" s="3">
        <f t="shared" si="0"/>
        <v>1.00466597223832</v>
      </c>
      <c r="S188" s="3" t="str">
        <f t="shared" si="0"/>
        <v/>
      </c>
      <c r="T188" s="3" t="str">
        <f t="shared" si="0"/>
        <v/>
      </c>
      <c r="U188" s="3">
        <f t="shared" si="0"/>
        <v>1.0057151688674399</v>
      </c>
      <c r="V188" s="3">
        <f t="shared" si="0"/>
        <v>1.0062847864011699</v>
      </c>
      <c r="W188" s="3" t="str">
        <f t="shared" si="0"/>
        <v/>
      </c>
      <c r="X188" s="3" t="str">
        <f t="shared" si="0"/>
        <v/>
      </c>
      <c r="Y188" s="3">
        <f t="shared" si="0"/>
        <v>1.0040151211767301</v>
      </c>
      <c r="Z188" s="3">
        <f t="shared" si="0"/>
        <v>1.00662781752265</v>
      </c>
      <c r="AA188" s="3">
        <f t="shared" si="0"/>
        <v>1.00342077991711</v>
      </c>
      <c r="AB188" s="3">
        <f t="shared" si="0"/>
        <v>1.0067841142938001</v>
      </c>
      <c r="AC188" s="3">
        <f t="shared" si="0"/>
        <v>1.00869584891891</v>
      </c>
      <c r="AD188" s="3">
        <f t="shared" si="0"/>
        <v>1.0123795151236801</v>
      </c>
      <c r="AE188" s="3">
        <f t="shared" si="0"/>
        <v>1.00405433118068</v>
      </c>
      <c r="AF188" s="3">
        <f t="shared" si="0"/>
        <v>1.0069469502489501</v>
      </c>
      <c r="AG188" s="3">
        <f t="shared" si="0"/>
        <v>1.0113983167376199</v>
      </c>
      <c r="AH188" s="3">
        <f t="shared" si="0"/>
        <v>1.0152272903841899</v>
      </c>
      <c r="AI188" s="3" t="str">
        <f t="shared" si="0"/>
        <v/>
      </c>
      <c r="AJ188" s="3">
        <f t="shared" si="0"/>
        <v>1.0035749856387499</v>
      </c>
      <c r="AK188" s="3">
        <f t="shared" si="0"/>
        <v>1.0069715840634901</v>
      </c>
      <c r="AL188" s="3">
        <f t="shared" si="0"/>
        <v>1.0124925324555401</v>
      </c>
      <c r="AM188" s="3">
        <f t="shared" si="0"/>
        <v>1.0097664817918499</v>
      </c>
      <c r="AN188" s="3">
        <f t="shared" si="0"/>
        <v>1.0119876440684199</v>
      </c>
      <c r="AO188" s="3">
        <f t="shared" si="0"/>
        <v>1.01343947194465</v>
      </c>
      <c r="AP188" s="3">
        <f t="shared" si="0"/>
        <v>1.01556090278793</v>
      </c>
      <c r="AQ188" s="3">
        <f t="shared" si="0"/>
        <v>1.0100266797931901</v>
      </c>
      <c r="AR188" s="3">
        <f t="shared" si="0"/>
        <v>1.0130898917501501</v>
      </c>
      <c r="AS188" s="3">
        <f t="shared" si="0"/>
        <v>1.0165827957737901</v>
      </c>
      <c r="AT188" s="3">
        <f t="shared" si="0"/>
        <v>1.0195082694105499</v>
      </c>
      <c r="AU188" s="3">
        <f t="shared" si="0"/>
        <v>1.00748269433071</v>
      </c>
      <c r="AV188" s="3">
        <f t="shared" si="0"/>
        <v>1.0111243080460699</v>
      </c>
      <c r="AW188" s="3">
        <f t="shared" si="0"/>
        <v>1.0143458804260399</v>
      </c>
      <c r="AX188" s="3">
        <f t="shared" si="0"/>
        <v>1.0198555035691601</v>
      </c>
    </row>
    <row r="189" spans="1:50" hidden="1" x14ac:dyDescent="0.25">
      <c r="B189" s="2" t="s">
        <v>53</v>
      </c>
      <c r="C189" s="3" t="str">
        <f t="shared" si="1"/>
        <v/>
      </c>
      <c r="D189" s="3" t="str">
        <f t="shared" si="0"/>
        <v/>
      </c>
      <c r="E189" s="3" t="str">
        <f t="shared" si="0"/>
        <v/>
      </c>
      <c r="F189" s="3" t="str">
        <f t="shared" si="0"/>
        <v/>
      </c>
      <c r="G189" s="3" t="str">
        <f t="shared" si="0"/>
        <v/>
      </c>
      <c r="H189" s="3" t="str">
        <f t="shared" si="0"/>
        <v/>
      </c>
      <c r="I189" s="3" t="str">
        <f t="shared" si="0"/>
        <v/>
      </c>
      <c r="J189" s="3" t="str">
        <f t="shared" si="0"/>
        <v/>
      </c>
      <c r="K189" s="3" t="str">
        <f t="shared" si="0"/>
        <v/>
      </c>
      <c r="L189" s="3" t="str">
        <f t="shared" si="0"/>
        <v/>
      </c>
      <c r="M189" s="3" t="str">
        <f t="shared" si="0"/>
        <v/>
      </c>
      <c r="N189" s="3" t="str">
        <f t="shared" si="0"/>
        <v/>
      </c>
      <c r="O189" s="3" t="str">
        <f t="shared" si="0"/>
        <v/>
      </c>
      <c r="P189" s="3" t="str">
        <f t="shared" si="0"/>
        <v/>
      </c>
      <c r="Q189" s="3" t="str">
        <f t="shared" si="0"/>
        <v/>
      </c>
      <c r="R189" s="3" t="str">
        <f t="shared" si="0"/>
        <v/>
      </c>
      <c r="S189" s="3" t="str">
        <f t="shared" si="0"/>
        <v/>
      </c>
      <c r="T189" s="3" t="str">
        <f t="shared" si="0"/>
        <v/>
      </c>
      <c r="U189" s="3" t="str">
        <f t="shared" si="0"/>
        <v/>
      </c>
      <c r="V189" s="3" t="str">
        <f t="shared" si="0"/>
        <v/>
      </c>
      <c r="W189" s="3" t="str">
        <f t="shared" si="0"/>
        <v/>
      </c>
      <c r="X189" s="3" t="str">
        <f t="shared" si="0"/>
        <v/>
      </c>
      <c r="Y189" s="3" t="str">
        <f t="shared" si="0"/>
        <v/>
      </c>
      <c r="Z189" s="3" t="str">
        <f t="shared" si="0"/>
        <v/>
      </c>
      <c r="AA189" s="3" t="str">
        <f t="shared" si="0"/>
        <v/>
      </c>
      <c r="AB189" s="3" t="str">
        <f t="shared" si="0"/>
        <v/>
      </c>
      <c r="AC189" s="3" t="str">
        <f t="shared" si="0"/>
        <v/>
      </c>
      <c r="AD189" s="3" t="str">
        <f t="shared" si="0"/>
        <v/>
      </c>
      <c r="AE189" s="3" t="str">
        <f t="shared" si="0"/>
        <v/>
      </c>
      <c r="AF189" s="3" t="str">
        <f t="shared" si="0"/>
        <v/>
      </c>
      <c r="AG189" s="3" t="str">
        <f t="shared" si="0"/>
        <v/>
      </c>
      <c r="AH189" s="3" t="str">
        <f t="shared" si="0"/>
        <v/>
      </c>
      <c r="AI189" s="3" t="str">
        <f t="shared" si="0"/>
        <v/>
      </c>
      <c r="AJ189" s="3" t="str">
        <f t="shared" si="0"/>
        <v/>
      </c>
      <c r="AK189" s="3" t="str">
        <f t="shared" si="0"/>
        <v/>
      </c>
      <c r="AL189" s="3" t="str">
        <f t="shared" si="0"/>
        <v/>
      </c>
      <c r="AM189" s="3" t="str">
        <f t="shared" si="0"/>
        <v/>
      </c>
      <c r="AN189" s="3" t="str">
        <f t="shared" si="0"/>
        <v/>
      </c>
      <c r="AO189" s="3" t="str">
        <f t="shared" si="0"/>
        <v/>
      </c>
      <c r="AP189" s="3" t="str">
        <f t="shared" si="0"/>
        <v/>
      </c>
      <c r="AQ189" s="3" t="str">
        <f t="shared" si="0"/>
        <v/>
      </c>
      <c r="AR189" s="3" t="str">
        <f t="shared" si="0"/>
        <v/>
      </c>
      <c r="AS189" s="3" t="str">
        <f t="shared" si="0"/>
        <v/>
      </c>
      <c r="AT189" s="3" t="str">
        <f t="shared" si="0"/>
        <v/>
      </c>
      <c r="AU189" s="3" t="str">
        <f t="shared" si="0"/>
        <v/>
      </c>
      <c r="AV189" s="3" t="str">
        <f t="shared" si="0"/>
        <v/>
      </c>
      <c r="AW189" s="3" t="str">
        <f t="shared" si="0"/>
        <v/>
      </c>
      <c r="AX189" s="3" t="str">
        <f t="shared" si="0"/>
        <v/>
      </c>
    </row>
    <row r="190" spans="1:50" hidden="1" x14ac:dyDescent="0.25">
      <c r="A190" s="1" t="s">
        <v>55</v>
      </c>
      <c r="B190" s="2" t="s">
        <v>51</v>
      </c>
      <c r="C190" s="3">
        <f t="shared" si="1"/>
        <v>1.3271840565880999</v>
      </c>
      <c r="D190" s="3">
        <f t="shared" si="0"/>
        <v>1.67414361855484</v>
      </c>
      <c r="E190" s="3">
        <f t="shared" si="0"/>
        <v>1.9749111022641499</v>
      </c>
      <c r="F190" s="3">
        <f t="shared" si="0"/>
        <v>2.2582571741169399</v>
      </c>
      <c r="G190" s="3">
        <f t="shared" si="0"/>
        <v>1.4707424517684999</v>
      </c>
      <c r="H190" s="3">
        <f t="shared" si="0"/>
        <v>1.8712814934412501</v>
      </c>
      <c r="I190" s="3">
        <f t="shared" si="0"/>
        <v>2.1822351316536199</v>
      </c>
      <c r="J190" s="3">
        <f t="shared" si="0"/>
        <v>2.68854061157211</v>
      </c>
      <c r="K190" s="3">
        <f t="shared" si="0"/>
        <v>1.2067232489722299</v>
      </c>
      <c r="L190" s="3">
        <f t="shared" si="0"/>
        <v>1.6475668500520699</v>
      </c>
      <c r="M190" s="3">
        <f t="shared" si="0"/>
        <v>2.15276411854876</v>
      </c>
      <c r="N190" s="3">
        <f t="shared" si="0"/>
        <v>2.4825659797299302</v>
      </c>
      <c r="O190" s="3">
        <f t="shared" si="0"/>
        <v>1.24083282300978</v>
      </c>
      <c r="P190" s="3">
        <f t="shared" si="0"/>
        <v>1.5795180846912</v>
      </c>
      <c r="Q190" s="3">
        <f t="shared" si="0"/>
        <v>1.78919512703638</v>
      </c>
      <c r="R190" s="3">
        <f t="shared" si="0"/>
        <v>2.1066435828371199</v>
      </c>
      <c r="S190" s="3">
        <f t="shared" si="0"/>
        <v>1.34867874834248</v>
      </c>
      <c r="T190" s="3">
        <f t="shared" si="0"/>
        <v>1.75356555810089</v>
      </c>
      <c r="U190" s="3">
        <f t="shared" si="0"/>
        <v>1.95341101315</v>
      </c>
      <c r="V190" s="3">
        <f t="shared" si="0"/>
        <v>2.4543501972094401</v>
      </c>
      <c r="W190" s="3" t="str">
        <f t="shared" si="0"/>
        <v/>
      </c>
      <c r="X190" s="3">
        <f t="shared" si="0"/>
        <v>1.5570786348087999</v>
      </c>
      <c r="Y190" s="3">
        <f t="shared" si="0"/>
        <v>1.97468918460149</v>
      </c>
      <c r="Z190" s="3">
        <f t="shared" si="0"/>
        <v>2.4143574176231599</v>
      </c>
      <c r="AA190" s="3" t="str">
        <f t="shared" si="0"/>
        <v/>
      </c>
      <c r="AB190" s="3">
        <f t="shared" si="0"/>
        <v>1.43565826452606</v>
      </c>
      <c r="AC190" s="3">
        <f t="shared" si="0"/>
        <v>1.6066339293690399</v>
      </c>
      <c r="AD190" s="3">
        <f t="shared" si="0"/>
        <v>1.8810088730973</v>
      </c>
      <c r="AE190" s="3">
        <f t="shared" si="0"/>
        <v>1.2082476098882799</v>
      </c>
      <c r="AF190" s="3">
        <f t="shared" si="0"/>
        <v>1.6054002880462199</v>
      </c>
      <c r="AG190" s="3">
        <f t="shared" si="0"/>
        <v>1.7608124820143201</v>
      </c>
      <c r="AH190" s="3">
        <f t="shared" si="0"/>
        <v>2.33267147538773</v>
      </c>
      <c r="AI190" s="3" t="str">
        <f t="shared" si="0"/>
        <v/>
      </c>
      <c r="AJ190" s="3">
        <f t="shared" si="0"/>
        <v>1.4560118204016399</v>
      </c>
      <c r="AK190" s="3">
        <f t="shared" si="0"/>
        <v>1.82395865081321</v>
      </c>
      <c r="AL190" s="3">
        <f t="shared" si="0"/>
        <v>2.2165979868489001</v>
      </c>
      <c r="AM190" s="3" t="str">
        <f t="shared" si="0"/>
        <v/>
      </c>
      <c r="AN190" s="3">
        <f t="shared" si="0"/>
        <v>1.3371797045718701</v>
      </c>
      <c r="AO190" s="3">
        <f t="shared" si="0"/>
        <v>1.48283755772769</v>
      </c>
      <c r="AP190" s="3">
        <f t="shared" si="0"/>
        <v>1.75575861430717</v>
      </c>
      <c r="AQ190" s="3" t="str">
        <f t="shared" si="0"/>
        <v/>
      </c>
      <c r="AR190" s="3">
        <f t="shared" si="0"/>
        <v>1.4886411537301401</v>
      </c>
      <c r="AS190" s="3">
        <f t="shared" si="0"/>
        <v>1.5896681667130099</v>
      </c>
      <c r="AT190" s="3">
        <f t="shared" si="0"/>
        <v>2.1106400544569799</v>
      </c>
      <c r="AU190" s="3" t="str">
        <f t="shared" si="0"/>
        <v/>
      </c>
      <c r="AV190" s="3">
        <f t="shared" si="0"/>
        <v>1.3921115161005999</v>
      </c>
      <c r="AW190" s="3">
        <f t="shared" si="0"/>
        <v>1.73224881206996</v>
      </c>
      <c r="AX190" s="3">
        <f t="shared" si="0"/>
        <v>2.1110299252865601</v>
      </c>
    </row>
    <row r="191" spans="1:50" hidden="1" x14ac:dyDescent="0.25">
      <c r="B191" s="2" t="s">
        <v>52</v>
      </c>
      <c r="C191" s="3" t="str">
        <f t="shared" si="1"/>
        <v/>
      </c>
      <c r="D191" s="3" t="str">
        <f t="shared" si="0"/>
        <v/>
      </c>
      <c r="E191" s="3" t="str">
        <f t="shared" si="0"/>
        <v/>
      </c>
      <c r="F191" s="3" t="str">
        <f t="shared" si="0"/>
        <v/>
      </c>
      <c r="G191" s="3" t="str">
        <f t="shared" si="0"/>
        <v/>
      </c>
      <c r="H191" s="3" t="str">
        <f t="shared" si="0"/>
        <v/>
      </c>
      <c r="I191" s="3" t="str">
        <f t="shared" si="0"/>
        <v/>
      </c>
      <c r="J191" s="3" t="str">
        <f t="shared" si="0"/>
        <v/>
      </c>
      <c r="K191" s="3" t="str">
        <f t="shared" si="0"/>
        <v/>
      </c>
      <c r="L191" s="3" t="str">
        <f t="shared" si="0"/>
        <v/>
      </c>
      <c r="M191" s="3" t="str">
        <f t="shared" si="0"/>
        <v/>
      </c>
      <c r="N191" s="3" t="str">
        <f t="shared" si="0"/>
        <v/>
      </c>
      <c r="O191" s="3" t="str">
        <f t="shared" si="0"/>
        <v/>
      </c>
      <c r="P191" s="3" t="str">
        <f t="shared" si="0"/>
        <v/>
      </c>
      <c r="Q191" s="3">
        <f t="shared" si="0"/>
        <v>1.0043268315261999</v>
      </c>
      <c r="R191" s="3">
        <f t="shared" ref="R191:AX191" si="2">IF(R99&lt;0.05,R7,"")</f>
        <v>1.00565426645265</v>
      </c>
      <c r="S191" s="3" t="str">
        <f t="shared" si="2"/>
        <v/>
      </c>
      <c r="T191" s="3" t="str">
        <f t="shared" si="2"/>
        <v/>
      </c>
      <c r="U191" s="3">
        <f t="shared" si="2"/>
        <v>1.0033449780804999</v>
      </c>
      <c r="V191" s="3">
        <f t="shared" si="2"/>
        <v>1.00371542406772</v>
      </c>
      <c r="W191" s="3">
        <f t="shared" si="2"/>
        <v>1.00396716382782</v>
      </c>
      <c r="X191" s="3" t="str">
        <f t="shared" si="2"/>
        <v/>
      </c>
      <c r="Y191" s="3">
        <f t="shared" si="2"/>
        <v>1.0033286663465799</v>
      </c>
      <c r="Z191" s="3">
        <f t="shared" si="2"/>
        <v>1.0049915778312899</v>
      </c>
      <c r="AA191" s="3">
        <f t="shared" si="2"/>
        <v>1.0060076341392501</v>
      </c>
      <c r="AB191" s="3">
        <f t="shared" si="2"/>
        <v>1.0052041360450099</v>
      </c>
      <c r="AC191" s="3">
        <f t="shared" si="2"/>
        <v>1.00773564023743</v>
      </c>
      <c r="AD191" s="3">
        <f t="shared" si="2"/>
        <v>1.0089181174311601</v>
      </c>
      <c r="AE191" s="3">
        <f t="shared" si="2"/>
        <v>1.0050347573682401</v>
      </c>
      <c r="AF191" s="3">
        <f t="shared" si="2"/>
        <v>1.00392294420745</v>
      </c>
      <c r="AG191" s="3">
        <f t="shared" si="2"/>
        <v>1.0066581674447701</v>
      </c>
      <c r="AH191" s="3">
        <f t="shared" si="2"/>
        <v>1.0063410315716399</v>
      </c>
      <c r="AI191" s="3">
        <f t="shared" si="2"/>
        <v>1.0058669847344801</v>
      </c>
      <c r="AJ191" s="3">
        <f t="shared" si="2"/>
        <v>1.0044603855019001</v>
      </c>
      <c r="AK191" s="3">
        <f t="shared" si="2"/>
        <v>1.0061539155500501</v>
      </c>
      <c r="AL191" s="3">
        <f t="shared" si="2"/>
        <v>1.0079408240550101</v>
      </c>
      <c r="AM191" s="3">
        <f t="shared" si="2"/>
        <v>1.00797556962872</v>
      </c>
      <c r="AN191" s="3">
        <f t="shared" si="2"/>
        <v>1.00686861263433</v>
      </c>
      <c r="AO191" s="3">
        <f t="shared" si="2"/>
        <v>1.0095436139138501</v>
      </c>
      <c r="AP191" s="3">
        <f t="shared" si="2"/>
        <v>1.0104433145291301</v>
      </c>
      <c r="AQ191" s="3">
        <f t="shared" si="2"/>
        <v>1.00736199077501</v>
      </c>
      <c r="AR191" s="3">
        <f t="shared" si="2"/>
        <v>1.00577657449526</v>
      </c>
      <c r="AS191" s="3">
        <f t="shared" si="2"/>
        <v>1.00892278739493</v>
      </c>
      <c r="AT191" s="3">
        <f t="shared" si="2"/>
        <v>1.0084202130751401</v>
      </c>
      <c r="AU191" s="3">
        <f t="shared" si="2"/>
        <v>1.00676546464603</v>
      </c>
      <c r="AV191" s="3">
        <f t="shared" si="2"/>
        <v>1.0054733567727201</v>
      </c>
      <c r="AW191" s="3">
        <f t="shared" si="2"/>
        <v>1.0072760294135401</v>
      </c>
      <c r="AX191" s="3">
        <f t="shared" si="2"/>
        <v>1.0089415856308599</v>
      </c>
    </row>
    <row r="192" spans="1:50" hidden="1" x14ac:dyDescent="0.25">
      <c r="B192" s="2" t="s">
        <v>53</v>
      </c>
      <c r="C192" s="3" t="str">
        <f t="shared" si="1"/>
        <v/>
      </c>
      <c r="D192" s="3" t="str">
        <f t="shared" si="1"/>
        <v/>
      </c>
      <c r="E192" s="3" t="str">
        <f t="shared" si="1"/>
        <v/>
      </c>
      <c r="F192" s="3" t="str">
        <f t="shared" si="1"/>
        <v/>
      </c>
      <c r="G192" s="3" t="str">
        <f t="shared" si="1"/>
        <v/>
      </c>
      <c r="H192" s="3" t="str">
        <f t="shared" si="1"/>
        <v/>
      </c>
      <c r="I192" s="3" t="str">
        <f t="shared" si="1"/>
        <v/>
      </c>
      <c r="J192" s="3" t="str">
        <f t="shared" si="1"/>
        <v/>
      </c>
      <c r="K192" s="3" t="str">
        <f t="shared" si="1"/>
        <v/>
      </c>
      <c r="L192" s="3" t="str">
        <f t="shared" si="1"/>
        <v/>
      </c>
      <c r="M192" s="3" t="str">
        <f t="shared" si="1"/>
        <v/>
      </c>
      <c r="N192" s="3" t="str">
        <f t="shared" si="1"/>
        <v/>
      </c>
      <c r="O192" s="3" t="str">
        <f t="shared" ref="O192:AX197" si="3">IF(O100&lt;0.05,O8,"")</f>
        <v/>
      </c>
      <c r="P192" s="3" t="str">
        <f t="shared" si="3"/>
        <v/>
      </c>
      <c r="Q192" s="3" t="str">
        <f t="shared" si="3"/>
        <v/>
      </c>
      <c r="R192" s="3" t="str">
        <f t="shared" si="3"/>
        <v/>
      </c>
      <c r="S192" s="3" t="str">
        <f t="shared" si="3"/>
        <v/>
      </c>
      <c r="T192" s="3" t="str">
        <f t="shared" si="3"/>
        <v/>
      </c>
      <c r="U192" s="3" t="str">
        <f t="shared" si="3"/>
        <v/>
      </c>
      <c r="V192" s="3" t="str">
        <f t="shared" si="3"/>
        <v/>
      </c>
      <c r="W192" s="3" t="str">
        <f t="shared" si="3"/>
        <v/>
      </c>
      <c r="X192" s="3" t="str">
        <f t="shared" si="3"/>
        <v/>
      </c>
      <c r="Y192" s="3" t="str">
        <f t="shared" si="3"/>
        <v/>
      </c>
      <c r="Z192" s="3" t="str">
        <f t="shared" si="3"/>
        <v/>
      </c>
      <c r="AA192" s="3" t="str">
        <f t="shared" si="3"/>
        <v/>
      </c>
      <c r="AB192" s="3" t="str">
        <f t="shared" si="3"/>
        <v/>
      </c>
      <c r="AC192" s="3" t="str">
        <f t="shared" si="3"/>
        <v/>
      </c>
      <c r="AD192" s="3" t="str">
        <f t="shared" si="3"/>
        <v/>
      </c>
      <c r="AE192" s="3" t="str">
        <f t="shared" si="3"/>
        <v/>
      </c>
      <c r="AF192" s="3" t="str">
        <f t="shared" si="3"/>
        <v/>
      </c>
      <c r="AG192" s="3" t="str">
        <f t="shared" si="3"/>
        <v/>
      </c>
      <c r="AH192" s="3" t="str">
        <f t="shared" si="3"/>
        <v/>
      </c>
      <c r="AI192" s="3" t="str">
        <f t="shared" si="3"/>
        <v/>
      </c>
      <c r="AJ192" s="3" t="str">
        <f t="shared" si="3"/>
        <v/>
      </c>
      <c r="AK192" s="3" t="str">
        <f t="shared" si="3"/>
        <v/>
      </c>
      <c r="AL192" s="3" t="str">
        <f t="shared" si="3"/>
        <v/>
      </c>
      <c r="AM192" s="3" t="str">
        <f t="shared" si="3"/>
        <v/>
      </c>
      <c r="AN192" s="3" t="str">
        <f t="shared" si="3"/>
        <v/>
      </c>
      <c r="AO192" s="3" t="str">
        <f t="shared" si="3"/>
        <v/>
      </c>
      <c r="AP192" s="3" t="str">
        <f t="shared" si="3"/>
        <v/>
      </c>
      <c r="AQ192" s="3" t="str">
        <f t="shared" si="3"/>
        <v/>
      </c>
      <c r="AR192" s="3" t="str">
        <f t="shared" si="3"/>
        <v/>
      </c>
      <c r="AS192" s="3" t="str">
        <f t="shared" si="3"/>
        <v/>
      </c>
      <c r="AT192" s="3" t="str">
        <f t="shared" si="3"/>
        <v/>
      </c>
      <c r="AU192" s="3" t="str">
        <f t="shared" si="3"/>
        <v/>
      </c>
      <c r="AV192" s="3" t="str">
        <f t="shared" si="3"/>
        <v/>
      </c>
      <c r="AW192" s="3" t="str">
        <f t="shared" si="3"/>
        <v/>
      </c>
      <c r="AX192" s="3" t="str">
        <f t="shared" si="3"/>
        <v/>
      </c>
    </row>
    <row r="193" spans="1:50" hidden="1" x14ac:dyDescent="0.25">
      <c r="A193" s="1" t="s">
        <v>56</v>
      </c>
      <c r="B193" s="2" t="s">
        <v>51</v>
      </c>
      <c r="C193" s="3" t="str">
        <f t="shared" si="1"/>
        <v/>
      </c>
      <c r="D193" s="3" t="str">
        <f t="shared" si="1"/>
        <v/>
      </c>
      <c r="E193" s="3" t="str">
        <f t="shared" si="1"/>
        <v/>
      </c>
      <c r="F193" s="3" t="str">
        <f t="shared" si="1"/>
        <v/>
      </c>
      <c r="G193" s="3" t="str">
        <f t="shared" si="1"/>
        <v/>
      </c>
      <c r="H193" s="3" t="str">
        <f t="shared" si="1"/>
        <v/>
      </c>
      <c r="I193" s="3" t="str">
        <f t="shared" si="1"/>
        <v/>
      </c>
      <c r="J193" s="3" t="str">
        <f t="shared" si="1"/>
        <v/>
      </c>
      <c r="K193" s="3" t="str">
        <f t="shared" si="1"/>
        <v/>
      </c>
      <c r="L193" s="3" t="str">
        <f t="shared" si="1"/>
        <v/>
      </c>
      <c r="M193" s="3" t="str">
        <f t="shared" si="1"/>
        <v/>
      </c>
      <c r="N193" s="3" t="str">
        <f t="shared" si="1"/>
        <v/>
      </c>
      <c r="O193" s="3" t="str">
        <f t="shared" si="3"/>
        <v/>
      </c>
      <c r="P193" s="3" t="str">
        <f t="shared" si="3"/>
        <v/>
      </c>
      <c r="Q193" s="3" t="str">
        <f t="shared" si="3"/>
        <v/>
      </c>
      <c r="R193" s="3" t="str">
        <f t="shared" si="3"/>
        <v/>
      </c>
      <c r="S193" s="3" t="str">
        <f t="shared" si="3"/>
        <v/>
      </c>
      <c r="T193" s="3" t="str">
        <f t="shared" si="3"/>
        <v/>
      </c>
      <c r="U193" s="3" t="str">
        <f t="shared" si="3"/>
        <v/>
      </c>
      <c r="V193" s="3" t="str">
        <f t="shared" si="3"/>
        <v/>
      </c>
      <c r="W193" s="3" t="str">
        <f t="shared" si="3"/>
        <v/>
      </c>
      <c r="X193" s="3" t="str">
        <f t="shared" si="3"/>
        <v/>
      </c>
      <c r="Y193" s="3" t="str">
        <f t="shared" si="3"/>
        <v/>
      </c>
      <c r="Z193" s="3" t="str">
        <f t="shared" si="3"/>
        <v/>
      </c>
      <c r="AA193" s="3" t="str">
        <f t="shared" si="3"/>
        <v/>
      </c>
      <c r="AB193" s="3" t="str">
        <f t="shared" si="3"/>
        <v/>
      </c>
      <c r="AC193" s="3" t="str">
        <f t="shared" si="3"/>
        <v/>
      </c>
      <c r="AD193" s="3" t="str">
        <f t="shared" si="3"/>
        <v/>
      </c>
      <c r="AE193" s="3" t="str">
        <f t="shared" si="3"/>
        <v/>
      </c>
      <c r="AF193" s="3" t="str">
        <f t="shared" si="3"/>
        <v/>
      </c>
      <c r="AG193" s="3" t="str">
        <f t="shared" si="3"/>
        <v/>
      </c>
      <c r="AH193" s="3" t="str">
        <f t="shared" si="3"/>
        <v/>
      </c>
      <c r="AI193" s="3" t="str">
        <f t="shared" si="3"/>
        <v/>
      </c>
      <c r="AJ193" s="3" t="str">
        <f t="shared" si="3"/>
        <v/>
      </c>
      <c r="AK193" s="3" t="str">
        <f t="shared" si="3"/>
        <v/>
      </c>
      <c r="AL193" s="3" t="str">
        <f t="shared" si="3"/>
        <v/>
      </c>
      <c r="AM193" s="3" t="str">
        <f t="shared" si="3"/>
        <v/>
      </c>
      <c r="AN193" s="3" t="str">
        <f t="shared" si="3"/>
        <v/>
      </c>
      <c r="AO193" s="3" t="str">
        <f t="shared" si="3"/>
        <v/>
      </c>
      <c r="AP193" s="3" t="str">
        <f t="shared" si="3"/>
        <v/>
      </c>
      <c r="AQ193" s="3" t="str">
        <f t="shared" si="3"/>
        <v/>
      </c>
      <c r="AR193" s="3" t="str">
        <f t="shared" si="3"/>
        <v/>
      </c>
      <c r="AS193" s="3" t="str">
        <f t="shared" si="3"/>
        <v/>
      </c>
      <c r="AT193" s="3" t="str">
        <f t="shared" si="3"/>
        <v/>
      </c>
      <c r="AU193" s="3" t="str">
        <f t="shared" si="3"/>
        <v/>
      </c>
      <c r="AV193" s="3" t="str">
        <f t="shared" si="3"/>
        <v/>
      </c>
      <c r="AW193" s="3" t="str">
        <f t="shared" si="3"/>
        <v/>
      </c>
      <c r="AX193" s="3" t="str">
        <f t="shared" si="3"/>
        <v/>
      </c>
    </row>
    <row r="194" spans="1:50" hidden="1" x14ac:dyDescent="0.25">
      <c r="B194" s="2" t="s">
        <v>52</v>
      </c>
      <c r="C194" s="3" t="str">
        <f t="shared" si="1"/>
        <v/>
      </c>
      <c r="D194" s="3" t="str">
        <f t="shared" si="1"/>
        <v/>
      </c>
      <c r="E194" s="3" t="str">
        <f t="shared" si="1"/>
        <v/>
      </c>
      <c r="F194" s="3" t="str">
        <f t="shared" si="1"/>
        <v/>
      </c>
      <c r="G194" s="3" t="str">
        <f t="shared" si="1"/>
        <v/>
      </c>
      <c r="H194" s="3" t="str">
        <f t="shared" si="1"/>
        <v/>
      </c>
      <c r="I194" s="3" t="str">
        <f t="shared" si="1"/>
        <v/>
      </c>
      <c r="J194" s="3" t="str">
        <f t="shared" si="1"/>
        <v/>
      </c>
      <c r="K194" s="3" t="str">
        <f t="shared" si="1"/>
        <v/>
      </c>
      <c r="L194" s="3" t="str">
        <f t="shared" si="1"/>
        <v/>
      </c>
      <c r="M194" s="3" t="str">
        <f t="shared" si="1"/>
        <v/>
      </c>
      <c r="N194" s="3" t="str">
        <f t="shared" si="1"/>
        <v/>
      </c>
      <c r="O194" s="3" t="str">
        <f t="shared" si="3"/>
        <v/>
      </c>
      <c r="P194" s="3" t="str">
        <f t="shared" si="3"/>
        <v/>
      </c>
      <c r="Q194" s="3" t="str">
        <f t="shared" si="3"/>
        <v/>
      </c>
      <c r="R194" s="3" t="str">
        <f t="shared" si="3"/>
        <v/>
      </c>
      <c r="S194" s="3" t="str">
        <f t="shared" si="3"/>
        <v/>
      </c>
      <c r="T194" s="3" t="str">
        <f t="shared" si="3"/>
        <v/>
      </c>
      <c r="U194" s="3" t="str">
        <f t="shared" si="3"/>
        <v/>
      </c>
      <c r="V194" s="3" t="str">
        <f t="shared" si="3"/>
        <v/>
      </c>
      <c r="W194" s="3" t="str">
        <f t="shared" si="3"/>
        <v/>
      </c>
      <c r="X194" s="3" t="str">
        <f t="shared" si="3"/>
        <v/>
      </c>
      <c r="Y194" s="3" t="str">
        <f t="shared" si="3"/>
        <v/>
      </c>
      <c r="Z194" s="3" t="str">
        <f t="shared" si="3"/>
        <v/>
      </c>
      <c r="AA194" s="3" t="str">
        <f t="shared" si="3"/>
        <v/>
      </c>
      <c r="AB194" s="3" t="str">
        <f t="shared" si="3"/>
        <v/>
      </c>
      <c r="AC194" s="3" t="str">
        <f t="shared" si="3"/>
        <v/>
      </c>
      <c r="AD194" s="3" t="str">
        <f t="shared" si="3"/>
        <v/>
      </c>
      <c r="AE194" s="3" t="str">
        <f t="shared" si="3"/>
        <v/>
      </c>
      <c r="AF194" s="3" t="str">
        <f t="shared" si="3"/>
        <v/>
      </c>
      <c r="AG194" s="3" t="str">
        <f t="shared" si="3"/>
        <v/>
      </c>
      <c r="AH194" s="3" t="str">
        <f t="shared" si="3"/>
        <v/>
      </c>
      <c r="AI194" s="3" t="str">
        <f t="shared" si="3"/>
        <v/>
      </c>
      <c r="AJ194" s="3" t="str">
        <f t="shared" si="3"/>
        <v/>
      </c>
      <c r="AK194" s="3" t="str">
        <f t="shared" si="3"/>
        <v/>
      </c>
      <c r="AL194" s="3" t="str">
        <f t="shared" si="3"/>
        <v/>
      </c>
      <c r="AM194" s="3" t="str">
        <f t="shared" si="3"/>
        <v/>
      </c>
      <c r="AN194" s="3" t="str">
        <f t="shared" si="3"/>
        <v/>
      </c>
      <c r="AO194" s="3" t="str">
        <f t="shared" si="3"/>
        <v/>
      </c>
      <c r="AP194" s="3" t="str">
        <f t="shared" si="3"/>
        <v/>
      </c>
      <c r="AQ194" s="3" t="str">
        <f t="shared" si="3"/>
        <v/>
      </c>
      <c r="AR194" s="3" t="str">
        <f t="shared" si="3"/>
        <v/>
      </c>
      <c r="AS194" s="3" t="str">
        <f t="shared" si="3"/>
        <v/>
      </c>
      <c r="AT194" s="3" t="str">
        <f t="shared" si="3"/>
        <v/>
      </c>
      <c r="AU194" s="3" t="str">
        <f t="shared" si="3"/>
        <v/>
      </c>
      <c r="AV194" s="3" t="str">
        <f t="shared" si="3"/>
        <v/>
      </c>
      <c r="AW194" s="3" t="str">
        <f t="shared" si="3"/>
        <v/>
      </c>
      <c r="AX194" s="3" t="str">
        <f t="shared" si="3"/>
        <v/>
      </c>
    </row>
    <row r="195" spans="1:50" hidden="1" x14ac:dyDescent="0.25">
      <c r="B195" s="2" t="s">
        <v>53</v>
      </c>
      <c r="C195" s="3" t="str">
        <f t="shared" si="1"/>
        <v/>
      </c>
      <c r="D195" s="3" t="str">
        <f t="shared" si="1"/>
        <v/>
      </c>
      <c r="E195" s="3" t="str">
        <f t="shared" si="1"/>
        <v/>
      </c>
      <c r="F195" s="3" t="str">
        <f t="shared" si="1"/>
        <v/>
      </c>
      <c r="G195" s="3" t="str">
        <f t="shared" si="1"/>
        <v/>
      </c>
      <c r="H195" s="3" t="str">
        <f t="shared" si="1"/>
        <v/>
      </c>
      <c r="I195" s="3" t="str">
        <f t="shared" si="1"/>
        <v/>
      </c>
      <c r="J195" s="3" t="str">
        <f t="shared" si="1"/>
        <v/>
      </c>
      <c r="K195" s="3" t="str">
        <f t="shared" si="1"/>
        <v/>
      </c>
      <c r="L195" s="3" t="str">
        <f t="shared" si="1"/>
        <v/>
      </c>
      <c r="M195" s="3" t="str">
        <f t="shared" si="1"/>
        <v/>
      </c>
      <c r="N195" s="3" t="str">
        <f t="shared" si="1"/>
        <v/>
      </c>
      <c r="O195" s="3" t="str">
        <f t="shared" si="3"/>
        <v/>
      </c>
      <c r="P195" s="3" t="str">
        <f t="shared" si="3"/>
        <v/>
      </c>
      <c r="Q195" s="3" t="str">
        <f t="shared" si="3"/>
        <v/>
      </c>
      <c r="R195" s="3" t="str">
        <f t="shared" si="3"/>
        <v/>
      </c>
      <c r="S195" s="3" t="str">
        <f t="shared" si="3"/>
        <v/>
      </c>
      <c r="T195" s="3" t="str">
        <f t="shared" si="3"/>
        <v/>
      </c>
      <c r="U195" s="3" t="str">
        <f t="shared" si="3"/>
        <v/>
      </c>
      <c r="V195" s="3" t="str">
        <f t="shared" si="3"/>
        <v/>
      </c>
      <c r="W195" s="3" t="str">
        <f t="shared" si="3"/>
        <v/>
      </c>
      <c r="X195" s="3" t="str">
        <f t="shared" si="3"/>
        <v/>
      </c>
      <c r="Y195" s="3" t="str">
        <f t="shared" si="3"/>
        <v/>
      </c>
      <c r="Z195" s="3" t="str">
        <f t="shared" si="3"/>
        <v/>
      </c>
      <c r="AA195" s="3" t="str">
        <f t="shared" si="3"/>
        <v/>
      </c>
      <c r="AB195" s="3" t="str">
        <f t="shared" si="3"/>
        <v/>
      </c>
      <c r="AC195" s="3" t="str">
        <f t="shared" si="3"/>
        <v/>
      </c>
      <c r="AD195" s="3" t="str">
        <f t="shared" si="3"/>
        <v/>
      </c>
      <c r="AE195" s="3" t="str">
        <f t="shared" si="3"/>
        <v/>
      </c>
      <c r="AF195" s="3" t="str">
        <f t="shared" si="3"/>
        <v/>
      </c>
      <c r="AG195" s="3" t="str">
        <f t="shared" si="3"/>
        <v/>
      </c>
      <c r="AH195" s="3" t="str">
        <f t="shared" si="3"/>
        <v/>
      </c>
      <c r="AI195" s="3" t="str">
        <f t="shared" si="3"/>
        <v/>
      </c>
      <c r="AJ195" s="3" t="str">
        <f t="shared" si="3"/>
        <v/>
      </c>
      <c r="AK195" s="3" t="str">
        <f t="shared" si="3"/>
        <v/>
      </c>
      <c r="AL195" s="3" t="str">
        <f t="shared" si="3"/>
        <v/>
      </c>
      <c r="AM195" s="3" t="str">
        <f t="shared" si="3"/>
        <v/>
      </c>
      <c r="AN195" s="3" t="str">
        <f t="shared" si="3"/>
        <v/>
      </c>
      <c r="AO195" s="3" t="str">
        <f t="shared" si="3"/>
        <v/>
      </c>
      <c r="AP195" s="3" t="str">
        <f t="shared" si="3"/>
        <v/>
      </c>
      <c r="AQ195" s="3" t="str">
        <f t="shared" si="3"/>
        <v/>
      </c>
      <c r="AR195" s="3" t="str">
        <f t="shared" si="3"/>
        <v/>
      </c>
      <c r="AS195" s="3" t="str">
        <f t="shared" si="3"/>
        <v/>
      </c>
      <c r="AT195" s="3" t="str">
        <f t="shared" si="3"/>
        <v/>
      </c>
      <c r="AU195" s="3" t="str">
        <f t="shared" si="3"/>
        <v/>
      </c>
      <c r="AV195" s="3" t="str">
        <f t="shared" si="3"/>
        <v/>
      </c>
      <c r="AW195" s="3" t="str">
        <f t="shared" si="3"/>
        <v/>
      </c>
      <c r="AX195" s="3" t="str">
        <f t="shared" si="3"/>
        <v/>
      </c>
    </row>
    <row r="196" spans="1:50" hidden="1" x14ac:dyDescent="0.25">
      <c r="A196" s="1" t="s">
        <v>57</v>
      </c>
      <c r="B196" s="2" t="s">
        <v>51</v>
      </c>
      <c r="C196" s="3" t="str">
        <f t="shared" si="1"/>
        <v/>
      </c>
      <c r="D196" s="3" t="str">
        <f t="shared" si="1"/>
        <v/>
      </c>
      <c r="E196" s="3" t="str">
        <f t="shared" si="1"/>
        <v/>
      </c>
      <c r="F196" s="3" t="str">
        <f t="shared" si="1"/>
        <v/>
      </c>
      <c r="G196" s="3" t="str">
        <f t="shared" si="1"/>
        <v/>
      </c>
      <c r="H196" s="3" t="str">
        <f t="shared" si="1"/>
        <v/>
      </c>
      <c r="I196" s="3" t="str">
        <f t="shared" si="1"/>
        <v/>
      </c>
      <c r="J196" s="3" t="str">
        <f t="shared" si="1"/>
        <v/>
      </c>
      <c r="K196" s="3" t="str">
        <f t="shared" si="1"/>
        <v/>
      </c>
      <c r="L196" s="3" t="str">
        <f t="shared" si="1"/>
        <v/>
      </c>
      <c r="M196" s="3" t="str">
        <f t="shared" si="1"/>
        <v/>
      </c>
      <c r="N196" s="3" t="str">
        <f t="shared" si="1"/>
        <v/>
      </c>
      <c r="O196" s="3" t="str">
        <f t="shared" si="3"/>
        <v/>
      </c>
      <c r="P196" s="3" t="str">
        <f t="shared" si="3"/>
        <v/>
      </c>
      <c r="Q196" s="3" t="str">
        <f t="shared" si="3"/>
        <v/>
      </c>
      <c r="R196" s="3" t="str">
        <f t="shared" si="3"/>
        <v/>
      </c>
      <c r="S196" s="3" t="str">
        <f t="shared" si="3"/>
        <v/>
      </c>
      <c r="T196" s="3" t="str">
        <f t="shared" si="3"/>
        <v/>
      </c>
      <c r="U196" s="3" t="str">
        <f t="shared" si="3"/>
        <v/>
      </c>
      <c r="V196" s="3" t="str">
        <f t="shared" si="3"/>
        <v/>
      </c>
      <c r="W196" s="3" t="str">
        <f t="shared" si="3"/>
        <v/>
      </c>
      <c r="X196" s="3" t="str">
        <f t="shared" si="3"/>
        <v/>
      </c>
      <c r="Y196" s="3" t="str">
        <f t="shared" si="3"/>
        <v/>
      </c>
      <c r="Z196" s="3" t="str">
        <f t="shared" si="3"/>
        <v/>
      </c>
      <c r="AA196" s="3" t="str">
        <f t="shared" si="3"/>
        <v/>
      </c>
      <c r="AB196" s="3" t="str">
        <f t="shared" si="3"/>
        <v/>
      </c>
      <c r="AC196" s="3" t="str">
        <f t="shared" si="3"/>
        <v/>
      </c>
      <c r="AD196" s="3" t="str">
        <f t="shared" si="3"/>
        <v/>
      </c>
      <c r="AE196" s="3" t="str">
        <f t="shared" si="3"/>
        <v/>
      </c>
      <c r="AF196" s="3" t="str">
        <f t="shared" si="3"/>
        <v/>
      </c>
      <c r="AG196" s="3" t="str">
        <f t="shared" si="3"/>
        <v/>
      </c>
      <c r="AH196" s="3" t="str">
        <f t="shared" si="3"/>
        <v/>
      </c>
      <c r="AI196" s="3" t="str">
        <f t="shared" si="3"/>
        <v/>
      </c>
      <c r="AJ196" s="3" t="str">
        <f t="shared" si="3"/>
        <v/>
      </c>
      <c r="AK196" s="3" t="str">
        <f t="shared" si="3"/>
        <v/>
      </c>
      <c r="AL196" s="3" t="str">
        <f t="shared" si="3"/>
        <v/>
      </c>
      <c r="AM196" s="3" t="str">
        <f t="shared" si="3"/>
        <v/>
      </c>
      <c r="AN196" s="3" t="str">
        <f t="shared" si="3"/>
        <v/>
      </c>
      <c r="AO196" s="3" t="str">
        <f t="shared" si="3"/>
        <v/>
      </c>
      <c r="AP196" s="3" t="str">
        <f t="shared" si="3"/>
        <v/>
      </c>
      <c r="AQ196" s="3" t="str">
        <f t="shared" si="3"/>
        <v/>
      </c>
      <c r="AR196" s="3" t="str">
        <f t="shared" si="3"/>
        <v/>
      </c>
      <c r="AS196" s="3" t="str">
        <f t="shared" si="3"/>
        <v/>
      </c>
      <c r="AT196" s="3" t="str">
        <f t="shared" si="3"/>
        <v/>
      </c>
      <c r="AU196" s="3" t="str">
        <f t="shared" si="3"/>
        <v/>
      </c>
      <c r="AV196" s="3" t="str">
        <f t="shared" si="3"/>
        <v/>
      </c>
      <c r="AW196" s="3" t="str">
        <f t="shared" si="3"/>
        <v/>
      </c>
      <c r="AX196" s="3" t="str">
        <f t="shared" si="3"/>
        <v/>
      </c>
    </row>
    <row r="197" spans="1:50" hidden="1" x14ac:dyDescent="0.25">
      <c r="B197" s="2" t="s">
        <v>52</v>
      </c>
      <c r="C197" s="3" t="str">
        <f t="shared" si="1"/>
        <v/>
      </c>
      <c r="D197" s="3" t="str">
        <f t="shared" si="1"/>
        <v/>
      </c>
      <c r="E197" s="3" t="str">
        <f t="shared" si="1"/>
        <v/>
      </c>
      <c r="F197" s="3" t="str">
        <f t="shared" si="1"/>
        <v/>
      </c>
      <c r="G197" s="3" t="str">
        <f t="shared" si="1"/>
        <v/>
      </c>
      <c r="H197" s="3" t="str">
        <f t="shared" si="1"/>
        <v/>
      </c>
      <c r="I197" s="3" t="str">
        <f t="shared" si="1"/>
        <v/>
      </c>
      <c r="J197" s="3" t="str">
        <f t="shared" si="1"/>
        <v/>
      </c>
      <c r="K197" s="3" t="str">
        <f t="shared" si="1"/>
        <v/>
      </c>
      <c r="L197" s="3" t="str">
        <f t="shared" si="1"/>
        <v/>
      </c>
      <c r="M197" s="3" t="str">
        <f t="shared" si="1"/>
        <v/>
      </c>
      <c r="N197" s="3" t="str">
        <f t="shared" si="1"/>
        <v/>
      </c>
      <c r="O197" s="3" t="str">
        <f t="shared" si="3"/>
        <v/>
      </c>
      <c r="P197" s="3" t="str">
        <f t="shared" si="3"/>
        <v/>
      </c>
      <c r="Q197" s="3" t="str">
        <f t="shared" si="3"/>
        <v/>
      </c>
      <c r="R197" s="3" t="str">
        <f t="shared" si="3"/>
        <v/>
      </c>
      <c r="S197" s="3" t="str">
        <f t="shared" si="3"/>
        <v/>
      </c>
      <c r="T197" s="3" t="str">
        <f t="shared" si="3"/>
        <v/>
      </c>
      <c r="U197" s="3" t="str">
        <f t="shared" si="3"/>
        <v/>
      </c>
      <c r="V197" s="3" t="str">
        <f t="shared" si="3"/>
        <v/>
      </c>
      <c r="W197" s="3" t="str">
        <f t="shared" si="3"/>
        <v/>
      </c>
      <c r="X197" s="3" t="str">
        <f t="shared" si="3"/>
        <v/>
      </c>
      <c r="Y197" s="3" t="str">
        <f t="shared" si="3"/>
        <v/>
      </c>
      <c r="Z197" s="3" t="str">
        <f t="shared" si="3"/>
        <v/>
      </c>
      <c r="AA197" s="3" t="str">
        <f t="shared" ref="AA197:AX197" si="4">IF(AA105&lt;0.05,AA13,"")</f>
        <v/>
      </c>
      <c r="AB197" s="3" t="str">
        <f t="shared" si="4"/>
        <v/>
      </c>
      <c r="AC197" s="3" t="str">
        <f t="shared" si="4"/>
        <v/>
      </c>
      <c r="AD197" s="3" t="str">
        <f t="shared" si="4"/>
        <v/>
      </c>
      <c r="AE197" s="3" t="str">
        <f t="shared" si="4"/>
        <v/>
      </c>
      <c r="AF197" s="3" t="str">
        <f t="shared" si="4"/>
        <v/>
      </c>
      <c r="AG197" s="3" t="str">
        <f t="shared" si="4"/>
        <v/>
      </c>
      <c r="AH197" s="3" t="str">
        <f t="shared" si="4"/>
        <v/>
      </c>
      <c r="AI197" s="3" t="str">
        <f t="shared" si="4"/>
        <v/>
      </c>
      <c r="AJ197" s="3" t="str">
        <f t="shared" si="4"/>
        <v/>
      </c>
      <c r="AK197" s="3" t="str">
        <f t="shared" si="4"/>
        <v/>
      </c>
      <c r="AL197" s="3" t="str">
        <f t="shared" si="4"/>
        <v/>
      </c>
      <c r="AM197" s="3" t="str">
        <f t="shared" si="4"/>
        <v/>
      </c>
      <c r="AN197" s="3" t="str">
        <f t="shared" si="4"/>
        <v/>
      </c>
      <c r="AO197" s="3" t="str">
        <f t="shared" si="4"/>
        <v/>
      </c>
      <c r="AP197" s="3" t="str">
        <f t="shared" si="4"/>
        <v/>
      </c>
      <c r="AQ197" s="3" t="str">
        <f t="shared" si="4"/>
        <v/>
      </c>
      <c r="AR197" s="3" t="str">
        <f t="shared" si="4"/>
        <v/>
      </c>
      <c r="AS197" s="3" t="str">
        <f t="shared" si="4"/>
        <v/>
      </c>
      <c r="AT197" s="3" t="str">
        <f t="shared" si="4"/>
        <v/>
      </c>
      <c r="AU197" s="3" t="str">
        <f t="shared" si="4"/>
        <v/>
      </c>
      <c r="AV197" s="3" t="str">
        <f t="shared" si="4"/>
        <v/>
      </c>
      <c r="AW197" s="3" t="str">
        <f t="shared" si="4"/>
        <v/>
      </c>
      <c r="AX197" s="3" t="str">
        <f t="shared" si="4"/>
        <v/>
      </c>
    </row>
    <row r="198" spans="1:50" hidden="1" x14ac:dyDescent="0.25">
      <c r="B198" s="2" t="s">
        <v>53</v>
      </c>
      <c r="C198" s="3" t="str">
        <f t="shared" si="1"/>
        <v/>
      </c>
      <c r="D198" s="3" t="str">
        <f t="shared" si="1"/>
        <v/>
      </c>
      <c r="E198" s="3" t="str">
        <f t="shared" si="1"/>
        <v/>
      </c>
      <c r="F198" s="3" t="str">
        <f t="shared" si="1"/>
        <v/>
      </c>
      <c r="G198" s="3" t="str">
        <f t="shared" si="1"/>
        <v/>
      </c>
      <c r="H198" s="3" t="str">
        <f t="shared" si="1"/>
        <v/>
      </c>
      <c r="I198" s="3" t="str">
        <f t="shared" si="1"/>
        <v/>
      </c>
      <c r="J198" s="3" t="str">
        <f t="shared" si="1"/>
        <v/>
      </c>
      <c r="K198" s="3" t="str">
        <f t="shared" si="1"/>
        <v/>
      </c>
      <c r="L198" s="3" t="str">
        <f t="shared" si="1"/>
        <v/>
      </c>
      <c r="M198" s="3" t="str">
        <f t="shared" si="1"/>
        <v/>
      </c>
      <c r="N198" s="3" t="str">
        <f t="shared" si="1"/>
        <v/>
      </c>
      <c r="O198" s="3" t="str">
        <f t="shared" ref="O198:AX203" si="5">IF(O106&lt;0.05,O14,"")</f>
        <v/>
      </c>
      <c r="P198" s="3" t="str">
        <f t="shared" si="5"/>
        <v/>
      </c>
      <c r="Q198" s="3" t="str">
        <f t="shared" si="5"/>
        <v/>
      </c>
      <c r="R198" s="3" t="str">
        <f t="shared" si="5"/>
        <v/>
      </c>
      <c r="S198" s="3" t="str">
        <f t="shared" si="5"/>
        <v/>
      </c>
      <c r="T198" s="3" t="str">
        <f t="shared" si="5"/>
        <v/>
      </c>
      <c r="U198" s="3" t="str">
        <f t="shared" si="5"/>
        <v/>
      </c>
      <c r="V198" s="3" t="str">
        <f t="shared" si="5"/>
        <v/>
      </c>
      <c r="W198" s="3" t="str">
        <f t="shared" si="5"/>
        <v/>
      </c>
      <c r="X198" s="3" t="str">
        <f t="shared" si="5"/>
        <v/>
      </c>
      <c r="Y198" s="3" t="str">
        <f t="shared" si="5"/>
        <v/>
      </c>
      <c r="Z198" s="3" t="str">
        <f t="shared" si="5"/>
        <v/>
      </c>
      <c r="AA198" s="3" t="str">
        <f t="shared" si="5"/>
        <v/>
      </c>
      <c r="AB198" s="3" t="str">
        <f t="shared" si="5"/>
        <v/>
      </c>
      <c r="AC198" s="3" t="str">
        <f t="shared" si="5"/>
        <v/>
      </c>
      <c r="AD198" s="3" t="str">
        <f t="shared" si="5"/>
        <v/>
      </c>
      <c r="AE198" s="3" t="str">
        <f t="shared" si="5"/>
        <v/>
      </c>
      <c r="AF198" s="3" t="str">
        <f t="shared" si="5"/>
        <v/>
      </c>
      <c r="AG198" s="3" t="str">
        <f t="shared" si="5"/>
        <v/>
      </c>
      <c r="AH198" s="3" t="str">
        <f t="shared" si="5"/>
        <v/>
      </c>
      <c r="AI198" s="3" t="str">
        <f t="shared" si="5"/>
        <v/>
      </c>
      <c r="AJ198" s="3" t="str">
        <f t="shared" si="5"/>
        <v/>
      </c>
      <c r="AK198" s="3" t="str">
        <f t="shared" si="5"/>
        <v/>
      </c>
      <c r="AL198" s="3" t="str">
        <f t="shared" si="5"/>
        <v/>
      </c>
      <c r="AM198" s="3" t="str">
        <f t="shared" si="5"/>
        <v/>
      </c>
      <c r="AN198" s="3" t="str">
        <f t="shared" si="5"/>
        <v/>
      </c>
      <c r="AO198" s="3" t="str">
        <f t="shared" si="5"/>
        <v/>
      </c>
      <c r="AP198" s="3" t="str">
        <f t="shared" si="5"/>
        <v/>
      </c>
      <c r="AQ198" s="3" t="str">
        <f t="shared" si="5"/>
        <v/>
      </c>
      <c r="AR198" s="3" t="str">
        <f t="shared" si="5"/>
        <v/>
      </c>
      <c r="AS198" s="3" t="str">
        <f t="shared" si="5"/>
        <v/>
      </c>
      <c r="AT198" s="3" t="str">
        <f t="shared" si="5"/>
        <v/>
      </c>
      <c r="AU198" s="3" t="str">
        <f t="shared" si="5"/>
        <v/>
      </c>
      <c r="AV198" s="3" t="str">
        <f t="shared" si="5"/>
        <v/>
      </c>
      <c r="AW198" s="3" t="str">
        <f t="shared" si="5"/>
        <v/>
      </c>
      <c r="AX198" s="3" t="str">
        <f t="shared" si="5"/>
        <v/>
      </c>
    </row>
    <row r="199" spans="1:50" hidden="1" x14ac:dyDescent="0.25">
      <c r="A199" s="1" t="s">
        <v>58</v>
      </c>
      <c r="B199" s="2" t="s">
        <v>51</v>
      </c>
      <c r="C199" s="3">
        <f t="shared" si="1"/>
        <v>3.3054737636173699</v>
      </c>
      <c r="D199" s="3">
        <f t="shared" si="1"/>
        <v>3.3051381865724898</v>
      </c>
      <c r="E199" s="3">
        <f t="shared" si="1"/>
        <v>3.27087411445248</v>
      </c>
      <c r="F199" s="3">
        <f t="shared" si="1"/>
        <v>3.30645812739218</v>
      </c>
      <c r="G199" s="3">
        <f t="shared" si="1"/>
        <v>1.44794838519215</v>
      </c>
      <c r="H199" s="3">
        <f t="shared" si="1"/>
        <v>1.4627104196979099</v>
      </c>
      <c r="I199" s="3">
        <f t="shared" si="1"/>
        <v>1.4828438448807499</v>
      </c>
      <c r="J199" s="3">
        <f t="shared" si="1"/>
        <v>1.4595260350789701</v>
      </c>
      <c r="K199" s="3" t="str">
        <f t="shared" si="1"/>
        <v/>
      </c>
      <c r="L199" s="3" t="str">
        <f t="shared" si="1"/>
        <v/>
      </c>
      <c r="M199" s="3" t="str">
        <f t="shared" si="1"/>
        <v/>
      </c>
      <c r="N199" s="3" t="str">
        <f t="shared" si="1"/>
        <v/>
      </c>
      <c r="O199" s="3">
        <f t="shared" si="5"/>
        <v>3.25027835312269</v>
      </c>
      <c r="P199" s="3">
        <f t="shared" si="5"/>
        <v>3.2353659844842602</v>
      </c>
      <c r="Q199" s="3">
        <f t="shared" si="5"/>
        <v>3.2162411950086698</v>
      </c>
      <c r="R199" s="3">
        <f t="shared" si="5"/>
        <v>3.2548711041246601</v>
      </c>
      <c r="S199" s="3">
        <f t="shared" si="5"/>
        <v>1.4201850919512999</v>
      </c>
      <c r="T199" s="3">
        <f t="shared" si="5"/>
        <v>1.4369199960249599</v>
      </c>
      <c r="U199" s="3">
        <f t="shared" si="5"/>
        <v>1.4508422165430499</v>
      </c>
      <c r="V199" s="3">
        <f t="shared" si="5"/>
        <v>1.4340827278775099</v>
      </c>
      <c r="W199" s="3" t="str">
        <f t="shared" si="5"/>
        <v/>
      </c>
      <c r="X199" s="3" t="str">
        <f t="shared" si="5"/>
        <v/>
      </c>
      <c r="Y199" s="3" t="str">
        <f t="shared" si="5"/>
        <v/>
      </c>
      <c r="Z199" s="3" t="str">
        <f t="shared" si="5"/>
        <v/>
      </c>
      <c r="AA199" s="3">
        <f t="shared" si="5"/>
        <v>3.2040581822204102</v>
      </c>
      <c r="AB199" s="3">
        <f t="shared" si="5"/>
        <v>3.1780168833588398</v>
      </c>
      <c r="AC199" s="3">
        <f t="shared" si="5"/>
        <v>3.14762532823387</v>
      </c>
      <c r="AD199" s="3">
        <f t="shared" si="5"/>
        <v>3.2132236616596401</v>
      </c>
      <c r="AE199" s="3">
        <f t="shared" si="5"/>
        <v>1.4053187489724599</v>
      </c>
      <c r="AF199" s="3">
        <f t="shared" si="5"/>
        <v>1.40429288917661</v>
      </c>
      <c r="AG199" s="3">
        <f t="shared" si="5"/>
        <v>1.41898912181855</v>
      </c>
      <c r="AH199" s="3">
        <f t="shared" si="5"/>
        <v>1.41978620773064</v>
      </c>
      <c r="AI199" s="3" t="str">
        <f t="shared" si="5"/>
        <v/>
      </c>
      <c r="AJ199" s="3" t="str">
        <f t="shared" si="5"/>
        <v/>
      </c>
      <c r="AK199" s="3" t="str">
        <f t="shared" si="5"/>
        <v/>
      </c>
      <c r="AL199" s="3" t="str">
        <f t="shared" si="5"/>
        <v/>
      </c>
      <c r="AM199" s="3">
        <f t="shared" si="5"/>
        <v>3.22908537053861</v>
      </c>
      <c r="AN199" s="3">
        <f t="shared" si="5"/>
        <v>3.2333528091985499</v>
      </c>
      <c r="AO199" s="3">
        <f t="shared" si="5"/>
        <v>3.21907364038502</v>
      </c>
      <c r="AP199" s="3">
        <f t="shared" si="5"/>
        <v>3.28950576619496</v>
      </c>
      <c r="AQ199" s="3">
        <f t="shared" si="5"/>
        <v>1.3900258684406299</v>
      </c>
      <c r="AR199" s="3">
        <f t="shared" si="5"/>
        <v>1.39408061107345</v>
      </c>
      <c r="AS199" s="3">
        <f t="shared" si="5"/>
        <v>1.40769835637012</v>
      </c>
      <c r="AT199" s="3">
        <f t="shared" si="5"/>
        <v>1.4124413833059399</v>
      </c>
      <c r="AU199" s="3" t="str">
        <f t="shared" si="5"/>
        <v/>
      </c>
      <c r="AV199" s="3" t="str">
        <f t="shared" si="5"/>
        <v/>
      </c>
      <c r="AW199" s="3" t="str">
        <f t="shared" si="5"/>
        <v/>
      </c>
      <c r="AX199" s="3" t="str">
        <f t="shared" si="5"/>
        <v/>
      </c>
    </row>
    <row r="200" spans="1:50" hidden="1" x14ac:dyDescent="0.25">
      <c r="B200" s="2" t="s">
        <v>52</v>
      </c>
      <c r="C200" s="3">
        <f t="shared" si="1"/>
        <v>0.97618541926135705</v>
      </c>
      <c r="D200" s="3">
        <f t="shared" si="1"/>
        <v>0.97245069379655302</v>
      </c>
      <c r="E200" s="3">
        <f t="shared" si="1"/>
        <v>0.97146107946704296</v>
      </c>
      <c r="F200" s="3">
        <f t="shared" si="1"/>
        <v>0.97112533474490503</v>
      </c>
      <c r="G200" s="3">
        <f t="shared" si="1"/>
        <v>0.94463990397700603</v>
      </c>
      <c r="H200" s="3">
        <f t="shared" si="1"/>
        <v>0.94508003647811401</v>
      </c>
      <c r="I200" s="3">
        <f t="shared" si="1"/>
        <v>0.94559457121771795</v>
      </c>
      <c r="J200" s="3">
        <f t="shared" si="1"/>
        <v>0.95946637813107605</v>
      </c>
      <c r="K200" s="3" t="str">
        <f t="shared" si="1"/>
        <v/>
      </c>
      <c r="L200" s="3" t="str">
        <f t="shared" si="1"/>
        <v/>
      </c>
      <c r="M200" s="3" t="str">
        <f t="shared" si="1"/>
        <v/>
      </c>
      <c r="N200" s="3" t="str">
        <f t="shared" si="1"/>
        <v/>
      </c>
      <c r="O200" s="3">
        <f t="shared" si="5"/>
        <v>0.97502896529106597</v>
      </c>
      <c r="P200" s="3">
        <f t="shared" si="5"/>
        <v>0.97292766529496799</v>
      </c>
      <c r="Q200" s="3">
        <f t="shared" si="5"/>
        <v>0.97018470277909297</v>
      </c>
      <c r="R200" s="3">
        <f t="shared" si="5"/>
        <v>0.96938667899337605</v>
      </c>
      <c r="S200" s="3">
        <f t="shared" si="5"/>
        <v>0.95778525357545397</v>
      </c>
      <c r="T200" s="3">
        <f t="shared" si="5"/>
        <v>0.95736479933660001</v>
      </c>
      <c r="U200" s="3">
        <f t="shared" si="5"/>
        <v>0.95719596399482498</v>
      </c>
      <c r="V200" s="3">
        <f t="shared" si="5"/>
        <v>0.96963971801780002</v>
      </c>
      <c r="W200" s="3" t="str">
        <f t="shared" si="5"/>
        <v/>
      </c>
      <c r="X200" s="3" t="str">
        <f t="shared" si="5"/>
        <v/>
      </c>
      <c r="Y200" s="3" t="str">
        <f t="shared" si="5"/>
        <v/>
      </c>
      <c r="Z200" s="3" t="str">
        <f t="shared" si="5"/>
        <v/>
      </c>
      <c r="AA200" s="3">
        <f t="shared" si="5"/>
        <v>0.97098505783644395</v>
      </c>
      <c r="AB200" s="3">
        <f t="shared" si="5"/>
        <v>0.97019597301814098</v>
      </c>
      <c r="AC200" s="3">
        <f t="shared" si="5"/>
        <v>0.96757966979153598</v>
      </c>
      <c r="AD200" s="3">
        <f t="shared" si="5"/>
        <v>0.96460997759224898</v>
      </c>
      <c r="AE200" s="3">
        <f t="shared" si="5"/>
        <v>0.96976597014556998</v>
      </c>
      <c r="AF200" s="3">
        <f t="shared" si="5"/>
        <v>0.97006499794467804</v>
      </c>
      <c r="AG200" s="3">
        <f t="shared" si="5"/>
        <v>0.96964116191309402</v>
      </c>
      <c r="AH200" s="3">
        <f t="shared" si="5"/>
        <v>0.97564167288854897</v>
      </c>
      <c r="AI200" s="3" t="str">
        <f t="shared" si="5"/>
        <v/>
      </c>
      <c r="AJ200" s="3" t="str">
        <f t="shared" si="5"/>
        <v/>
      </c>
      <c r="AK200" s="3" t="str">
        <f t="shared" si="5"/>
        <v/>
      </c>
      <c r="AL200" s="3" t="str">
        <f t="shared" si="5"/>
        <v/>
      </c>
      <c r="AM200" s="3">
        <f t="shared" si="5"/>
        <v>0.97487268684292305</v>
      </c>
      <c r="AN200" s="3">
        <f t="shared" si="5"/>
        <v>0.97328265399523595</v>
      </c>
      <c r="AO200" s="3">
        <f t="shared" si="5"/>
        <v>0.97132117403715801</v>
      </c>
      <c r="AP200" s="3">
        <f t="shared" si="5"/>
        <v>0.96827855307191502</v>
      </c>
      <c r="AQ200" s="3" t="str">
        <f t="shared" si="5"/>
        <v/>
      </c>
      <c r="AR200" s="3" t="str">
        <f t="shared" si="5"/>
        <v/>
      </c>
      <c r="AS200" s="3" t="str">
        <f t="shared" si="5"/>
        <v/>
      </c>
      <c r="AT200" s="3" t="str">
        <f t="shared" si="5"/>
        <v/>
      </c>
      <c r="AU200" s="3" t="str">
        <f t="shared" si="5"/>
        <v/>
      </c>
      <c r="AV200" s="3" t="str">
        <f t="shared" si="5"/>
        <v/>
      </c>
      <c r="AW200" s="3" t="str">
        <f t="shared" si="5"/>
        <v/>
      </c>
      <c r="AX200" s="3" t="str">
        <f t="shared" si="5"/>
        <v/>
      </c>
    </row>
    <row r="201" spans="1:50" hidden="1" x14ac:dyDescent="0.25">
      <c r="B201" s="2" t="s">
        <v>53</v>
      </c>
      <c r="C201" s="3" t="str">
        <f t="shared" si="1"/>
        <v/>
      </c>
      <c r="D201" s="3" t="str">
        <f t="shared" si="1"/>
        <v/>
      </c>
      <c r="E201" s="3" t="str">
        <f t="shared" si="1"/>
        <v/>
      </c>
      <c r="F201" s="3" t="str">
        <f t="shared" si="1"/>
        <v/>
      </c>
      <c r="G201" s="3" t="str">
        <f t="shared" si="1"/>
        <v/>
      </c>
      <c r="H201" s="3" t="str">
        <f t="shared" si="1"/>
        <v/>
      </c>
      <c r="I201" s="3" t="str">
        <f t="shared" si="1"/>
        <v/>
      </c>
      <c r="J201" s="3" t="str">
        <f t="shared" si="1"/>
        <v/>
      </c>
      <c r="K201" s="3" t="str">
        <f t="shared" si="1"/>
        <v/>
      </c>
      <c r="L201" s="3" t="str">
        <f t="shared" si="1"/>
        <v/>
      </c>
      <c r="M201" s="3" t="str">
        <f t="shared" si="1"/>
        <v/>
      </c>
      <c r="N201" s="3" t="str">
        <f t="shared" si="1"/>
        <v/>
      </c>
      <c r="O201" s="3" t="str">
        <f t="shared" si="5"/>
        <v/>
      </c>
      <c r="P201" s="3" t="str">
        <f t="shared" si="5"/>
        <v/>
      </c>
      <c r="Q201" s="3" t="str">
        <f t="shared" si="5"/>
        <v/>
      </c>
      <c r="R201" s="3" t="str">
        <f t="shared" si="5"/>
        <v/>
      </c>
      <c r="S201" s="3" t="str">
        <f t="shared" si="5"/>
        <v/>
      </c>
      <c r="T201" s="3" t="str">
        <f t="shared" si="5"/>
        <v/>
      </c>
      <c r="U201" s="3" t="str">
        <f t="shared" si="5"/>
        <v/>
      </c>
      <c r="V201" s="3" t="str">
        <f t="shared" si="5"/>
        <v/>
      </c>
      <c r="W201" s="3" t="str">
        <f t="shared" si="5"/>
        <v/>
      </c>
      <c r="X201" s="3" t="str">
        <f t="shared" si="5"/>
        <v/>
      </c>
      <c r="Y201" s="3" t="str">
        <f t="shared" si="5"/>
        <v/>
      </c>
      <c r="Z201" s="3" t="str">
        <f t="shared" si="5"/>
        <v/>
      </c>
      <c r="AA201" s="3" t="str">
        <f t="shared" si="5"/>
        <v/>
      </c>
      <c r="AB201" s="3" t="str">
        <f t="shared" si="5"/>
        <v/>
      </c>
      <c r="AC201" s="3" t="str">
        <f t="shared" si="5"/>
        <v/>
      </c>
      <c r="AD201" s="3" t="str">
        <f t="shared" si="5"/>
        <v/>
      </c>
      <c r="AE201" s="3" t="str">
        <f t="shared" si="5"/>
        <v/>
      </c>
      <c r="AF201" s="3" t="str">
        <f t="shared" si="5"/>
        <v/>
      </c>
      <c r="AG201" s="3" t="str">
        <f t="shared" si="5"/>
        <v/>
      </c>
      <c r="AH201" s="3" t="str">
        <f t="shared" si="5"/>
        <v/>
      </c>
      <c r="AI201" s="3" t="str">
        <f t="shared" si="5"/>
        <v/>
      </c>
      <c r="AJ201" s="3" t="str">
        <f t="shared" si="5"/>
        <v/>
      </c>
      <c r="AK201" s="3" t="str">
        <f t="shared" si="5"/>
        <v/>
      </c>
      <c r="AL201" s="3" t="str">
        <f t="shared" si="5"/>
        <v/>
      </c>
      <c r="AM201" s="3" t="str">
        <f t="shared" si="5"/>
        <v/>
      </c>
      <c r="AN201" s="3" t="str">
        <f t="shared" si="5"/>
        <v/>
      </c>
      <c r="AO201" s="3" t="str">
        <f t="shared" si="5"/>
        <v/>
      </c>
      <c r="AP201" s="3" t="str">
        <f t="shared" si="5"/>
        <v/>
      </c>
      <c r="AQ201" s="3" t="str">
        <f t="shared" si="5"/>
        <v/>
      </c>
      <c r="AR201" s="3" t="str">
        <f t="shared" si="5"/>
        <v/>
      </c>
      <c r="AS201" s="3" t="str">
        <f t="shared" si="5"/>
        <v/>
      </c>
      <c r="AT201" s="3" t="str">
        <f t="shared" si="5"/>
        <v/>
      </c>
      <c r="AU201" s="3" t="str">
        <f t="shared" si="5"/>
        <v/>
      </c>
      <c r="AV201" s="3" t="str">
        <f t="shared" si="5"/>
        <v/>
      </c>
      <c r="AW201" s="3" t="str">
        <f t="shared" si="5"/>
        <v/>
      </c>
      <c r="AX201" s="3" t="str">
        <f t="shared" si="5"/>
        <v/>
      </c>
    </row>
    <row r="202" spans="1:50" hidden="1" x14ac:dyDescent="0.25">
      <c r="A202" s="1" t="s">
        <v>59</v>
      </c>
      <c r="B202" s="2" t="s">
        <v>51</v>
      </c>
      <c r="C202" s="3" t="str">
        <f t="shared" si="1"/>
        <v/>
      </c>
      <c r="D202" s="3">
        <f t="shared" si="1"/>
        <v>6.7245384277266299E-2</v>
      </c>
      <c r="E202" s="3">
        <f t="shared" si="1"/>
        <v>0.23080725436941699</v>
      </c>
      <c r="F202" s="3">
        <f t="shared" si="1"/>
        <v>0.50944408270286201</v>
      </c>
      <c r="G202" s="3" t="str">
        <f t="shared" si="1"/>
        <v/>
      </c>
      <c r="H202" s="3">
        <f t="shared" si="1"/>
        <v>4.1591464636011001E-3</v>
      </c>
      <c r="I202" s="3">
        <f t="shared" si="1"/>
        <v>0.25632887270431998</v>
      </c>
      <c r="J202" s="3">
        <f t="shared" si="1"/>
        <v>0.516937684214968</v>
      </c>
      <c r="K202" s="3" t="str">
        <f t="shared" si="1"/>
        <v/>
      </c>
      <c r="L202" s="3" t="str">
        <f t="shared" si="1"/>
        <v/>
      </c>
      <c r="M202" s="3">
        <f t="shared" si="1"/>
        <v>9.1957516559105196E-2</v>
      </c>
      <c r="N202" s="3">
        <f t="shared" si="1"/>
        <v>0.36964714080080602</v>
      </c>
      <c r="O202" s="3" t="str">
        <f t="shared" si="5"/>
        <v/>
      </c>
      <c r="P202" s="3">
        <f t="shared" si="5"/>
        <v>4.5082327561595303E-2</v>
      </c>
      <c r="Q202" s="3">
        <f t="shared" si="5"/>
        <v>0.20863585902526899</v>
      </c>
      <c r="R202" s="3">
        <f t="shared" si="5"/>
        <v>0.491232716707864</v>
      </c>
      <c r="S202" s="3" t="str">
        <f t="shared" si="5"/>
        <v/>
      </c>
      <c r="T202" s="3">
        <f t="shared" si="5"/>
        <v>4.1591464636011001E-3</v>
      </c>
      <c r="U202" s="3">
        <f t="shared" si="5"/>
        <v>0.26083302729646402</v>
      </c>
      <c r="V202" s="3">
        <f t="shared" si="5"/>
        <v>0.519031054405796</v>
      </c>
      <c r="W202" s="3" t="str">
        <f t="shared" si="5"/>
        <v/>
      </c>
      <c r="X202" s="3" t="str">
        <f t="shared" si="5"/>
        <v/>
      </c>
      <c r="Y202" s="3">
        <f t="shared" si="5"/>
        <v>9.0613171998785394E-2</v>
      </c>
      <c r="Z202" s="3">
        <f t="shared" si="5"/>
        <v>0.34984063903586199</v>
      </c>
      <c r="AA202" s="3" t="str">
        <f t="shared" si="5"/>
        <v/>
      </c>
      <c r="AB202" s="3">
        <f t="shared" si="5"/>
        <v>3.4298589508819401E-2</v>
      </c>
      <c r="AC202" s="3">
        <f t="shared" si="5"/>
        <v>0.20475952857777599</v>
      </c>
      <c r="AD202" s="3">
        <f t="shared" si="5"/>
        <v>0.46891445044730901</v>
      </c>
      <c r="AE202" s="3" t="str">
        <f t="shared" si="5"/>
        <v/>
      </c>
      <c r="AF202" s="3">
        <f t="shared" si="5"/>
        <v>4.1591464636011001E-3</v>
      </c>
      <c r="AG202" s="3">
        <f t="shared" si="5"/>
        <v>0.273065649582935</v>
      </c>
      <c r="AH202" s="3">
        <f t="shared" si="5"/>
        <v>0.52156464785967005</v>
      </c>
      <c r="AI202" s="3" t="str">
        <f t="shared" si="5"/>
        <v/>
      </c>
      <c r="AJ202" s="3" t="str">
        <f t="shared" si="5"/>
        <v/>
      </c>
      <c r="AK202" s="3">
        <f t="shared" si="5"/>
        <v>8.9526350175646405E-2</v>
      </c>
      <c r="AL202" s="3">
        <f t="shared" si="5"/>
        <v>0.346200190503551</v>
      </c>
      <c r="AM202" s="3" t="str">
        <f t="shared" si="5"/>
        <v/>
      </c>
      <c r="AN202" s="3">
        <f t="shared" si="5"/>
        <v>2.5505006596801199E-2</v>
      </c>
      <c r="AO202" s="3">
        <f t="shared" si="5"/>
        <v>0.19221810694849401</v>
      </c>
      <c r="AP202" s="3">
        <f t="shared" si="5"/>
        <v>0.44338268822106303</v>
      </c>
      <c r="AQ202" s="3" t="str">
        <f t="shared" si="5"/>
        <v/>
      </c>
      <c r="AR202" s="3">
        <f t="shared" si="5"/>
        <v>5.2376675395525698E-3</v>
      </c>
      <c r="AS202" s="3">
        <f t="shared" si="5"/>
        <v>0.29901910090626899</v>
      </c>
      <c r="AT202" s="3">
        <f t="shared" si="5"/>
        <v>0.55589975869057695</v>
      </c>
      <c r="AU202" s="3" t="str">
        <f t="shared" si="5"/>
        <v/>
      </c>
      <c r="AV202" s="3" t="str">
        <f t="shared" si="5"/>
        <v/>
      </c>
      <c r="AW202" s="3">
        <f t="shared" si="5"/>
        <v>8.8884750932938197E-2</v>
      </c>
      <c r="AX202" s="3">
        <f t="shared" si="5"/>
        <v>0.33599885693288001</v>
      </c>
    </row>
    <row r="203" spans="1:50" hidden="1" x14ac:dyDescent="0.25">
      <c r="B203" s="2" t="s">
        <v>52</v>
      </c>
      <c r="C203" s="3" t="str">
        <f t="shared" si="1"/>
        <v/>
      </c>
      <c r="D203" s="3" t="str">
        <f t="shared" si="1"/>
        <v/>
      </c>
      <c r="E203" s="3" t="str">
        <f t="shared" si="1"/>
        <v/>
      </c>
      <c r="F203" s="3" t="str">
        <f t="shared" si="1"/>
        <v/>
      </c>
      <c r="G203" s="3" t="str">
        <f t="shared" si="1"/>
        <v/>
      </c>
      <c r="H203" s="3" t="str">
        <f t="shared" si="1"/>
        <v/>
      </c>
      <c r="I203" s="3" t="str">
        <f t="shared" si="1"/>
        <v/>
      </c>
      <c r="J203" s="3">
        <f t="shared" si="1"/>
        <v>0.9040927216911</v>
      </c>
      <c r="K203" s="3" t="str">
        <f t="shared" si="1"/>
        <v/>
      </c>
      <c r="L203" s="3" t="str">
        <f t="shared" si="1"/>
        <v/>
      </c>
      <c r="M203" s="3">
        <f t="shared" si="1"/>
        <v>1.0262978984906299</v>
      </c>
      <c r="N203" s="3">
        <f t="shared" si="1"/>
        <v>1.02060429951696</v>
      </c>
      <c r="O203" s="3" t="str">
        <f t="shared" si="5"/>
        <v/>
      </c>
      <c r="P203" s="3" t="str">
        <f t="shared" si="5"/>
        <v/>
      </c>
      <c r="Q203" s="3" t="str">
        <f t="shared" si="5"/>
        <v/>
      </c>
      <c r="R203" s="3" t="str">
        <f t="shared" si="5"/>
        <v/>
      </c>
      <c r="S203" s="3" t="str">
        <f t="shared" si="5"/>
        <v/>
      </c>
      <c r="T203" s="3" t="str">
        <f t="shared" si="5"/>
        <v/>
      </c>
      <c r="U203" s="3" t="str">
        <f t="shared" si="5"/>
        <v/>
      </c>
      <c r="V203" s="3">
        <f t="shared" si="5"/>
        <v>0.91153332044874302</v>
      </c>
      <c r="W203" s="3" t="str">
        <f t="shared" si="5"/>
        <v/>
      </c>
      <c r="X203" s="3" t="str">
        <f t="shared" si="5"/>
        <v/>
      </c>
      <c r="Y203" s="3">
        <f t="shared" si="5"/>
        <v>1.0291915558760101</v>
      </c>
      <c r="Z203" s="3">
        <f t="shared" si="5"/>
        <v>1.0228222021137701</v>
      </c>
      <c r="AA203" s="3" t="str">
        <f t="shared" ref="AA203:AX203" si="6">IF(AA111&lt;0.05,AA19,"")</f>
        <v/>
      </c>
      <c r="AB203" s="3" t="str">
        <f t="shared" si="6"/>
        <v/>
      </c>
      <c r="AC203" s="3" t="str">
        <f t="shared" si="6"/>
        <v/>
      </c>
      <c r="AD203" s="3" t="str">
        <f t="shared" si="6"/>
        <v/>
      </c>
      <c r="AE203" s="3" t="str">
        <f t="shared" si="6"/>
        <v/>
      </c>
      <c r="AF203" s="3" t="str">
        <f t="shared" si="6"/>
        <v/>
      </c>
      <c r="AG203" s="3" t="str">
        <f t="shared" si="6"/>
        <v/>
      </c>
      <c r="AH203" s="3" t="str">
        <f t="shared" si="6"/>
        <v/>
      </c>
      <c r="AI203" s="3" t="str">
        <f t="shared" si="6"/>
        <v/>
      </c>
      <c r="AJ203" s="3" t="str">
        <f t="shared" si="6"/>
        <v/>
      </c>
      <c r="AK203" s="3">
        <f t="shared" si="6"/>
        <v>1.0314528294302701</v>
      </c>
      <c r="AL203" s="3">
        <f t="shared" si="6"/>
        <v>1.02347466034866</v>
      </c>
      <c r="AM203" s="3" t="str">
        <f t="shared" si="6"/>
        <v/>
      </c>
      <c r="AN203" s="3" t="str">
        <f t="shared" si="6"/>
        <v/>
      </c>
      <c r="AO203" s="3" t="str">
        <f t="shared" si="6"/>
        <v/>
      </c>
      <c r="AP203" s="3" t="str">
        <f t="shared" si="6"/>
        <v/>
      </c>
      <c r="AQ203" s="3" t="str">
        <f t="shared" si="6"/>
        <v/>
      </c>
      <c r="AR203" s="3" t="str">
        <f t="shared" si="6"/>
        <v/>
      </c>
      <c r="AS203" s="3" t="str">
        <f t="shared" si="6"/>
        <v/>
      </c>
      <c r="AT203" s="3">
        <f t="shared" si="6"/>
        <v>0.91876235540676998</v>
      </c>
      <c r="AU203" s="3" t="str">
        <f t="shared" si="6"/>
        <v/>
      </c>
      <c r="AV203" s="3" t="str">
        <f t="shared" si="6"/>
        <v/>
      </c>
      <c r="AW203" s="3">
        <f t="shared" si="6"/>
        <v>1.0331867891069599</v>
      </c>
      <c r="AX203" s="3">
        <f t="shared" si="6"/>
        <v>1.02453891543326</v>
      </c>
    </row>
    <row r="204" spans="1:50" hidden="1" x14ac:dyDescent="0.25">
      <c r="B204" s="2" t="s">
        <v>53</v>
      </c>
      <c r="C204" s="3" t="str">
        <f t="shared" ref="C204:AX207" si="7">IF(C112&lt;0.05,C20,"")</f>
        <v/>
      </c>
      <c r="D204" s="3" t="str">
        <f t="shared" si="7"/>
        <v/>
      </c>
      <c r="E204" s="3" t="str">
        <f t="shared" si="7"/>
        <v/>
      </c>
      <c r="F204" s="3" t="str">
        <f t="shared" si="7"/>
        <v/>
      </c>
      <c r="G204" s="3" t="str">
        <f t="shared" si="7"/>
        <v/>
      </c>
      <c r="H204" s="3" t="str">
        <f t="shared" si="7"/>
        <v/>
      </c>
      <c r="I204" s="3" t="str">
        <f t="shared" si="7"/>
        <v/>
      </c>
      <c r="J204" s="3" t="str">
        <f t="shared" si="7"/>
        <v/>
      </c>
      <c r="K204" s="3" t="str">
        <f t="shared" si="7"/>
        <v/>
      </c>
      <c r="L204" s="3" t="str">
        <f t="shared" si="7"/>
        <v/>
      </c>
      <c r="M204" s="3" t="str">
        <f t="shared" si="7"/>
        <v/>
      </c>
      <c r="N204" s="3" t="str">
        <f t="shared" si="7"/>
        <v/>
      </c>
      <c r="O204" s="3" t="str">
        <f t="shared" si="7"/>
        <v/>
      </c>
      <c r="P204" s="3" t="str">
        <f t="shared" si="7"/>
        <v/>
      </c>
      <c r="Q204" s="3" t="str">
        <f t="shared" si="7"/>
        <v/>
      </c>
      <c r="R204" s="3" t="str">
        <f t="shared" si="7"/>
        <v/>
      </c>
      <c r="S204" s="3" t="str">
        <f t="shared" si="7"/>
        <v/>
      </c>
      <c r="T204" s="3" t="str">
        <f t="shared" si="7"/>
        <v/>
      </c>
      <c r="U204" s="3" t="str">
        <f t="shared" si="7"/>
        <v/>
      </c>
      <c r="V204" s="3" t="str">
        <f t="shared" si="7"/>
        <v/>
      </c>
      <c r="W204" s="3" t="str">
        <f t="shared" si="7"/>
        <v/>
      </c>
      <c r="X204" s="3" t="str">
        <f t="shared" si="7"/>
        <v/>
      </c>
      <c r="Y204" s="3" t="str">
        <f t="shared" si="7"/>
        <v/>
      </c>
      <c r="Z204" s="3" t="str">
        <f t="shared" si="7"/>
        <v/>
      </c>
      <c r="AA204" s="3" t="str">
        <f t="shared" si="7"/>
        <v/>
      </c>
      <c r="AB204" s="3" t="str">
        <f t="shared" si="7"/>
        <v/>
      </c>
      <c r="AC204" s="3" t="str">
        <f t="shared" si="7"/>
        <v/>
      </c>
      <c r="AD204" s="3" t="str">
        <f t="shared" si="7"/>
        <v/>
      </c>
      <c r="AE204" s="3" t="str">
        <f t="shared" si="7"/>
        <v/>
      </c>
      <c r="AF204" s="3" t="str">
        <f t="shared" si="7"/>
        <v/>
      </c>
      <c r="AG204" s="3" t="str">
        <f t="shared" si="7"/>
        <v/>
      </c>
      <c r="AH204" s="3" t="str">
        <f t="shared" si="7"/>
        <v/>
      </c>
      <c r="AI204" s="3" t="str">
        <f t="shared" si="7"/>
        <v/>
      </c>
      <c r="AJ204" s="3" t="str">
        <f t="shared" si="7"/>
        <v/>
      </c>
      <c r="AK204" s="3" t="str">
        <f t="shared" si="7"/>
        <v/>
      </c>
      <c r="AL204" s="3" t="str">
        <f t="shared" si="7"/>
        <v/>
      </c>
      <c r="AM204" s="3" t="str">
        <f t="shared" si="7"/>
        <v/>
      </c>
      <c r="AN204" s="3" t="str">
        <f t="shared" si="7"/>
        <v/>
      </c>
      <c r="AO204" s="3" t="str">
        <f t="shared" si="7"/>
        <v/>
      </c>
      <c r="AP204" s="3" t="str">
        <f t="shared" si="7"/>
        <v/>
      </c>
      <c r="AQ204" s="3" t="str">
        <f t="shared" si="7"/>
        <v/>
      </c>
      <c r="AR204" s="3" t="str">
        <f t="shared" si="7"/>
        <v/>
      </c>
      <c r="AS204" s="3" t="str">
        <f t="shared" si="7"/>
        <v/>
      </c>
      <c r="AT204" s="3" t="str">
        <f t="shared" si="7"/>
        <v/>
      </c>
      <c r="AU204" s="3" t="str">
        <f t="shared" si="7"/>
        <v/>
      </c>
      <c r="AV204" s="3" t="str">
        <f t="shared" si="7"/>
        <v/>
      </c>
      <c r="AW204" s="3" t="str">
        <f t="shared" si="7"/>
        <v/>
      </c>
      <c r="AX204" s="3" t="str">
        <f t="shared" si="7"/>
        <v/>
      </c>
    </row>
    <row r="205" spans="1:50" hidden="1" x14ac:dyDescent="0.25">
      <c r="A205" s="1" t="s">
        <v>60</v>
      </c>
      <c r="B205" s="2" t="s">
        <v>51</v>
      </c>
      <c r="C205" s="3" t="str">
        <f t="shared" si="7"/>
        <v/>
      </c>
      <c r="D205" s="3" t="str">
        <f t="shared" si="7"/>
        <v/>
      </c>
      <c r="E205" s="3" t="str">
        <f t="shared" si="7"/>
        <v/>
      </c>
      <c r="F205" s="3" t="str">
        <f t="shared" si="7"/>
        <v/>
      </c>
      <c r="G205" s="3" t="str">
        <f t="shared" si="7"/>
        <v/>
      </c>
      <c r="H205" s="3" t="str">
        <f t="shared" si="7"/>
        <v/>
      </c>
      <c r="I205" s="3" t="str">
        <f t="shared" si="7"/>
        <v/>
      </c>
      <c r="J205" s="3" t="str">
        <f t="shared" si="7"/>
        <v/>
      </c>
      <c r="K205" s="3" t="str">
        <f t="shared" si="7"/>
        <v/>
      </c>
      <c r="L205" s="3" t="str">
        <f t="shared" si="7"/>
        <v/>
      </c>
      <c r="M205" s="3" t="str">
        <f t="shared" si="7"/>
        <v/>
      </c>
      <c r="N205" s="3" t="str">
        <f t="shared" si="7"/>
        <v/>
      </c>
      <c r="O205" s="3" t="str">
        <f t="shared" si="7"/>
        <v/>
      </c>
      <c r="P205" s="3" t="str">
        <f t="shared" si="7"/>
        <v/>
      </c>
      <c r="Q205" s="3" t="str">
        <f t="shared" si="7"/>
        <v/>
      </c>
      <c r="R205" s="3" t="str">
        <f t="shared" si="7"/>
        <v/>
      </c>
      <c r="S205" s="3" t="str">
        <f t="shared" si="7"/>
        <v/>
      </c>
      <c r="T205" s="3" t="str">
        <f t="shared" si="7"/>
        <v/>
      </c>
      <c r="U205" s="3" t="str">
        <f t="shared" si="7"/>
        <v/>
      </c>
      <c r="V205" s="3" t="str">
        <f t="shared" si="7"/>
        <v/>
      </c>
      <c r="W205" s="3" t="str">
        <f t="shared" si="7"/>
        <v/>
      </c>
      <c r="X205" s="3" t="str">
        <f t="shared" si="7"/>
        <v/>
      </c>
      <c r="Y205" s="3" t="str">
        <f t="shared" si="7"/>
        <v/>
      </c>
      <c r="Z205" s="3" t="str">
        <f t="shared" si="7"/>
        <v/>
      </c>
      <c r="AA205" s="3" t="str">
        <f t="shared" si="7"/>
        <v/>
      </c>
      <c r="AB205" s="3" t="str">
        <f t="shared" si="7"/>
        <v/>
      </c>
      <c r="AC205" s="3" t="str">
        <f t="shared" si="7"/>
        <v/>
      </c>
      <c r="AD205" s="3" t="str">
        <f t="shared" si="7"/>
        <v/>
      </c>
      <c r="AE205" s="3" t="str">
        <f t="shared" si="7"/>
        <v/>
      </c>
      <c r="AF205" s="3" t="str">
        <f t="shared" si="7"/>
        <v/>
      </c>
      <c r="AG205" s="3" t="str">
        <f t="shared" si="7"/>
        <v/>
      </c>
      <c r="AH205" s="3" t="str">
        <f t="shared" si="7"/>
        <v/>
      </c>
      <c r="AI205" s="3" t="str">
        <f t="shared" si="7"/>
        <v/>
      </c>
      <c r="AJ205" s="3" t="str">
        <f t="shared" si="7"/>
        <v/>
      </c>
      <c r="AK205" s="3" t="str">
        <f t="shared" si="7"/>
        <v/>
      </c>
      <c r="AL205" s="3" t="str">
        <f t="shared" si="7"/>
        <v/>
      </c>
      <c r="AM205" s="3" t="str">
        <f t="shared" si="7"/>
        <v/>
      </c>
      <c r="AN205" s="3" t="str">
        <f t="shared" si="7"/>
        <v/>
      </c>
      <c r="AO205" s="3" t="str">
        <f t="shared" si="7"/>
        <v/>
      </c>
      <c r="AP205" s="3" t="str">
        <f t="shared" si="7"/>
        <v/>
      </c>
      <c r="AQ205" s="3" t="str">
        <f t="shared" si="7"/>
        <v/>
      </c>
      <c r="AR205" s="3" t="str">
        <f t="shared" si="7"/>
        <v/>
      </c>
      <c r="AS205" s="3" t="str">
        <f t="shared" si="7"/>
        <v/>
      </c>
      <c r="AT205" s="3" t="str">
        <f t="shared" si="7"/>
        <v/>
      </c>
      <c r="AU205" s="3" t="str">
        <f t="shared" si="7"/>
        <v/>
      </c>
      <c r="AV205" s="3" t="str">
        <f t="shared" si="7"/>
        <v/>
      </c>
      <c r="AW205" s="3" t="str">
        <f t="shared" si="7"/>
        <v/>
      </c>
      <c r="AX205" s="3" t="str">
        <f t="shared" si="7"/>
        <v/>
      </c>
    </row>
    <row r="206" spans="1:50" hidden="1" x14ac:dyDescent="0.25">
      <c r="B206" s="2" t="s">
        <v>52</v>
      </c>
      <c r="C206" s="3" t="str">
        <f t="shared" si="7"/>
        <v/>
      </c>
      <c r="D206" s="3" t="str">
        <f t="shared" si="7"/>
        <v/>
      </c>
      <c r="E206" s="3" t="str">
        <f t="shared" si="7"/>
        <v/>
      </c>
      <c r="F206" s="3" t="str">
        <f t="shared" si="7"/>
        <v/>
      </c>
      <c r="G206" s="3" t="str">
        <f t="shared" si="7"/>
        <v/>
      </c>
      <c r="H206" s="3" t="str">
        <f t="shared" si="7"/>
        <v/>
      </c>
      <c r="I206" s="3" t="str">
        <f t="shared" si="7"/>
        <v/>
      </c>
      <c r="J206" s="3" t="str">
        <f t="shared" si="7"/>
        <v/>
      </c>
      <c r="K206" s="3" t="str">
        <f t="shared" si="7"/>
        <v/>
      </c>
      <c r="L206" s="3" t="str">
        <f t="shared" si="7"/>
        <v/>
      </c>
      <c r="M206" s="3" t="str">
        <f t="shared" si="7"/>
        <v/>
      </c>
      <c r="N206" s="3" t="str">
        <f t="shared" si="7"/>
        <v/>
      </c>
      <c r="O206" s="3" t="str">
        <f t="shared" si="7"/>
        <v/>
      </c>
      <c r="P206" s="3" t="str">
        <f t="shared" si="7"/>
        <v/>
      </c>
      <c r="Q206" s="3" t="str">
        <f t="shared" si="7"/>
        <v/>
      </c>
      <c r="R206" s="3" t="str">
        <f t="shared" si="7"/>
        <v/>
      </c>
      <c r="S206" s="3" t="str">
        <f t="shared" si="7"/>
        <v/>
      </c>
      <c r="T206" s="3" t="str">
        <f t="shared" si="7"/>
        <v/>
      </c>
      <c r="U206" s="3" t="str">
        <f t="shared" si="7"/>
        <v/>
      </c>
      <c r="V206" s="3" t="str">
        <f t="shared" si="7"/>
        <v/>
      </c>
      <c r="W206" s="3" t="str">
        <f t="shared" si="7"/>
        <v/>
      </c>
      <c r="X206" s="3" t="str">
        <f t="shared" si="7"/>
        <v/>
      </c>
      <c r="Y206" s="3" t="str">
        <f t="shared" si="7"/>
        <v/>
      </c>
      <c r="Z206" s="3" t="str">
        <f t="shared" si="7"/>
        <v/>
      </c>
      <c r="AA206" s="3" t="str">
        <f t="shared" si="7"/>
        <v/>
      </c>
      <c r="AB206" s="3" t="str">
        <f t="shared" si="7"/>
        <v/>
      </c>
      <c r="AC206" s="3" t="str">
        <f t="shared" si="7"/>
        <v/>
      </c>
      <c r="AD206" s="3" t="str">
        <f t="shared" si="7"/>
        <v/>
      </c>
      <c r="AE206" s="3" t="str">
        <f t="shared" si="7"/>
        <v/>
      </c>
      <c r="AF206" s="3" t="str">
        <f t="shared" si="7"/>
        <v/>
      </c>
      <c r="AG206" s="3" t="str">
        <f t="shared" si="7"/>
        <v/>
      </c>
      <c r="AH206" s="3" t="str">
        <f t="shared" si="7"/>
        <v/>
      </c>
      <c r="AI206" s="3" t="str">
        <f t="shared" si="7"/>
        <v/>
      </c>
      <c r="AJ206" s="3" t="str">
        <f t="shared" si="7"/>
        <v/>
      </c>
      <c r="AK206" s="3" t="str">
        <f t="shared" si="7"/>
        <v/>
      </c>
      <c r="AL206" s="3" t="str">
        <f t="shared" si="7"/>
        <v/>
      </c>
      <c r="AM206" s="3" t="str">
        <f t="shared" si="7"/>
        <v/>
      </c>
      <c r="AN206" s="3" t="str">
        <f t="shared" si="7"/>
        <v/>
      </c>
      <c r="AO206" s="3" t="str">
        <f t="shared" si="7"/>
        <v/>
      </c>
      <c r="AP206" s="3" t="str">
        <f t="shared" si="7"/>
        <v/>
      </c>
      <c r="AQ206" s="3" t="str">
        <f t="shared" si="7"/>
        <v/>
      </c>
      <c r="AR206" s="3" t="str">
        <f t="shared" si="7"/>
        <v/>
      </c>
      <c r="AS206" s="3" t="str">
        <f t="shared" si="7"/>
        <v/>
      </c>
      <c r="AT206" s="3" t="str">
        <f t="shared" si="7"/>
        <v/>
      </c>
      <c r="AU206" s="3" t="str">
        <f t="shared" si="7"/>
        <v/>
      </c>
      <c r="AV206" s="3" t="str">
        <f t="shared" si="7"/>
        <v/>
      </c>
      <c r="AW206" s="3" t="str">
        <f t="shared" si="7"/>
        <v/>
      </c>
      <c r="AX206" s="3" t="str">
        <f t="shared" si="7"/>
        <v/>
      </c>
    </row>
    <row r="207" spans="1:50" hidden="1" x14ac:dyDescent="0.25">
      <c r="B207" s="2" t="s">
        <v>53</v>
      </c>
      <c r="C207" s="3" t="str">
        <f t="shared" si="7"/>
        <v/>
      </c>
      <c r="D207" s="3" t="str">
        <f t="shared" si="7"/>
        <v/>
      </c>
      <c r="E207" s="3" t="str">
        <f t="shared" si="7"/>
        <v/>
      </c>
      <c r="F207" s="3" t="str">
        <f t="shared" si="7"/>
        <v/>
      </c>
      <c r="G207" s="3" t="str">
        <f t="shared" si="7"/>
        <v/>
      </c>
      <c r="H207" s="3" t="str">
        <f t="shared" si="7"/>
        <v/>
      </c>
      <c r="I207" s="3" t="str">
        <f t="shared" si="7"/>
        <v/>
      </c>
      <c r="J207" s="3" t="str">
        <f t="shared" si="7"/>
        <v/>
      </c>
      <c r="K207" s="3" t="str">
        <f t="shared" si="7"/>
        <v/>
      </c>
      <c r="L207" s="3" t="str">
        <f t="shared" si="7"/>
        <v/>
      </c>
      <c r="M207" s="3" t="str">
        <f t="shared" si="7"/>
        <v/>
      </c>
      <c r="N207" s="3" t="str">
        <f t="shared" si="7"/>
        <v/>
      </c>
      <c r="O207" s="3" t="str">
        <f t="shared" si="7"/>
        <v/>
      </c>
      <c r="P207" s="3" t="str">
        <f t="shared" si="7"/>
        <v/>
      </c>
      <c r="Q207" s="3" t="str">
        <f t="shared" si="7"/>
        <v/>
      </c>
      <c r="R207" s="3" t="str">
        <f t="shared" si="7"/>
        <v/>
      </c>
      <c r="S207" s="3" t="str">
        <f t="shared" si="7"/>
        <v/>
      </c>
      <c r="T207" s="3" t="str">
        <f t="shared" si="7"/>
        <v/>
      </c>
      <c r="U207" s="3" t="str">
        <f t="shared" si="7"/>
        <v/>
      </c>
      <c r="V207" s="3" t="str">
        <f t="shared" si="7"/>
        <v/>
      </c>
      <c r="W207" s="3" t="str">
        <f t="shared" si="7"/>
        <v/>
      </c>
      <c r="X207" s="3" t="str">
        <f t="shared" si="7"/>
        <v/>
      </c>
      <c r="Y207" s="3" t="str">
        <f t="shared" si="7"/>
        <v/>
      </c>
      <c r="Z207" s="3" t="str">
        <f t="shared" si="7"/>
        <v/>
      </c>
      <c r="AA207" s="3" t="str">
        <f t="shared" si="7"/>
        <v/>
      </c>
      <c r="AB207" s="3" t="str">
        <f t="shared" si="7"/>
        <v/>
      </c>
      <c r="AC207" s="3" t="str">
        <f t="shared" si="7"/>
        <v/>
      </c>
      <c r="AD207" s="3" t="str">
        <f t="shared" si="7"/>
        <v/>
      </c>
      <c r="AE207" s="3" t="str">
        <f t="shared" si="7"/>
        <v/>
      </c>
      <c r="AF207" s="3" t="str">
        <f t="shared" si="7"/>
        <v/>
      </c>
      <c r="AG207" s="3" t="str">
        <f t="shared" si="7"/>
        <v/>
      </c>
      <c r="AH207" s="3" t="str">
        <f t="shared" si="7"/>
        <v/>
      </c>
      <c r="AI207" s="3" t="str">
        <f t="shared" si="7"/>
        <v/>
      </c>
      <c r="AJ207" s="3" t="str">
        <f t="shared" si="7"/>
        <v/>
      </c>
      <c r="AK207" s="3" t="str">
        <f t="shared" si="7"/>
        <v/>
      </c>
      <c r="AL207" s="3" t="str">
        <f t="shared" si="7"/>
        <v/>
      </c>
      <c r="AM207" s="3" t="str">
        <f t="shared" si="7"/>
        <v/>
      </c>
      <c r="AN207" s="3" t="str">
        <f t="shared" si="7"/>
        <v/>
      </c>
      <c r="AO207" s="3" t="str">
        <f t="shared" si="7"/>
        <v/>
      </c>
      <c r="AP207" s="3" t="str">
        <f t="shared" si="7"/>
        <v/>
      </c>
      <c r="AQ207" s="3" t="str">
        <f t="shared" si="7"/>
        <v/>
      </c>
      <c r="AR207" s="3" t="str">
        <f t="shared" si="7"/>
        <v/>
      </c>
      <c r="AS207" s="3" t="str">
        <f t="shared" si="7"/>
        <v/>
      </c>
      <c r="AT207" s="3" t="str">
        <f t="shared" si="7"/>
        <v/>
      </c>
      <c r="AU207" s="3" t="str">
        <f t="shared" si="7"/>
        <v/>
      </c>
      <c r="AV207" s="3" t="str">
        <f t="shared" si="7"/>
        <v/>
      </c>
      <c r="AW207" s="3" t="str">
        <f t="shared" si="7"/>
        <v/>
      </c>
      <c r="AX207" s="3" t="str">
        <f t="shared" si="7"/>
        <v/>
      </c>
    </row>
    <row r="208" spans="1:50" hidden="1" x14ac:dyDescent="0.25">
      <c r="A208" s="1" t="s">
        <v>61</v>
      </c>
      <c r="B208" s="2" t="s">
        <v>51</v>
      </c>
      <c r="C208" s="3">
        <f t="shared" ref="C208:AX211" si="8">IF(C116&lt;0.05,C24,"")</f>
        <v>2.1571267843163402</v>
      </c>
      <c r="D208" s="3">
        <f t="shared" si="8"/>
        <v>2.6108628836253098</v>
      </c>
      <c r="E208" s="3">
        <f t="shared" si="8"/>
        <v>3.2905138675118</v>
      </c>
      <c r="F208" s="3">
        <f t="shared" si="8"/>
        <v>3.9876137725494099</v>
      </c>
      <c r="G208" s="3">
        <f t="shared" si="8"/>
        <v>2.20404352675332</v>
      </c>
      <c r="H208" s="3">
        <f t="shared" si="8"/>
        <v>2.6987319540936099</v>
      </c>
      <c r="I208" s="3">
        <f t="shared" si="8"/>
        <v>3.29099679990779</v>
      </c>
      <c r="J208" s="3">
        <f t="shared" si="8"/>
        <v>3.9737862514252602</v>
      </c>
      <c r="K208" s="3">
        <f t="shared" si="8"/>
        <v>2.11251834485501</v>
      </c>
      <c r="L208" s="3">
        <f t="shared" si="8"/>
        <v>2.5625780916636498</v>
      </c>
      <c r="M208" s="3">
        <f t="shared" si="8"/>
        <v>2.97618200996759</v>
      </c>
      <c r="N208" s="3">
        <f t="shared" si="8"/>
        <v>3.4022233505038502</v>
      </c>
      <c r="O208" s="3">
        <f t="shared" si="8"/>
        <v>1.85492197194041</v>
      </c>
      <c r="P208" s="3">
        <f t="shared" si="8"/>
        <v>2.2296089730081898</v>
      </c>
      <c r="Q208" s="3">
        <f t="shared" si="8"/>
        <v>2.7114990861669899</v>
      </c>
      <c r="R208" s="3">
        <f t="shared" si="8"/>
        <v>3.1923517696533201</v>
      </c>
      <c r="S208" s="3">
        <f t="shared" si="8"/>
        <v>1.9769795136155901</v>
      </c>
      <c r="T208" s="3">
        <f t="shared" si="8"/>
        <v>2.3889279064863098</v>
      </c>
      <c r="U208" s="3">
        <f t="shared" si="8"/>
        <v>2.8948720367351601</v>
      </c>
      <c r="V208" s="3">
        <f t="shared" si="8"/>
        <v>3.3668655088778698</v>
      </c>
      <c r="W208" s="3">
        <f t="shared" si="8"/>
        <v>1.8852930033801401</v>
      </c>
      <c r="X208" s="3">
        <f t="shared" si="8"/>
        <v>2.26322584657711</v>
      </c>
      <c r="Y208" s="3">
        <f t="shared" si="8"/>
        <v>2.5829722936084898</v>
      </c>
      <c r="Z208" s="3">
        <f t="shared" si="8"/>
        <v>2.8934923895773998</v>
      </c>
      <c r="AA208" s="3">
        <f t="shared" si="8"/>
        <v>1.9746145897482601</v>
      </c>
      <c r="AB208" s="3">
        <f t="shared" si="8"/>
        <v>2.3668419809338399</v>
      </c>
      <c r="AC208" s="3">
        <f t="shared" si="8"/>
        <v>2.8781460476859801</v>
      </c>
      <c r="AD208" s="3">
        <f t="shared" si="8"/>
        <v>3.3755577565715802</v>
      </c>
      <c r="AE208" s="3">
        <f t="shared" si="8"/>
        <v>2.0424000710543999</v>
      </c>
      <c r="AF208" s="3">
        <f t="shared" si="8"/>
        <v>2.50290509560172</v>
      </c>
      <c r="AG208" s="3">
        <f t="shared" si="8"/>
        <v>3.0556063941688101</v>
      </c>
      <c r="AH208" s="3">
        <f t="shared" si="8"/>
        <v>3.5608108346700198</v>
      </c>
      <c r="AI208" s="3">
        <f t="shared" si="8"/>
        <v>1.98091795218248</v>
      </c>
      <c r="AJ208" s="3">
        <f t="shared" si="8"/>
        <v>2.3657410914986601</v>
      </c>
      <c r="AK208" s="3">
        <f t="shared" si="8"/>
        <v>2.7877009760993499</v>
      </c>
      <c r="AL208" s="3">
        <f t="shared" si="8"/>
        <v>3.1139737541149102</v>
      </c>
      <c r="AM208" s="3">
        <f t="shared" si="8"/>
        <v>2.07751245646506</v>
      </c>
      <c r="AN208" s="3">
        <f t="shared" si="8"/>
        <v>2.5298388746509302</v>
      </c>
      <c r="AO208" s="3">
        <f t="shared" si="8"/>
        <v>3.0501463980653898</v>
      </c>
      <c r="AP208" s="3">
        <f t="shared" si="8"/>
        <v>3.57194569867722</v>
      </c>
      <c r="AQ208" s="3">
        <f t="shared" si="8"/>
        <v>2.14047339604249</v>
      </c>
      <c r="AR208" s="3">
        <f t="shared" si="8"/>
        <v>2.66358061373613</v>
      </c>
      <c r="AS208" s="3">
        <f t="shared" si="8"/>
        <v>3.1476574895736098</v>
      </c>
      <c r="AT208" s="3">
        <f t="shared" si="8"/>
        <v>3.6352270843855998</v>
      </c>
      <c r="AU208" s="3">
        <f t="shared" si="8"/>
        <v>2.0749836958554102</v>
      </c>
      <c r="AV208" s="3">
        <f t="shared" si="8"/>
        <v>2.4922419357049699</v>
      </c>
      <c r="AW208" s="3">
        <f t="shared" si="8"/>
        <v>2.8554547527289298</v>
      </c>
      <c r="AX208" s="3">
        <f t="shared" si="8"/>
        <v>3.2827360468905602</v>
      </c>
    </row>
    <row r="209" spans="1:50" hidden="1" x14ac:dyDescent="0.25">
      <c r="B209" s="2" t="s">
        <v>52</v>
      </c>
      <c r="C209" s="3">
        <f t="shared" si="8"/>
        <v>1.0108392808401701</v>
      </c>
      <c r="D209" s="3">
        <f t="shared" si="8"/>
        <v>1.01199762083017</v>
      </c>
      <c r="E209" s="3">
        <f t="shared" si="8"/>
        <v>1.0126431105856299</v>
      </c>
      <c r="F209" s="3">
        <f t="shared" si="8"/>
        <v>1.0125534628888799</v>
      </c>
      <c r="G209" s="3">
        <f t="shared" si="8"/>
        <v>1.01025092570127</v>
      </c>
      <c r="H209" s="3">
        <f t="shared" si="8"/>
        <v>1.01239195737276</v>
      </c>
      <c r="I209" s="3">
        <f t="shared" si="8"/>
        <v>1.01214654603596</v>
      </c>
      <c r="J209" s="3">
        <f t="shared" si="8"/>
        <v>1.01262713874537</v>
      </c>
      <c r="K209" s="3">
        <f t="shared" si="8"/>
        <v>1.01118045612191</v>
      </c>
      <c r="L209" s="3">
        <f t="shared" si="8"/>
        <v>1.01198089947272</v>
      </c>
      <c r="M209" s="3">
        <f t="shared" si="8"/>
        <v>1.01376408306594</v>
      </c>
      <c r="N209" s="3">
        <f t="shared" si="8"/>
        <v>1.01344631138236</v>
      </c>
      <c r="O209" s="3">
        <f t="shared" si="8"/>
        <v>1.01184315615427</v>
      </c>
      <c r="P209" s="3">
        <f t="shared" si="8"/>
        <v>1.01300736784394</v>
      </c>
      <c r="Q209" s="3">
        <f t="shared" si="8"/>
        <v>1.01400313250848</v>
      </c>
      <c r="R209" s="3">
        <f t="shared" si="8"/>
        <v>1.0142134200120101</v>
      </c>
      <c r="S209" s="3">
        <f t="shared" si="8"/>
        <v>1.01067769371267</v>
      </c>
      <c r="T209" s="3">
        <f t="shared" si="8"/>
        <v>1.01283641412104</v>
      </c>
      <c r="U209" s="3">
        <f t="shared" si="8"/>
        <v>1.0125767333859199</v>
      </c>
      <c r="V209" s="3">
        <f t="shared" si="8"/>
        <v>1.01345740500452</v>
      </c>
      <c r="W209" s="3">
        <f t="shared" si="8"/>
        <v>1.01172849387802</v>
      </c>
      <c r="X209" s="3">
        <f t="shared" si="8"/>
        <v>1.01240637537708</v>
      </c>
      <c r="Y209" s="3">
        <f t="shared" si="8"/>
        <v>1.01423902141231</v>
      </c>
      <c r="Z209" s="3">
        <f t="shared" si="8"/>
        <v>1.0145124032189601</v>
      </c>
      <c r="AA209" s="3">
        <f t="shared" si="8"/>
        <v>1.0103895381021699</v>
      </c>
      <c r="AB209" s="3">
        <f t="shared" si="8"/>
        <v>1.0113679455495299</v>
      </c>
      <c r="AC209" s="3">
        <f t="shared" si="8"/>
        <v>1.0123817368999199</v>
      </c>
      <c r="AD209" s="3">
        <f t="shared" si="8"/>
        <v>1.0127159257485301</v>
      </c>
      <c r="AE209" s="3">
        <f t="shared" si="8"/>
        <v>1.0094869204574299</v>
      </c>
      <c r="AF209" s="3">
        <f t="shared" si="8"/>
        <v>1.0113102997330701</v>
      </c>
      <c r="AG209" s="3">
        <f t="shared" si="8"/>
        <v>1.0108487656204499</v>
      </c>
      <c r="AH209" s="3">
        <f t="shared" si="8"/>
        <v>1.01169297148677</v>
      </c>
      <c r="AI209" s="3">
        <f t="shared" si="8"/>
        <v>1.01045102714944</v>
      </c>
      <c r="AJ209" s="3">
        <f t="shared" si="8"/>
        <v>1.0109478988530101</v>
      </c>
      <c r="AK209" s="3">
        <f t="shared" si="8"/>
        <v>1.0122591614365399</v>
      </c>
      <c r="AL209" s="3">
        <f t="shared" si="8"/>
        <v>1.0125583636749</v>
      </c>
      <c r="AM209" s="3">
        <f t="shared" si="8"/>
        <v>1.00878220694037</v>
      </c>
      <c r="AN209" s="3">
        <f t="shared" si="8"/>
        <v>1.0094976387512999</v>
      </c>
      <c r="AO209" s="3">
        <f t="shared" si="8"/>
        <v>1.0108421589595</v>
      </c>
      <c r="AP209" s="3">
        <f t="shared" si="8"/>
        <v>1.0110715509782999</v>
      </c>
      <c r="AQ209" s="3">
        <f t="shared" si="8"/>
        <v>1.00734500317963</v>
      </c>
      <c r="AR209" s="3">
        <f t="shared" si="8"/>
        <v>1.00901095248155</v>
      </c>
      <c r="AS209" s="3">
        <f t="shared" si="8"/>
        <v>1.0091167430793</v>
      </c>
      <c r="AT209" s="3">
        <f t="shared" si="8"/>
        <v>1.01065615243379</v>
      </c>
      <c r="AU209" s="3">
        <f t="shared" si="8"/>
        <v>1.00844447859723</v>
      </c>
      <c r="AV209" s="3">
        <f t="shared" si="8"/>
        <v>1.0090143230794699</v>
      </c>
      <c r="AW209" s="3">
        <f t="shared" si="8"/>
        <v>1.0108436060469499</v>
      </c>
      <c r="AX209" s="3">
        <f t="shared" si="8"/>
        <v>1.01059762022443</v>
      </c>
    </row>
    <row r="210" spans="1:50" hidden="1" x14ac:dyDescent="0.25">
      <c r="B210" s="2" t="s">
        <v>53</v>
      </c>
      <c r="C210" s="3" t="str">
        <f t="shared" si="8"/>
        <v/>
      </c>
      <c r="D210" s="3" t="str">
        <f t="shared" si="8"/>
        <v/>
      </c>
      <c r="E210" s="3" t="str">
        <f t="shared" si="8"/>
        <v/>
      </c>
      <c r="F210" s="3" t="str">
        <f t="shared" si="8"/>
        <v/>
      </c>
      <c r="G210" s="3" t="str">
        <f t="shared" si="8"/>
        <v/>
      </c>
      <c r="H210" s="3" t="str">
        <f t="shared" si="8"/>
        <v/>
      </c>
      <c r="I210" s="3" t="str">
        <f t="shared" si="8"/>
        <v/>
      </c>
      <c r="J210" s="3" t="str">
        <f t="shared" si="8"/>
        <v/>
      </c>
      <c r="K210" s="3" t="str">
        <f t="shared" si="8"/>
        <v/>
      </c>
      <c r="L210" s="3" t="str">
        <f t="shared" si="8"/>
        <v/>
      </c>
      <c r="M210" s="3" t="str">
        <f t="shared" si="8"/>
        <v/>
      </c>
      <c r="N210" s="3" t="str">
        <f t="shared" si="8"/>
        <v/>
      </c>
      <c r="O210" s="3" t="str">
        <f t="shared" si="8"/>
        <v/>
      </c>
      <c r="P210" s="3" t="str">
        <f t="shared" si="8"/>
        <v/>
      </c>
      <c r="Q210" s="3" t="str">
        <f t="shared" si="8"/>
        <v/>
      </c>
      <c r="R210" s="3" t="str">
        <f t="shared" si="8"/>
        <v/>
      </c>
      <c r="S210" s="3" t="str">
        <f t="shared" si="8"/>
        <v/>
      </c>
      <c r="T210" s="3" t="str">
        <f t="shared" si="8"/>
        <v/>
      </c>
      <c r="U210" s="3" t="str">
        <f t="shared" si="8"/>
        <v/>
      </c>
      <c r="V210" s="3" t="str">
        <f t="shared" si="8"/>
        <v/>
      </c>
      <c r="W210" s="3" t="str">
        <f t="shared" si="8"/>
        <v/>
      </c>
      <c r="X210" s="3" t="str">
        <f t="shared" si="8"/>
        <v/>
      </c>
      <c r="Y210" s="3" t="str">
        <f t="shared" si="8"/>
        <v/>
      </c>
      <c r="Z210" s="3" t="str">
        <f t="shared" si="8"/>
        <v/>
      </c>
      <c r="AA210" s="3" t="str">
        <f t="shared" si="8"/>
        <v/>
      </c>
      <c r="AB210" s="3" t="str">
        <f t="shared" si="8"/>
        <v/>
      </c>
      <c r="AC210" s="3" t="str">
        <f t="shared" si="8"/>
        <v/>
      </c>
      <c r="AD210" s="3" t="str">
        <f t="shared" si="8"/>
        <v/>
      </c>
      <c r="AE210" s="3" t="str">
        <f t="shared" si="8"/>
        <v/>
      </c>
      <c r="AF210" s="3" t="str">
        <f t="shared" si="8"/>
        <v/>
      </c>
      <c r="AG210" s="3" t="str">
        <f t="shared" si="8"/>
        <v/>
      </c>
      <c r="AH210" s="3" t="str">
        <f t="shared" si="8"/>
        <v/>
      </c>
      <c r="AI210" s="3" t="str">
        <f t="shared" si="8"/>
        <v/>
      </c>
      <c r="AJ210" s="3" t="str">
        <f t="shared" si="8"/>
        <v/>
      </c>
      <c r="AK210" s="3" t="str">
        <f t="shared" si="8"/>
        <v/>
      </c>
      <c r="AL210" s="3" t="str">
        <f t="shared" si="8"/>
        <v/>
      </c>
      <c r="AM210" s="3" t="str">
        <f t="shared" si="8"/>
        <v/>
      </c>
      <c r="AN210" s="3" t="str">
        <f t="shared" si="8"/>
        <v/>
      </c>
      <c r="AO210" s="3" t="str">
        <f t="shared" si="8"/>
        <v/>
      </c>
      <c r="AP210" s="3" t="str">
        <f t="shared" si="8"/>
        <v/>
      </c>
      <c r="AQ210" s="3" t="str">
        <f t="shared" si="8"/>
        <v/>
      </c>
      <c r="AR210" s="3" t="str">
        <f t="shared" si="8"/>
        <v/>
      </c>
      <c r="AS210" s="3" t="str">
        <f t="shared" si="8"/>
        <v/>
      </c>
      <c r="AT210" s="3" t="str">
        <f t="shared" si="8"/>
        <v/>
      </c>
      <c r="AU210" s="3" t="str">
        <f t="shared" si="8"/>
        <v/>
      </c>
      <c r="AV210" s="3" t="str">
        <f t="shared" si="8"/>
        <v/>
      </c>
      <c r="AW210" s="3" t="str">
        <f t="shared" si="8"/>
        <v/>
      </c>
      <c r="AX210" s="3" t="str">
        <f t="shared" si="8"/>
        <v/>
      </c>
    </row>
    <row r="211" spans="1:50" hidden="1" x14ac:dyDescent="0.25">
      <c r="A211" s="1" t="s">
        <v>62</v>
      </c>
      <c r="B211" s="2" t="s">
        <v>51</v>
      </c>
      <c r="C211" s="3" t="str">
        <f t="shared" si="8"/>
        <v/>
      </c>
      <c r="D211" s="3" t="str">
        <f t="shared" si="8"/>
        <v/>
      </c>
      <c r="E211" s="3" t="str">
        <f t="shared" si="8"/>
        <v/>
      </c>
      <c r="F211" s="3" t="str">
        <f t="shared" si="8"/>
        <v/>
      </c>
      <c r="G211" s="3" t="str">
        <f t="shared" si="8"/>
        <v/>
      </c>
      <c r="H211" s="3" t="str">
        <f t="shared" si="8"/>
        <v/>
      </c>
      <c r="I211" s="3" t="str">
        <f t="shared" si="8"/>
        <v/>
      </c>
      <c r="J211" s="3" t="str">
        <f t="shared" si="8"/>
        <v/>
      </c>
      <c r="K211" s="3" t="str">
        <f t="shared" si="8"/>
        <v/>
      </c>
      <c r="L211" s="3" t="str">
        <f t="shared" si="8"/>
        <v/>
      </c>
      <c r="M211" s="3" t="str">
        <f t="shared" si="8"/>
        <v/>
      </c>
      <c r="N211" s="3" t="str">
        <f t="shared" si="8"/>
        <v/>
      </c>
      <c r="O211" s="3" t="str">
        <f t="shared" si="8"/>
        <v/>
      </c>
      <c r="P211" s="3" t="str">
        <f t="shared" si="8"/>
        <v/>
      </c>
      <c r="Q211" s="3" t="str">
        <f t="shared" si="8"/>
        <v/>
      </c>
      <c r="R211" s="3" t="str">
        <f t="shared" si="8"/>
        <v/>
      </c>
      <c r="S211" s="3" t="str">
        <f t="shared" si="8"/>
        <v/>
      </c>
      <c r="T211" s="3" t="str">
        <f t="shared" si="8"/>
        <v/>
      </c>
      <c r="U211" s="3" t="str">
        <f t="shared" si="8"/>
        <v/>
      </c>
      <c r="V211" s="3" t="str">
        <f t="shared" si="8"/>
        <v/>
      </c>
      <c r="W211" s="3" t="str">
        <f t="shared" si="8"/>
        <v/>
      </c>
      <c r="X211" s="3" t="str">
        <f t="shared" si="8"/>
        <v/>
      </c>
      <c r="Y211" s="3" t="str">
        <f t="shared" si="8"/>
        <v/>
      </c>
      <c r="Z211" s="3" t="str">
        <f t="shared" si="8"/>
        <v/>
      </c>
      <c r="AA211" s="3" t="str">
        <f t="shared" si="8"/>
        <v/>
      </c>
      <c r="AB211" s="3" t="str">
        <f t="shared" si="8"/>
        <v/>
      </c>
      <c r="AC211" s="3" t="str">
        <f t="shared" si="8"/>
        <v/>
      </c>
      <c r="AD211" s="3" t="str">
        <f t="shared" si="8"/>
        <v/>
      </c>
      <c r="AE211" s="3" t="str">
        <f t="shared" si="8"/>
        <v/>
      </c>
      <c r="AF211" s="3" t="str">
        <f t="shared" si="8"/>
        <v/>
      </c>
      <c r="AG211" s="3" t="str">
        <f t="shared" si="8"/>
        <v/>
      </c>
      <c r="AH211" s="3" t="str">
        <f t="shared" si="8"/>
        <v/>
      </c>
      <c r="AI211" s="3" t="str">
        <f t="shared" si="8"/>
        <v/>
      </c>
      <c r="AJ211" s="3" t="str">
        <f t="shared" si="8"/>
        <v/>
      </c>
      <c r="AK211" s="3" t="str">
        <f t="shared" si="8"/>
        <v/>
      </c>
      <c r="AL211" s="3" t="str">
        <f t="shared" si="8"/>
        <v/>
      </c>
      <c r="AM211" s="3" t="str">
        <f t="shared" si="8"/>
        <v/>
      </c>
      <c r="AN211" s="3" t="str">
        <f t="shared" si="8"/>
        <v/>
      </c>
      <c r="AO211" s="3" t="str">
        <f t="shared" si="8"/>
        <v/>
      </c>
      <c r="AP211" s="3" t="str">
        <f t="shared" si="8"/>
        <v/>
      </c>
      <c r="AQ211" s="3" t="str">
        <f t="shared" si="8"/>
        <v/>
      </c>
      <c r="AR211" s="3" t="str">
        <f t="shared" si="8"/>
        <v/>
      </c>
      <c r="AS211" s="3" t="str">
        <f t="shared" si="8"/>
        <v/>
      </c>
      <c r="AT211" s="3" t="str">
        <f t="shared" si="8"/>
        <v/>
      </c>
      <c r="AU211" s="3" t="str">
        <f t="shared" si="8"/>
        <v/>
      </c>
      <c r="AV211" s="3" t="str">
        <f t="shared" si="8"/>
        <v/>
      </c>
      <c r="AW211" s="3" t="str">
        <f t="shared" si="8"/>
        <v/>
      </c>
      <c r="AX211" s="3" t="str">
        <f t="shared" si="8"/>
        <v/>
      </c>
    </row>
    <row r="212" spans="1:50" hidden="1" x14ac:dyDescent="0.25">
      <c r="B212" s="2" t="s">
        <v>52</v>
      </c>
      <c r="C212" s="3" t="str">
        <f t="shared" ref="C212:AX215" si="9">IF(C120&lt;0.05,C28,"")</f>
        <v/>
      </c>
      <c r="D212" s="3" t="str">
        <f t="shared" si="9"/>
        <v/>
      </c>
      <c r="E212" s="3" t="str">
        <f t="shared" si="9"/>
        <v/>
      </c>
      <c r="F212" s="3" t="str">
        <f t="shared" si="9"/>
        <v/>
      </c>
      <c r="G212" s="3" t="str">
        <f t="shared" si="9"/>
        <v/>
      </c>
      <c r="H212" s="3" t="str">
        <f t="shared" si="9"/>
        <v/>
      </c>
      <c r="I212" s="3" t="str">
        <f t="shared" si="9"/>
        <v/>
      </c>
      <c r="J212" s="3" t="str">
        <f t="shared" si="9"/>
        <v/>
      </c>
      <c r="K212" s="3" t="str">
        <f t="shared" si="9"/>
        <v/>
      </c>
      <c r="L212" s="3" t="str">
        <f t="shared" si="9"/>
        <v/>
      </c>
      <c r="M212" s="3" t="str">
        <f t="shared" si="9"/>
        <v/>
      </c>
      <c r="N212" s="3" t="str">
        <f t="shared" si="9"/>
        <v/>
      </c>
      <c r="O212" s="3" t="str">
        <f t="shared" si="9"/>
        <v/>
      </c>
      <c r="P212" s="3" t="str">
        <f t="shared" si="9"/>
        <v/>
      </c>
      <c r="Q212" s="3" t="str">
        <f t="shared" si="9"/>
        <v/>
      </c>
      <c r="R212" s="3" t="str">
        <f t="shared" si="9"/>
        <v/>
      </c>
      <c r="S212" s="3" t="str">
        <f t="shared" si="9"/>
        <v/>
      </c>
      <c r="T212" s="3" t="str">
        <f t="shared" si="9"/>
        <v/>
      </c>
      <c r="U212" s="3" t="str">
        <f t="shared" si="9"/>
        <v/>
      </c>
      <c r="V212" s="3" t="str">
        <f t="shared" si="9"/>
        <v/>
      </c>
      <c r="W212" s="3" t="str">
        <f t="shared" si="9"/>
        <v/>
      </c>
      <c r="X212" s="3" t="str">
        <f t="shared" si="9"/>
        <v/>
      </c>
      <c r="Y212" s="3" t="str">
        <f t="shared" si="9"/>
        <v/>
      </c>
      <c r="Z212" s="3" t="str">
        <f t="shared" si="9"/>
        <v/>
      </c>
      <c r="AA212" s="3" t="str">
        <f t="shared" si="9"/>
        <v/>
      </c>
      <c r="AB212" s="3" t="str">
        <f t="shared" si="9"/>
        <v/>
      </c>
      <c r="AC212" s="3" t="str">
        <f t="shared" si="9"/>
        <v/>
      </c>
      <c r="AD212" s="3" t="str">
        <f t="shared" si="9"/>
        <v/>
      </c>
      <c r="AE212" s="3" t="str">
        <f t="shared" si="9"/>
        <v/>
      </c>
      <c r="AF212" s="3" t="str">
        <f t="shared" si="9"/>
        <v/>
      </c>
      <c r="AG212" s="3" t="str">
        <f t="shared" si="9"/>
        <v/>
      </c>
      <c r="AH212" s="3" t="str">
        <f t="shared" si="9"/>
        <v/>
      </c>
      <c r="AI212" s="3" t="str">
        <f t="shared" si="9"/>
        <v/>
      </c>
      <c r="AJ212" s="3" t="str">
        <f t="shared" si="9"/>
        <v/>
      </c>
      <c r="AK212" s="3" t="str">
        <f t="shared" si="9"/>
        <v/>
      </c>
      <c r="AL212" s="3" t="str">
        <f t="shared" si="9"/>
        <v/>
      </c>
      <c r="AM212" s="3" t="str">
        <f t="shared" si="9"/>
        <v/>
      </c>
      <c r="AN212" s="3" t="str">
        <f t="shared" si="9"/>
        <v/>
      </c>
      <c r="AO212" s="3" t="str">
        <f t="shared" si="9"/>
        <v/>
      </c>
      <c r="AP212" s="3" t="str">
        <f t="shared" si="9"/>
        <v/>
      </c>
      <c r="AQ212" s="3" t="str">
        <f t="shared" si="9"/>
        <v/>
      </c>
      <c r="AR212" s="3" t="str">
        <f t="shared" si="9"/>
        <v/>
      </c>
      <c r="AS212" s="3" t="str">
        <f t="shared" si="9"/>
        <v/>
      </c>
      <c r="AT212" s="3" t="str">
        <f t="shared" si="9"/>
        <v/>
      </c>
      <c r="AU212" s="3" t="str">
        <f t="shared" si="9"/>
        <v/>
      </c>
      <c r="AV212" s="3" t="str">
        <f t="shared" si="9"/>
        <v/>
      </c>
      <c r="AW212" s="3" t="str">
        <f t="shared" si="9"/>
        <v/>
      </c>
      <c r="AX212" s="3" t="str">
        <f t="shared" si="9"/>
        <v/>
      </c>
    </row>
    <row r="213" spans="1:50" hidden="1" x14ac:dyDescent="0.25">
      <c r="B213" s="2" t="s">
        <v>53</v>
      </c>
      <c r="C213" s="3" t="str">
        <f t="shared" si="9"/>
        <v/>
      </c>
      <c r="D213" s="3" t="str">
        <f t="shared" si="9"/>
        <v/>
      </c>
      <c r="E213" s="3" t="str">
        <f t="shared" si="9"/>
        <v/>
      </c>
      <c r="F213" s="3" t="str">
        <f t="shared" si="9"/>
        <v/>
      </c>
      <c r="G213" s="3" t="str">
        <f t="shared" si="9"/>
        <v/>
      </c>
      <c r="H213" s="3" t="str">
        <f t="shared" si="9"/>
        <v/>
      </c>
      <c r="I213" s="3" t="str">
        <f t="shared" si="9"/>
        <v/>
      </c>
      <c r="J213" s="3" t="str">
        <f t="shared" si="9"/>
        <v/>
      </c>
      <c r="K213" s="3" t="str">
        <f t="shared" si="9"/>
        <v/>
      </c>
      <c r="L213" s="3" t="str">
        <f t="shared" si="9"/>
        <v/>
      </c>
      <c r="M213" s="3" t="str">
        <f t="shared" si="9"/>
        <v/>
      </c>
      <c r="N213" s="3" t="str">
        <f t="shared" si="9"/>
        <v/>
      </c>
      <c r="O213" s="3" t="str">
        <f t="shared" si="9"/>
        <v/>
      </c>
      <c r="P213" s="3" t="str">
        <f t="shared" si="9"/>
        <v/>
      </c>
      <c r="Q213" s="3" t="str">
        <f t="shared" si="9"/>
        <v/>
      </c>
      <c r="R213" s="3" t="str">
        <f t="shared" si="9"/>
        <v/>
      </c>
      <c r="S213" s="3" t="str">
        <f t="shared" si="9"/>
        <v/>
      </c>
      <c r="T213" s="3" t="str">
        <f t="shared" si="9"/>
        <v/>
      </c>
      <c r="U213" s="3" t="str">
        <f t="shared" si="9"/>
        <v/>
      </c>
      <c r="V213" s="3" t="str">
        <f t="shared" si="9"/>
        <v/>
      </c>
      <c r="W213" s="3" t="str">
        <f t="shared" si="9"/>
        <v/>
      </c>
      <c r="X213" s="3" t="str">
        <f t="shared" si="9"/>
        <v/>
      </c>
      <c r="Y213" s="3" t="str">
        <f t="shared" si="9"/>
        <v/>
      </c>
      <c r="Z213" s="3" t="str">
        <f t="shared" si="9"/>
        <v/>
      </c>
      <c r="AA213" s="3" t="str">
        <f t="shared" si="9"/>
        <v/>
      </c>
      <c r="AB213" s="3" t="str">
        <f t="shared" si="9"/>
        <v/>
      </c>
      <c r="AC213" s="3" t="str">
        <f t="shared" si="9"/>
        <v/>
      </c>
      <c r="AD213" s="3" t="str">
        <f t="shared" si="9"/>
        <v/>
      </c>
      <c r="AE213" s="3" t="str">
        <f t="shared" si="9"/>
        <v/>
      </c>
      <c r="AF213" s="3" t="str">
        <f t="shared" si="9"/>
        <v/>
      </c>
      <c r="AG213" s="3" t="str">
        <f t="shared" si="9"/>
        <v/>
      </c>
      <c r="AH213" s="3" t="str">
        <f t="shared" si="9"/>
        <v/>
      </c>
      <c r="AI213" s="3" t="str">
        <f t="shared" si="9"/>
        <v/>
      </c>
      <c r="AJ213" s="3" t="str">
        <f t="shared" si="9"/>
        <v/>
      </c>
      <c r="AK213" s="3" t="str">
        <f t="shared" si="9"/>
        <v/>
      </c>
      <c r="AL213" s="3" t="str">
        <f t="shared" si="9"/>
        <v/>
      </c>
      <c r="AM213" s="3" t="str">
        <f t="shared" si="9"/>
        <v/>
      </c>
      <c r="AN213" s="3" t="str">
        <f t="shared" si="9"/>
        <v/>
      </c>
      <c r="AO213" s="3" t="str">
        <f t="shared" si="9"/>
        <v/>
      </c>
      <c r="AP213" s="3" t="str">
        <f t="shared" si="9"/>
        <v/>
      </c>
      <c r="AQ213" s="3" t="str">
        <f t="shared" si="9"/>
        <v/>
      </c>
      <c r="AR213" s="3" t="str">
        <f t="shared" si="9"/>
        <v/>
      </c>
      <c r="AS213" s="3" t="str">
        <f t="shared" si="9"/>
        <v/>
      </c>
      <c r="AT213" s="3" t="str">
        <f t="shared" si="9"/>
        <v/>
      </c>
      <c r="AU213" s="3" t="str">
        <f t="shared" si="9"/>
        <v/>
      </c>
      <c r="AV213" s="3" t="str">
        <f t="shared" si="9"/>
        <v/>
      </c>
      <c r="AW213" s="3" t="str">
        <f t="shared" si="9"/>
        <v/>
      </c>
      <c r="AX213" s="3" t="str">
        <f t="shared" si="9"/>
        <v/>
      </c>
    </row>
    <row r="214" spans="1:50" hidden="1" x14ac:dyDescent="0.25">
      <c r="A214" s="1" t="s">
        <v>63</v>
      </c>
      <c r="B214" s="2" t="s">
        <v>51</v>
      </c>
      <c r="C214" s="3">
        <f t="shared" si="9"/>
        <v>1.84589427511396</v>
      </c>
      <c r="D214" s="3">
        <f t="shared" si="9"/>
        <v>2.51531358283611</v>
      </c>
      <c r="E214" s="3">
        <f t="shared" si="9"/>
        <v>3.29885883008874</v>
      </c>
      <c r="F214" s="3">
        <f t="shared" si="9"/>
        <v>4.3315162562806604</v>
      </c>
      <c r="G214" s="3">
        <f t="shared" si="9"/>
        <v>1.7008182072884299</v>
      </c>
      <c r="H214" s="3">
        <f t="shared" si="9"/>
        <v>2.0699001493449098</v>
      </c>
      <c r="I214" s="3">
        <f t="shared" si="9"/>
        <v>2.9099780319854802</v>
      </c>
      <c r="J214" s="3">
        <f t="shared" si="9"/>
        <v>3.83046229151071</v>
      </c>
      <c r="K214" s="3">
        <f t="shared" si="9"/>
        <v>1.7165900465625501</v>
      </c>
      <c r="L214" s="3">
        <f t="shared" si="9"/>
        <v>2.2261253157708998</v>
      </c>
      <c r="M214" s="3">
        <f t="shared" si="9"/>
        <v>2.8334456892168798</v>
      </c>
      <c r="N214" s="3">
        <f t="shared" si="9"/>
        <v>3.6692063212504298</v>
      </c>
      <c r="O214" s="3">
        <f t="shared" si="9"/>
        <v>1.7959152133834499</v>
      </c>
      <c r="P214" s="3">
        <f t="shared" si="9"/>
        <v>2.4277673581122299</v>
      </c>
      <c r="Q214" s="3">
        <f t="shared" si="9"/>
        <v>3.2354868236868501</v>
      </c>
      <c r="R214" s="3">
        <f t="shared" si="9"/>
        <v>4.3502185555135302</v>
      </c>
      <c r="S214" s="3">
        <f t="shared" si="9"/>
        <v>1.6438275427556599</v>
      </c>
      <c r="T214" s="3">
        <f t="shared" si="9"/>
        <v>2.0103563028084301</v>
      </c>
      <c r="U214" s="3">
        <f t="shared" si="9"/>
        <v>2.8523215346463302</v>
      </c>
      <c r="V214" s="3">
        <f t="shared" si="9"/>
        <v>3.9288361313073201</v>
      </c>
      <c r="W214" s="3">
        <f t="shared" si="9"/>
        <v>1.64567154765604</v>
      </c>
      <c r="X214" s="3">
        <f t="shared" si="9"/>
        <v>2.1564517605314699</v>
      </c>
      <c r="Y214" s="3">
        <f t="shared" si="9"/>
        <v>2.7987074441484801</v>
      </c>
      <c r="Z214" s="3">
        <f t="shared" si="9"/>
        <v>3.76826223542519</v>
      </c>
      <c r="AA214" s="3">
        <f t="shared" si="9"/>
        <v>1.7730175418102001</v>
      </c>
      <c r="AB214" s="3">
        <f t="shared" si="9"/>
        <v>2.3935763721990901</v>
      </c>
      <c r="AC214" s="3">
        <f t="shared" si="9"/>
        <v>3.1722254318780898</v>
      </c>
      <c r="AD214" s="3">
        <f t="shared" si="9"/>
        <v>4.2934238502822604</v>
      </c>
      <c r="AE214" s="3">
        <f t="shared" si="9"/>
        <v>1.6243569771681701</v>
      </c>
      <c r="AF214" s="3">
        <f t="shared" si="9"/>
        <v>1.9733894969816199</v>
      </c>
      <c r="AG214" s="3">
        <f t="shared" si="9"/>
        <v>2.7982616435684902</v>
      </c>
      <c r="AH214" s="3">
        <f t="shared" si="9"/>
        <v>3.8680336814953802</v>
      </c>
      <c r="AI214" s="3">
        <f t="shared" si="9"/>
        <v>1.63093493993579</v>
      </c>
      <c r="AJ214" s="3">
        <f t="shared" si="9"/>
        <v>2.16416954855849</v>
      </c>
      <c r="AK214" s="3">
        <f t="shared" si="9"/>
        <v>2.8063325893998998</v>
      </c>
      <c r="AL214" s="3">
        <f t="shared" si="9"/>
        <v>3.74658054564815</v>
      </c>
      <c r="AM214" s="3">
        <f t="shared" si="9"/>
        <v>1.76793510884292</v>
      </c>
      <c r="AN214" s="3">
        <f t="shared" si="9"/>
        <v>2.39338441284659</v>
      </c>
      <c r="AO214" s="3">
        <f t="shared" si="9"/>
        <v>3.1590831396032502</v>
      </c>
      <c r="AP214" s="3">
        <f t="shared" si="9"/>
        <v>4.2086197600708504</v>
      </c>
      <c r="AQ214" s="3">
        <f t="shared" si="9"/>
        <v>1.6241106062825199</v>
      </c>
      <c r="AR214" s="3">
        <f t="shared" si="9"/>
        <v>1.9714974055254399</v>
      </c>
      <c r="AS214" s="3">
        <f t="shared" si="9"/>
        <v>2.80175375283422</v>
      </c>
      <c r="AT214" s="3">
        <f t="shared" si="9"/>
        <v>3.8362221838822901</v>
      </c>
      <c r="AU214" s="3">
        <f t="shared" si="9"/>
        <v>1.6500869470583699</v>
      </c>
      <c r="AV214" s="3">
        <f t="shared" si="9"/>
        <v>2.2045735633824299</v>
      </c>
      <c r="AW214" s="3">
        <f t="shared" si="9"/>
        <v>2.8311747181623099</v>
      </c>
      <c r="AX214" s="3">
        <f t="shared" si="9"/>
        <v>3.8069284866878101</v>
      </c>
    </row>
    <row r="215" spans="1:50" hidden="1" x14ac:dyDescent="0.25">
      <c r="B215" s="2" t="s">
        <v>52</v>
      </c>
      <c r="C215" s="3">
        <f t="shared" si="9"/>
        <v>0.98087803372927795</v>
      </c>
      <c r="D215" s="3">
        <f t="shared" si="9"/>
        <v>0.98148206404008498</v>
      </c>
      <c r="E215" s="3">
        <f t="shared" si="9"/>
        <v>0.98179889974805301</v>
      </c>
      <c r="F215" s="3">
        <f t="shared" si="9"/>
        <v>0.98179253667608501</v>
      </c>
      <c r="G215" s="3">
        <f t="shared" si="9"/>
        <v>0.98527535292841695</v>
      </c>
      <c r="H215" s="3">
        <f t="shared" si="9"/>
        <v>0.98769278928571203</v>
      </c>
      <c r="I215" s="3">
        <f t="shared" si="9"/>
        <v>0.98467008618583696</v>
      </c>
      <c r="J215" s="3">
        <f t="shared" si="9"/>
        <v>0.986003233662746</v>
      </c>
      <c r="K215" s="3">
        <f t="shared" si="9"/>
        <v>0.99256373801879705</v>
      </c>
      <c r="L215" s="3" t="str">
        <f t="shared" si="9"/>
        <v/>
      </c>
      <c r="M215" s="3">
        <f t="shared" si="9"/>
        <v>0.99455043041953095</v>
      </c>
      <c r="N215" s="3" t="str">
        <f t="shared" si="9"/>
        <v/>
      </c>
      <c r="O215" s="3">
        <f t="shared" si="9"/>
        <v>0.98340530388874303</v>
      </c>
      <c r="P215" s="3">
        <f t="shared" si="9"/>
        <v>0.984716789322163</v>
      </c>
      <c r="Q215" s="3">
        <f t="shared" si="9"/>
        <v>0.98477763213980096</v>
      </c>
      <c r="R215" s="3">
        <f t="shared" si="9"/>
        <v>0.98378108760182803</v>
      </c>
      <c r="S215" s="3">
        <f t="shared" si="9"/>
        <v>0.98791959939740603</v>
      </c>
      <c r="T215" s="3">
        <f t="shared" si="9"/>
        <v>0.990486279344578</v>
      </c>
      <c r="U215" s="3">
        <f t="shared" si="9"/>
        <v>0.98723468851648</v>
      </c>
      <c r="V215" s="3">
        <f t="shared" si="9"/>
        <v>0.98758197232007705</v>
      </c>
      <c r="W215" s="3">
        <f t="shared" si="9"/>
        <v>0.994902535737891</v>
      </c>
      <c r="X215" s="3" t="str">
        <f t="shared" si="9"/>
        <v/>
      </c>
      <c r="Y215" s="3">
        <f t="shared" si="9"/>
        <v>0.99580474654370699</v>
      </c>
      <c r="Z215" s="3" t="str">
        <f t="shared" si="9"/>
        <v/>
      </c>
      <c r="AA215" s="3">
        <f t="shared" si="9"/>
        <v>0.98450235956273002</v>
      </c>
      <c r="AB215" s="3">
        <f t="shared" si="9"/>
        <v>0.985904318537562</v>
      </c>
      <c r="AC215" s="3">
        <f t="shared" si="9"/>
        <v>0.98658094296115895</v>
      </c>
      <c r="AD215" s="3">
        <f t="shared" si="9"/>
        <v>0.98510022669168595</v>
      </c>
      <c r="AE215" s="3">
        <f t="shared" si="9"/>
        <v>0.98877793301861605</v>
      </c>
      <c r="AF215" s="3">
        <f t="shared" si="9"/>
        <v>0.991704972688918</v>
      </c>
      <c r="AG215" s="3">
        <f t="shared" si="9"/>
        <v>0.98873827346661902</v>
      </c>
      <c r="AH215" s="3">
        <f t="shared" si="9"/>
        <v>0.98892542330609201</v>
      </c>
      <c r="AI215" s="3" t="str">
        <f t="shared" si="9"/>
        <v/>
      </c>
      <c r="AJ215" s="3" t="str">
        <f t="shared" si="9"/>
        <v/>
      </c>
      <c r="AK215" s="3">
        <f t="shared" si="9"/>
        <v>0.99564352166381198</v>
      </c>
      <c r="AL215" s="3">
        <f t="shared" si="9"/>
        <v>0.99607416703977703</v>
      </c>
      <c r="AM215" s="3">
        <f t="shared" si="9"/>
        <v>0.98474101375609402</v>
      </c>
      <c r="AN215" s="3">
        <f t="shared" si="9"/>
        <v>0.98591087350897599</v>
      </c>
      <c r="AO215" s="3">
        <f t="shared" si="9"/>
        <v>0.98694404930478297</v>
      </c>
      <c r="AP215" s="3">
        <f t="shared" si="9"/>
        <v>0.98545826688247395</v>
      </c>
      <c r="AQ215" s="3">
        <f t="shared" si="9"/>
        <v>0.98878865587146203</v>
      </c>
      <c r="AR215" s="3">
        <f t="shared" si="9"/>
        <v>0.991766200669145</v>
      </c>
      <c r="AS215" s="3">
        <f t="shared" si="9"/>
        <v>0.98864306399011803</v>
      </c>
      <c r="AT215" s="3">
        <f t="shared" si="9"/>
        <v>0.98873043247806802</v>
      </c>
      <c r="AU215" s="3">
        <f t="shared" si="9"/>
        <v>0.99476167080917799</v>
      </c>
      <c r="AV215" s="3" t="str">
        <f t="shared" si="9"/>
        <v/>
      </c>
      <c r="AW215" s="3">
        <f t="shared" si="9"/>
        <v>0.99511269397201996</v>
      </c>
      <c r="AX215" s="3">
        <f t="shared" si="9"/>
        <v>0.99509920337184898</v>
      </c>
    </row>
    <row r="216" spans="1:50" hidden="1" x14ac:dyDescent="0.25">
      <c r="B216" s="2" t="s">
        <v>53</v>
      </c>
      <c r="C216" s="3" t="str">
        <f t="shared" ref="C216:AX219" si="10">IF(C124&lt;0.05,C32,"")</f>
        <v/>
      </c>
      <c r="D216" s="3" t="str">
        <f t="shared" si="10"/>
        <v/>
      </c>
      <c r="E216" s="3" t="str">
        <f t="shared" si="10"/>
        <v/>
      </c>
      <c r="F216" s="3" t="str">
        <f t="shared" si="10"/>
        <v/>
      </c>
      <c r="G216" s="3" t="str">
        <f t="shared" si="10"/>
        <v/>
      </c>
      <c r="H216" s="3" t="str">
        <f t="shared" si="10"/>
        <v/>
      </c>
      <c r="I216" s="3" t="str">
        <f t="shared" si="10"/>
        <v/>
      </c>
      <c r="J216" s="3" t="str">
        <f t="shared" si="10"/>
        <v/>
      </c>
      <c r="K216" s="3" t="str">
        <f t="shared" si="10"/>
        <v/>
      </c>
      <c r="L216" s="3" t="str">
        <f t="shared" si="10"/>
        <v/>
      </c>
      <c r="M216" s="3" t="str">
        <f t="shared" si="10"/>
        <v/>
      </c>
      <c r="N216" s="3" t="str">
        <f t="shared" si="10"/>
        <v/>
      </c>
      <c r="O216" s="3" t="str">
        <f t="shared" si="10"/>
        <v/>
      </c>
      <c r="P216" s="3" t="str">
        <f t="shared" si="10"/>
        <v/>
      </c>
      <c r="Q216" s="3" t="str">
        <f t="shared" si="10"/>
        <v/>
      </c>
      <c r="R216" s="3" t="str">
        <f t="shared" si="10"/>
        <v/>
      </c>
      <c r="S216" s="3" t="str">
        <f t="shared" si="10"/>
        <v/>
      </c>
      <c r="T216" s="3" t="str">
        <f t="shared" si="10"/>
        <v/>
      </c>
      <c r="U216" s="3" t="str">
        <f t="shared" si="10"/>
        <v/>
      </c>
      <c r="V216" s="3" t="str">
        <f t="shared" si="10"/>
        <v/>
      </c>
      <c r="W216" s="3" t="str">
        <f t="shared" si="10"/>
        <v/>
      </c>
      <c r="X216" s="3" t="str">
        <f t="shared" si="10"/>
        <v/>
      </c>
      <c r="Y216" s="3" t="str">
        <f t="shared" si="10"/>
        <v/>
      </c>
      <c r="Z216" s="3" t="str">
        <f t="shared" si="10"/>
        <v/>
      </c>
      <c r="AA216" s="3" t="str">
        <f t="shared" si="10"/>
        <v/>
      </c>
      <c r="AB216" s="3" t="str">
        <f t="shared" si="10"/>
        <v/>
      </c>
      <c r="AC216" s="3" t="str">
        <f t="shared" si="10"/>
        <v/>
      </c>
      <c r="AD216" s="3" t="str">
        <f t="shared" si="10"/>
        <v/>
      </c>
      <c r="AE216" s="3" t="str">
        <f t="shared" si="10"/>
        <v/>
      </c>
      <c r="AF216" s="3" t="str">
        <f t="shared" si="10"/>
        <v/>
      </c>
      <c r="AG216" s="3" t="str">
        <f t="shared" si="10"/>
        <v/>
      </c>
      <c r="AH216" s="3" t="str">
        <f t="shared" si="10"/>
        <v/>
      </c>
      <c r="AI216" s="3" t="str">
        <f t="shared" si="10"/>
        <v/>
      </c>
      <c r="AJ216" s="3" t="str">
        <f t="shared" si="10"/>
        <v/>
      </c>
      <c r="AK216" s="3" t="str">
        <f t="shared" si="10"/>
        <v/>
      </c>
      <c r="AL216" s="3" t="str">
        <f t="shared" si="10"/>
        <v/>
      </c>
      <c r="AM216" s="3" t="str">
        <f t="shared" si="10"/>
        <v/>
      </c>
      <c r="AN216" s="3" t="str">
        <f t="shared" si="10"/>
        <v/>
      </c>
      <c r="AO216" s="3" t="str">
        <f t="shared" si="10"/>
        <v/>
      </c>
      <c r="AP216" s="3" t="str">
        <f t="shared" si="10"/>
        <v/>
      </c>
      <c r="AQ216" s="3" t="str">
        <f t="shared" si="10"/>
        <v/>
      </c>
      <c r="AR216" s="3" t="str">
        <f t="shared" si="10"/>
        <v/>
      </c>
      <c r="AS216" s="3" t="str">
        <f t="shared" si="10"/>
        <v/>
      </c>
      <c r="AT216" s="3" t="str">
        <f t="shared" si="10"/>
        <v/>
      </c>
      <c r="AU216" s="3" t="str">
        <f t="shared" si="10"/>
        <v/>
      </c>
      <c r="AV216" s="3" t="str">
        <f t="shared" si="10"/>
        <v/>
      </c>
      <c r="AW216" s="3" t="str">
        <f t="shared" si="10"/>
        <v/>
      </c>
      <c r="AX216" s="3" t="str">
        <f t="shared" si="10"/>
        <v/>
      </c>
    </row>
    <row r="217" spans="1:50" hidden="1" x14ac:dyDescent="0.25">
      <c r="A217" s="1" t="s">
        <v>64</v>
      </c>
      <c r="B217" s="2" t="s">
        <v>51</v>
      </c>
      <c r="C217" s="3" t="str">
        <f t="shared" si="10"/>
        <v/>
      </c>
      <c r="D217" s="3" t="str">
        <f t="shared" si="10"/>
        <v/>
      </c>
      <c r="E217" s="3" t="str">
        <f t="shared" si="10"/>
        <v/>
      </c>
      <c r="F217" s="3" t="str">
        <f t="shared" si="10"/>
        <v/>
      </c>
      <c r="G217" s="3" t="str">
        <f t="shared" si="10"/>
        <v/>
      </c>
      <c r="H217" s="3" t="str">
        <f t="shared" si="10"/>
        <v/>
      </c>
      <c r="I217" s="3" t="str">
        <f t="shared" si="10"/>
        <v/>
      </c>
      <c r="J217" s="3" t="str">
        <f t="shared" si="10"/>
        <v/>
      </c>
      <c r="K217" s="3" t="str">
        <f t="shared" si="10"/>
        <v/>
      </c>
      <c r="L217" s="3" t="str">
        <f t="shared" si="10"/>
        <v/>
      </c>
      <c r="M217" s="3" t="str">
        <f t="shared" si="10"/>
        <v/>
      </c>
      <c r="N217" s="3" t="str">
        <f t="shared" si="10"/>
        <v/>
      </c>
      <c r="O217" s="3" t="str">
        <f t="shared" si="10"/>
        <v/>
      </c>
      <c r="P217" s="3" t="str">
        <f t="shared" si="10"/>
        <v/>
      </c>
      <c r="Q217" s="3" t="str">
        <f t="shared" si="10"/>
        <v/>
      </c>
      <c r="R217" s="3" t="str">
        <f t="shared" si="10"/>
        <v/>
      </c>
      <c r="S217" s="3" t="str">
        <f t="shared" si="10"/>
        <v/>
      </c>
      <c r="T217" s="3" t="str">
        <f t="shared" si="10"/>
        <v/>
      </c>
      <c r="U217" s="3" t="str">
        <f t="shared" si="10"/>
        <v/>
      </c>
      <c r="V217" s="3" t="str">
        <f t="shared" si="10"/>
        <v/>
      </c>
      <c r="W217" s="3" t="str">
        <f t="shared" si="10"/>
        <v/>
      </c>
      <c r="X217" s="3" t="str">
        <f t="shared" si="10"/>
        <v/>
      </c>
      <c r="Y217" s="3" t="str">
        <f t="shared" si="10"/>
        <v/>
      </c>
      <c r="Z217" s="3" t="str">
        <f t="shared" si="10"/>
        <v/>
      </c>
      <c r="AA217" s="3" t="str">
        <f t="shared" si="10"/>
        <v/>
      </c>
      <c r="AB217" s="3" t="str">
        <f t="shared" si="10"/>
        <v/>
      </c>
      <c r="AC217" s="3" t="str">
        <f t="shared" si="10"/>
        <v/>
      </c>
      <c r="AD217" s="3" t="str">
        <f t="shared" si="10"/>
        <v/>
      </c>
      <c r="AE217" s="3" t="str">
        <f t="shared" si="10"/>
        <v/>
      </c>
      <c r="AF217" s="3" t="str">
        <f t="shared" si="10"/>
        <v/>
      </c>
      <c r="AG217" s="3" t="str">
        <f t="shared" si="10"/>
        <v/>
      </c>
      <c r="AH217" s="3" t="str">
        <f t="shared" si="10"/>
        <v/>
      </c>
      <c r="AI217" s="3" t="str">
        <f t="shared" si="10"/>
        <v/>
      </c>
      <c r="AJ217" s="3" t="str">
        <f t="shared" si="10"/>
        <v/>
      </c>
      <c r="AK217" s="3" t="str">
        <f t="shared" si="10"/>
        <v/>
      </c>
      <c r="AL217" s="3" t="str">
        <f t="shared" si="10"/>
        <v/>
      </c>
      <c r="AM217" s="3" t="str">
        <f t="shared" si="10"/>
        <v/>
      </c>
      <c r="AN217" s="3" t="str">
        <f t="shared" si="10"/>
        <v/>
      </c>
      <c r="AO217" s="3" t="str">
        <f t="shared" si="10"/>
        <v/>
      </c>
      <c r="AP217" s="3" t="str">
        <f t="shared" si="10"/>
        <v/>
      </c>
      <c r="AQ217" s="3" t="str">
        <f t="shared" si="10"/>
        <v/>
      </c>
      <c r="AR217" s="3" t="str">
        <f t="shared" si="10"/>
        <v/>
      </c>
      <c r="AS217" s="3" t="str">
        <f t="shared" si="10"/>
        <v/>
      </c>
      <c r="AT217" s="3" t="str">
        <f t="shared" si="10"/>
        <v/>
      </c>
      <c r="AU217" s="3" t="str">
        <f t="shared" si="10"/>
        <v/>
      </c>
      <c r="AV217" s="3" t="str">
        <f t="shared" si="10"/>
        <v/>
      </c>
      <c r="AW217" s="3" t="str">
        <f t="shared" si="10"/>
        <v/>
      </c>
      <c r="AX217" s="3" t="str">
        <f t="shared" si="10"/>
        <v/>
      </c>
    </row>
    <row r="218" spans="1:50" hidden="1" x14ac:dyDescent="0.25">
      <c r="B218" s="2" t="s">
        <v>52</v>
      </c>
      <c r="C218" s="3" t="str">
        <f t="shared" si="10"/>
        <v/>
      </c>
      <c r="D218" s="3" t="str">
        <f t="shared" si="10"/>
        <v/>
      </c>
      <c r="E218" s="3" t="str">
        <f t="shared" si="10"/>
        <v/>
      </c>
      <c r="F218" s="3" t="str">
        <f t="shared" si="10"/>
        <v/>
      </c>
      <c r="G218" s="3" t="str">
        <f t="shared" si="10"/>
        <v/>
      </c>
      <c r="H218" s="3" t="str">
        <f t="shared" si="10"/>
        <v/>
      </c>
      <c r="I218" s="3" t="str">
        <f t="shared" si="10"/>
        <v/>
      </c>
      <c r="J218" s="3" t="str">
        <f t="shared" si="10"/>
        <v/>
      </c>
      <c r="K218" s="3" t="str">
        <f t="shared" si="10"/>
        <v/>
      </c>
      <c r="L218" s="3" t="str">
        <f t="shared" si="10"/>
        <v/>
      </c>
      <c r="M218" s="3" t="str">
        <f t="shared" si="10"/>
        <v/>
      </c>
      <c r="N218" s="3" t="str">
        <f t="shared" si="10"/>
        <v/>
      </c>
      <c r="O218" s="3" t="str">
        <f t="shared" si="10"/>
        <v/>
      </c>
      <c r="P218" s="3" t="str">
        <f t="shared" si="10"/>
        <v/>
      </c>
      <c r="Q218" s="3" t="str">
        <f t="shared" si="10"/>
        <v/>
      </c>
      <c r="R218" s="3" t="str">
        <f t="shared" si="10"/>
        <v/>
      </c>
      <c r="S218" s="3" t="str">
        <f t="shared" si="10"/>
        <v/>
      </c>
      <c r="T218" s="3" t="str">
        <f t="shared" si="10"/>
        <v/>
      </c>
      <c r="U218" s="3" t="str">
        <f t="shared" si="10"/>
        <v/>
      </c>
      <c r="V218" s="3" t="str">
        <f t="shared" si="10"/>
        <v/>
      </c>
      <c r="W218" s="3" t="str">
        <f t="shared" si="10"/>
        <v/>
      </c>
      <c r="X218" s="3" t="str">
        <f t="shared" si="10"/>
        <v/>
      </c>
      <c r="Y218" s="3" t="str">
        <f t="shared" si="10"/>
        <v/>
      </c>
      <c r="Z218" s="3" t="str">
        <f t="shared" si="10"/>
        <v/>
      </c>
      <c r="AA218" s="3" t="str">
        <f t="shared" si="10"/>
        <v/>
      </c>
      <c r="AB218" s="3" t="str">
        <f t="shared" si="10"/>
        <v/>
      </c>
      <c r="AC218" s="3" t="str">
        <f t="shared" si="10"/>
        <v/>
      </c>
      <c r="AD218" s="3" t="str">
        <f t="shared" si="10"/>
        <v/>
      </c>
      <c r="AE218" s="3" t="str">
        <f t="shared" si="10"/>
        <v/>
      </c>
      <c r="AF218" s="3" t="str">
        <f t="shared" si="10"/>
        <v/>
      </c>
      <c r="AG218" s="3" t="str">
        <f t="shared" si="10"/>
        <v/>
      </c>
      <c r="AH218" s="3" t="str">
        <f t="shared" si="10"/>
        <v/>
      </c>
      <c r="AI218" s="3" t="str">
        <f t="shared" si="10"/>
        <v/>
      </c>
      <c r="AJ218" s="3" t="str">
        <f t="shared" si="10"/>
        <v/>
      </c>
      <c r="AK218" s="3" t="str">
        <f t="shared" si="10"/>
        <v/>
      </c>
      <c r="AL218" s="3" t="str">
        <f t="shared" si="10"/>
        <v/>
      </c>
      <c r="AM218" s="3" t="str">
        <f t="shared" si="10"/>
        <v/>
      </c>
      <c r="AN218" s="3" t="str">
        <f t="shared" si="10"/>
        <v/>
      </c>
      <c r="AO218" s="3" t="str">
        <f t="shared" si="10"/>
        <v/>
      </c>
      <c r="AP218" s="3" t="str">
        <f t="shared" si="10"/>
        <v/>
      </c>
      <c r="AQ218" s="3" t="str">
        <f t="shared" si="10"/>
        <v/>
      </c>
      <c r="AR218" s="3" t="str">
        <f t="shared" si="10"/>
        <v/>
      </c>
      <c r="AS218" s="3" t="str">
        <f t="shared" si="10"/>
        <v/>
      </c>
      <c r="AT218" s="3" t="str">
        <f t="shared" si="10"/>
        <v/>
      </c>
      <c r="AU218" s="3" t="str">
        <f t="shared" si="10"/>
        <v/>
      </c>
      <c r="AV218" s="3" t="str">
        <f t="shared" si="10"/>
        <v/>
      </c>
      <c r="AW218" s="3" t="str">
        <f t="shared" si="10"/>
        <v/>
      </c>
      <c r="AX218" s="3" t="str">
        <f t="shared" si="10"/>
        <v/>
      </c>
    </row>
    <row r="219" spans="1:50" hidden="1" x14ac:dyDescent="0.25">
      <c r="B219" s="2" t="s">
        <v>53</v>
      </c>
      <c r="C219" s="3" t="str">
        <f t="shared" si="10"/>
        <v/>
      </c>
      <c r="D219" s="3" t="str">
        <f t="shared" si="10"/>
        <v/>
      </c>
      <c r="E219" s="3" t="str">
        <f t="shared" si="10"/>
        <v/>
      </c>
      <c r="F219" s="3" t="str">
        <f t="shared" si="10"/>
        <v/>
      </c>
      <c r="G219" s="3" t="str">
        <f t="shared" si="10"/>
        <v/>
      </c>
      <c r="H219" s="3" t="str">
        <f t="shared" si="10"/>
        <v/>
      </c>
      <c r="I219" s="3" t="str">
        <f t="shared" si="10"/>
        <v/>
      </c>
      <c r="J219" s="3" t="str">
        <f t="shared" si="10"/>
        <v/>
      </c>
      <c r="K219" s="3" t="str">
        <f t="shared" si="10"/>
        <v/>
      </c>
      <c r="L219" s="3" t="str">
        <f t="shared" si="10"/>
        <v/>
      </c>
      <c r="M219" s="3" t="str">
        <f t="shared" si="10"/>
        <v/>
      </c>
      <c r="N219" s="3" t="str">
        <f t="shared" si="10"/>
        <v/>
      </c>
      <c r="O219" s="3" t="str">
        <f t="shared" si="10"/>
        <v/>
      </c>
      <c r="P219" s="3" t="str">
        <f t="shared" si="10"/>
        <v/>
      </c>
      <c r="Q219" s="3" t="str">
        <f t="shared" si="10"/>
        <v/>
      </c>
      <c r="R219" s="3" t="str">
        <f t="shared" si="10"/>
        <v/>
      </c>
      <c r="S219" s="3" t="str">
        <f t="shared" si="10"/>
        <v/>
      </c>
      <c r="T219" s="3" t="str">
        <f t="shared" si="10"/>
        <v/>
      </c>
      <c r="U219" s="3" t="str">
        <f t="shared" si="10"/>
        <v/>
      </c>
      <c r="V219" s="3" t="str">
        <f t="shared" si="10"/>
        <v/>
      </c>
      <c r="W219" s="3" t="str">
        <f t="shared" si="10"/>
        <v/>
      </c>
      <c r="X219" s="3" t="str">
        <f t="shared" si="10"/>
        <v/>
      </c>
      <c r="Y219" s="3" t="str">
        <f t="shared" si="10"/>
        <v/>
      </c>
      <c r="Z219" s="3" t="str">
        <f t="shared" si="10"/>
        <v/>
      </c>
      <c r="AA219" s="3" t="str">
        <f t="shared" si="10"/>
        <v/>
      </c>
      <c r="AB219" s="3" t="str">
        <f t="shared" si="10"/>
        <v/>
      </c>
      <c r="AC219" s="3" t="str">
        <f t="shared" si="10"/>
        <v/>
      </c>
      <c r="AD219" s="3" t="str">
        <f t="shared" si="10"/>
        <v/>
      </c>
      <c r="AE219" s="3" t="str">
        <f t="shared" si="10"/>
        <v/>
      </c>
      <c r="AF219" s="3" t="str">
        <f t="shared" si="10"/>
        <v/>
      </c>
      <c r="AG219" s="3" t="str">
        <f t="shared" si="10"/>
        <v/>
      </c>
      <c r="AH219" s="3" t="str">
        <f t="shared" si="10"/>
        <v/>
      </c>
      <c r="AI219" s="3" t="str">
        <f t="shared" si="10"/>
        <v/>
      </c>
      <c r="AJ219" s="3" t="str">
        <f t="shared" si="10"/>
        <v/>
      </c>
      <c r="AK219" s="3" t="str">
        <f t="shared" si="10"/>
        <v/>
      </c>
      <c r="AL219" s="3" t="str">
        <f t="shared" si="10"/>
        <v/>
      </c>
      <c r="AM219" s="3" t="str">
        <f t="shared" si="10"/>
        <v/>
      </c>
      <c r="AN219" s="3" t="str">
        <f t="shared" si="10"/>
        <v/>
      </c>
      <c r="AO219" s="3" t="str">
        <f t="shared" si="10"/>
        <v/>
      </c>
      <c r="AP219" s="3" t="str">
        <f t="shared" si="10"/>
        <v/>
      </c>
      <c r="AQ219" s="3" t="str">
        <f t="shared" si="10"/>
        <v/>
      </c>
      <c r="AR219" s="3" t="str">
        <f t="shared" si="10"/>
        <v/>
      </c>
      <c r="AS219" s="3" t="str">
        <f t="shared" si="10"/>
        <v/>
      </c>
      <c r="AT219" s="3" t="str">
        <f t="shared" si="10"/>
        <v/>
      </c>
      <c r="AU219" s="3" t="str">
        <f t="shared" si="10"/>
        <v/>
      </c>
      <c r="AV219" s="3" t="str">
        <f t="shared" si="10"/>
        <v/>
      </c>
      <c r="AW219" s="3" t="str">
        <f t="shared" si="10"/>
        <v/>
      </c>
      <c r="AX219" s="3" t="str">
        <f t="shared" si="10"/>
        <v/>
      </c>
    </row>
    <row r="220" spans="1:50" hidden="1" x14ac:dyDescent="0.25">
      <c r="A220" s="1" t="s">
        <v>65</v>
      </c>
      <c r="B220" s="2" t="s">
        <v>51</v>
      </c>
      <c r="C220" s="3">
        <f t="shared" ref="C220:AX223" si="11">IF(C128&lt;0.05,C36,"")</f>
        <v>2.5082584119583302</v>
      </c>
      <c r="D220" s="3">
        <f t="shared" si="11"/>
        <v>3.0256789188770501</v>
      </c>
      <c r="E220" s="3">
        <f t="shared" si="11"/>
        <v>3.3677497045440199</v>
      </c>
      <c r="F220" s="3">
        <f t="shared" si="11"/>
        <v>4.2660771701983</v>
      </c>
      <c r="G220" s="3">
        <f t="shared" si="11"/>
        <v>2.5296752815268602</v>
      </c>
      <c r="H220" s="3">
        <f t="shared" si="11"/>
        <v>2.9635503128976102</v>
      </c>
      <c r="I220" s="3">
        <f t="shared" si="11"/>
        <v>3.3317372090224202</v>
      </c>
      <c r="J220" s="3">
        <f t="shared" si="11"/>
        <v>4.1775284411105202</v>
      </c>
      <c r="K220" s="3">
        <f t="shared" si="11"/>
        <v>2.54508550973754</v>
      </c>
      <c r="L220" s="3">
        <f t="shared" si="11"/>
        <v>3.0486990477498002</v>
      </c>
      <c r="M220" s="3">
        <f t="shared" si="11"/>
        <v>3.4618477954454598</v>
      </c>
      <c r="N220" s="3">
        <f t="shared" si="11"/>
        <v>4.0678105541466696</v>
      </c>
      <c r="O220" s="3">
        <f t="shared" si="11"/>
        <v>2.4791277147903199</v>
      </c>
      <c r="P220" s="3">
        <f t="shared" si="11"/>
        <v>2.9333403746731501</v>
      </c>
      <c r="Q220" s="3">
        <f t="shared" si="11"/>
        <v>3.28433551374069</v>
      </c>
      <c r="R220" s="3">
        <f t="shared" si="11"/>
        <v>4.1230768123149497</v>
      </c>
      <c r="S220" s="3">
        <f t="shared" si="11"/>
        <v>2.5062711616561901</v>
      </c>
      <c r="T220" s="3">
        <f t="shared" si="11"/>
        <v>2.8794660933301799</v>
      </c>
      <c r="U220" s="3">
        <f t="shared" si="11"/>
        <v>3.2591930397672799</v>
      </c>
      <c r="V220" s="3">
        <f t="shared" si="11"/>
        <v>4.12204422565115</v>
      </c>
      <c r="W220" s="3">
        <f t="shared" si="11"/>
        <v>2.5046289534872801</v>
      </c>
      <c r="X220" s="3">
        <f t="shared" si="11"/>
        <v>2.92743981774063</v>
      </c>
      <c r="Y220" s="3">
        <f t="shared" si="11"/>
        <v>3.3517705905561002</v>
      </c>
      <c r="Z220" s="3">
        <f t="shared" si="11"/>
        <v>3.9984339769956798</v>
      </c>
      <c r="AA220" s="3">
        <f t="shared" si="11"/>
        <v>2.4108659508706598</v>
      </c>
      <c r="AB220" s="3">
        <f t="shared" si="11"/>
        <v>2.8211466984272602</v>
      </c>
      <c r="AC220" s="3">
        <f t="shared" si="11"/>
        <v>3.2108876491571801</v>
      </c>
      <c r="AD220" s="3">
        <f t="shared" si="11"/>
        <v>4.0867135877266501</v>
      </c>
      <c r="AE220" s="3">
        <f t="shared" si="11"/>
        <v>2.4356343393075299</v>
      </c>
      <c r="AF220" s="3">
        <f t="shared" si="11"/>
        <v>2.7786248772945399</v>
      </c>
      <c r="AG220" s="3">
        <f t="shared" si="11"/>
        <v>3.1558695641963399</v>
      </c>
      <c r="AH220" s="3">
        <f t="shared" si="11"/>
        <v>4.0551532899667704</v>
      </c>
      <c r="AI220" s="3">
        <f t="shared" si="11"/>
        <v>2.4565493262210798</v>
      </c>
      <c r="AJ220" s="3">
        <f t="shared" si="11"/>
        <v>2.8592732984848799</v>
      </c>
      <c r="AK220" s="3">
        <f t="shared" si="11"/>
        <v>3.29411364056498</v>
      </c>
      <c r="AL220" s="3">
        <f t="shared" si="11"/>
        <v>3.95898042732966</v>
      </c>
      <c r="AM220" s="3">
        <f t="shared" si="11"/>
        <v>2.41163430023059</v>
      </c>
      <c r="AN220" s="3">
        <f t="shared" si="11"/>
        <v>2.8073331677670201</v>
      </c>
      <c r="AO220" s="3">
        <f t="shared" si="11"/>
        <v>3.1962636545793801</v>
      </c>
      <c r="AP220" s="3">
        <f t="shared" si="11"/>
        <v>3.9945303711941298</v>
      </c>
      <c r="AQ220" s="3">
        <f t="shared" si="11"/>
        <v>2.4393189907708699</v>
      </c>
      <c r="AR220" s="3">
        <f t="shared" si="11"/>
        <v>2.7641761845558199</v>
      </c>
      <c r="AS220" s="3">
        <f t="shared" si="11"/>
        <v>3.1748472644552801</v>
      </c>
      <c r="AT220" s="3">
        <f t="shared" si="11"/>
        <v>3.9495754255556199</v>
      </c>
      <c r="AU220" s="3">
        <f t="shared" si="11"/>
        <v>2.3985295814268301</v>
      </c>
      <c r="AV220" s="3">
        <f t="shared" si="11"/>
        <v>2.84194765776172</v>
      </c>
      <c r="AW220" s="3">
        <f t="shared" si="11"/>
        <v>3.3147965466024201</v>
      </c>
      <c r="AX220" s="3">
        <f t="shared" si="11"/>
        <v>3.9589517152669198</v>
      </c>
    </row>
    <row r="221" spans="1:50" hidden="1" x14ac:dyDescent="0.25">
      <c r="B221" s="2" t="s">
        <v>52</v>
      </c>
      <c r="C221" s="3" t="str">
        <f t="shared" si="11"/>
        <v/>
      </c>
      <c r="D221" s="3" t="str">
        <f t="shared" si="11"/>
        <v/>
      </c>
      <c r="E221" s="3" t="str">
        <f t="shared" si="11"/>
        <v/>
      </c>
      <c r="F221" s="3" t="str">
        <f t="shared" si="11"/>
        <v/>
      </c>
      <c r="G221" s="3" t="str">
        <f t="shared" si="11"/>
        <v/>
      </c>
      <c r="H221" s="3" t="str">
        <f t="shared" si="11"/>
        <v/>
      </c>
      <c r="I221" s="3" t="str">
        <f t="shared" si="11"/>
        <v/>
      </c>
      <c r="J221" s="3" t="str">
        <f t="shared" si="11"/>
        <v/>
      </c>
      <c r="K221" s="3" t="str">
        <f t="shared" si="11"/>
        <v/>
      </c>
      <c r="L221" s="3" t="str">
        <f t="shared" si="11"/>
        <v/>
      </c>
      <c r="M221" s="3" t="str">
        <f t="shared" si="11"/>
        <v/>
      </c>
      <c r="N221" s="3" t="str">
        <f t="shared" si="11"/>
        <v/>
      </c>
      <c r="O221" s="3" t="str">
        <f t="shared" si="11"/>
        <v/>
      </c>
      <c r="P221" s="3" t="str">
        <f t="shared" si="11"/>
        <v/>
      </c>
      <c r="Q221" s="3" t="str">
        <f t="shared" si="11"/>
        <v/>
      </c>
      <c r="R221" s="3" t="str">
        <f t="shared" si="11"/>
        <v/>
      </c>
      <c r="S221" s="3" t="str">
        <f t="shared" si="11"/>
        <v/>
      </c>
      <c r="T221" s="3" t="str">
        <f t="shared" si="11"/>
        <v/>
      </c>
      <c r="U221" s="3" t="str">
        <f t="shared" si="11"/>
        <v/>
      </c>
      <c r="V221" s="3" t="str">
        <f t="shared" si="11"/>
        <v/>
      </c>
      <c r="W221" s="3" t="str">
        <f t="shared" si="11"/>
        <v/>
      </c>
      <c r="X221" s="3" t="str">
        <f t="shared" si="11"/>
        <v/>
      </c>
      <c r="Y221" s="3" t="str">
        <f t="shared" si="11"/>
        <v/>
      </c>
      <c r="Z221" s="3" t="str">
        <f t="shared" si="11"/>
        <v/>
      </c>
      <c r="AA221" s="3" t="str">
        <f t="shared" si="11"/>
        <v/>
      </c>
      <c r="AB221" s="3" t="str">
        <f t="shared" si="11"/>
        <v/>
      </c>
      <c r="AC221" s="3" t="str">
        <f t="shared" si="11"/>
        <v/>
      </c>
      <c r="AD221" s="3" t="str">
        <f t="shared" si="11"/>
        <v/>
      </c>
      <c r="AE221" s="3" t="str">
        <f t="shared" si="11"/>
        <v/>
      </c>
      <c r="AF221" s="3" t="str">
        <f t="shared" si="11"/>
        <v/>
      </c>
      <c r="AG221" s="3" t="str">
        <f t="shared" si="11"/>
        <v/>
      </c>
      <c r="AH221" s="3" t="str">
        <f t="shared" si="11"/>
        <v/>
      </c>
      <c r="AI221" s="3" t="str">
        <f t="shared" si="11"/>
        <v/>
      </c>
      <c r="AJ221" s="3" t="str">
        <f t="shared" si="11"/>
        <v/>
      </c>
      <c r="AK221" s="3" t="str">
        <f t="shared" si="11"/>
        <v/>
      </c>
      <c r="AL221" s="3" t="str">
        <f t="shared" si="11"/>
        <v/>
      </c>
      <c r="AM221" s="3" t="str">
        <f t="shared" si="11"/>
        <v/>
      </c>
      <c r="AN221" s="3" t="str">
        <f t="shared" si="11"/>
        <v/>
      </c>
      <c r="AO221" s="3" t="str">
        <f t="shared" si="11"/>
        <v/>
      </c>
      <c r="AP221" s="3" t="str">
        <f t="shared" si="11"/>
        <v/>
      </c>
      <c r="AQ221" s="3" t="str">
        <f t="shared" si="11"/>
        <v/>
      </c>
      <c r="AR221" s="3" t="str">
        <f t="shared" si="11"/>
        <v/>
      </c>
      <c r="AS221" s="3" t="str">
        <f t="shared" si="11"/>
        <v/>
      </c>
      <c r="AT221" s="3" t="str">
        <f t="shared" si="11"/>
        <v/>
      </c>
      <c r="AU221" s="3" t="str">
        <f t="shared" si="11"/>
        <v/>
      </c>
      <c r="AV221" s="3" t="str">
        <f t="shared" si="11"/>
        <v/>
      </c>
      <c r="AW221" s="3" t="str">
        <f t="shared" si="11"/>
        <v/>
      </c>
      <c r="AX221" s="3" t="str">
        <f t="shared" si="11"/>
        <v/>
      </c>
    </row>
    <row r="222" spans="1:50" hidden="1" x14ac:dyDescent="0.25">
      <c r="B222" s="2" t="s">
        <v>53</v>
      </c>
      <c r="C222" s="3" t="str">
        <f t="shared" si="11"/>
        <v/>
      </c>
      <c r="D222" s="3" t="str">
        <f t="shared" si="11"/>
        <v/>
      </c>
      <c r="E222" s="3" t="str">
        <f t="shared" si="11"/>
        <v/>
      </c>
      <c r="F222" s="3" t="str">
        <f t="shared" si="11"/>
        <v/>
      </c>
      <c r="G222" s="3" t="str">
        <f t="shared" si="11"/>
        <v/>
      </c>
      <c r="H222" s="3" t="str">
        <f t="shared" si="11"/>
        <v/>
      </c>
      <c r="I222" s="3" t="str">
        <f t="shared" si="11"/>
        <v/>
      </c>
      <c r="J222" s="3" t="str">
        <f t="shared" si="11"/>
        <v/>
      </c>
      <c r="K222" s="3" t="str">
        <f t="shared" si="11"/>
        <v/>
      </c>
      <c r="L222" s="3" t="str">
        <f t="shared" si="11"/>
        <v/>
      </c>
      <c r="M222" s="3" t="str">
        <f t="shared" si="11"/>
        <v/>
      </c>
      <c r="N222" s="3" t="str">
        <f t="shared" si="11"/>
        <v/>
      </c>
      <c r="O222" s="3" t="str">
        <f t="shared" si="11"/>
        <v/>
      </c>
      <c r="P222" s="3" t="str">
        <f t="shared" si="11"/>
        <v/>
      </c>
      <c r="Q222" s="3" t="str">
        <f t="shared" si="11"/>
        <v/>
      </c>
      <c r="R222" s="3" t="str">
        <f t="shared" si="11"/>
        <v/>
      </c>
      <c r="S222" s="3" t="str">
        <f t="shared" si="11"/>
        <v/>
      </c>
      <c r="T222" s="3" t="str">
        <f t="shared" si="11"/>
        <v/>
      </c>
      <c r="U222" s="3" t="str">
        <f t="shared" si="11"/>
        <v/>
      </c>
      <c r="V222" s="3" t="str">
        <f t="shared" si="11"/>
        <v/>
      </c>
      <c r="W222" s="3" t="str">
        <f t="shared" si="11"/>
        <v/>
      </c>
      <c r="X222" s="3" t="str">
        <f t="shared" si="11"/>
        <v/>
      </c>
      <c r="Y222" s="3" t="str">
        <f t="shared" si="11"/>
        <v/>
      </c>
      <c r="Z222" s="3" t="str">
        <f t="shared" si="11"/>
        <v/>
      </c>
      <c r="AA222" s="3" t="str">
        <f t="shared" si="11"/>
        <v/>
      </c>
      <c r="AB222" s="3" t="str">
        <f t="shared" si="11"/>
        <v/>
      </c>
      <c r="AC222" s="3" t="str">
        <f t="shared" si="11"/>
        <v/>
      </c>
      <c r="AD222" s="3" t="str">
        <f t="shared" si="11"/>
        <v/>
      </c>
      <c r="AE222" s="3" t="str">
        <f t="shared" si="11"/>
        <v/>
      </c>
      <c r="AF222" s="3" t="str">
        <f t="shared" si="11"/>
        <v/>
      </c>
      <c r="AG222" s="3" t="str">
        <f t="shared" si="11"/>
        <v/>
      </c>
      <c r="AH222" s="3" t="str">
        <f t="shared" si="11"/>
        <v/>
      </c>
      <c r="AI222" s="3" t="str">
        <f t="shared" si="11"/>
        <v/>
      </c>
      <c r="AJ222" s="3" t="str">
        <f t="shared" si="11"/>
        <v/>
      </c>
      <c r="AK222" s="3" t="str">
        <f t="shared" si="11"/>
        <v/>
      </c>
      <c r="AL222" s="3" t="str">
        <f t="shared" si="11"/>
        <v/>
      </c>
      <c r="AM222" s="3" t="str">
        <f t="shared" si="11"/>
        <v/>
      </c>
      <c r="AN222" s="3" t="str">
        <f t="shared" si="11"/>
        <v/>
      </c>
      <c r="AO222" s="3" t="str">
        <f t="shared" si="11"/>
        <v/>
      </c>
      <c r="AP222" s="3" t="str">
        <f t="shared" si="11"/>
        <v/>
      </c>
      <c r="AQ222" s="3" t="str">
        <f t="shared" si="11"/>
        <v/>
      </c>
      <c r="AR222" s="3" t="str">
        <f t="shared" si="11"/>
        <v/>
      </c>
      <c r="AS222" s="3" t="str">
        <f t="shared" si="11"/>
        <v/>
      </c>
      <c r="AT222" s="3" t="str">
        <f t="shared" si="11"/>
        <v/>
      </c>
      <c r="AU222" s="3" t="str">
        <f t="shared" si="11"/>
        <v/>
      </c>
      <c r="AV222" s="3" t="str">
        <f t="shared" si="11"/>
        <v/>
      </c>
      <c r="AW222" s="3" t="str">
        <f t="shared" si="11"/>
        <v/>
      </c>
      <c r="AX222" s="3" t="str">
        <f t="shared" si="11"/>
        <v/>
      </c>
    </row>
    <row r="223" spans="1:50" hidden="1" x14ac:dyDescent="0.25">
      <c r="A223" s="1" t="s">
        <v>66</v>
      </c>
      <c r="B223" s="2" t="s">
        <v>51</v>
      </c>
      <c r="C223" s="3" t="str">
        <f t="shared" si="11"/>
        <v/>
      </c>
      <c r="D223" s="3" t="str">
        <f t="shared" si="11"/>
        <v/>
      </c>
      <c r="E223" s="3" t="str">
        <f t="shared" si="11"/>
        <v/>
      </c>
      <c r="F223" s="3" t="str">
        <f t="shared" si="11"/>
        <v/>
      </c>
      <c r="G223" s="3" t="str">
        <f t="shared" si="11"/>
        <v/>
      </c>
      <c r="H223" s="3" t="str">
        <f t="shared" si="11"/>
        <v/>
      </c>
      <c r="I223" s="3" t="str">
        <f t="shared" si="11"/>
        <v/>
      </c>
      <c r="J223" s="3" t="str">
        <f t="shared" si="11"/>
        <v/>
      </c>
      <c r="K223" s="3" t="str">
        <f t="shared" si="11"/>
        <v/>
      </c>
      <c r="L223" s="3" t="str">
        <f t="shared" si="11"/>
        <v/>
      </c>
      <c r="M223" s="3" t="str">
        <f t="shared" si="11"/>
        <v/>
      </c>
      <c r="N223" s="3" t="str">
        <f t="shared" si="11"/>
        <v/>
      </c>
      <c r="O223" s="3" t="str">
        <f t="shared" si="11"/>
        <v/>
      </c>
      <c r="P223" s="3" t="str">
        <f t="shared" si="11"/>
        <v/>
      </c>
      <c r="Q223" s="3" t="str">
        <f t="shared" si="11"/>
        <v/>
      </c>
      <c r="R223" s="3" t="str">
        <f t="shared" si="11"/>
        <v/>
      </c>
      <c r="S223" s="3" t="str">
        <f t="shared" si="11"/>
        <v/>
      </c>
      <c r="T223" s="3" t="str">
        <f t="shared" si="11"/>
        <v/>
      </c>
      <c r="U223" s="3" t="str">
        <f t="shared" si="11"/>
        <v/>
      </c>
      <c r="V223" s="3" t="str">
        <f t="shared" si="11"/>
        <v/>
      </c>
      <c r="W223" s="3" t="str">
        <f t="shared" si="11"/>
        <v/>
      </c>
      <c r="X223" s="3" t="str">
        <f t="shared" si="11"/>
        <v/>
      </c>
      <c r="Y223" s="3" t="str">
        <f t="shared" si="11"/>
        <v/>
      </c>
      <c r="Z223" s="3" t="str">
        <f t="shared" si="11"/>
        <v/>
      </c>
      <c r="AA223" s="3" t="str">
        <f t="shared" si="11"/>
        <v/>
      </c>
      <c r="AB223" s="3" t="str">
        <f t="shared" si="11"/>
        <v/>
      </c>
      <c r="AC223" s="3" t="str">
        <f t="shared" si="11"/>
        <v/>
      </c>
      <c r="AD223" s="3" t="str">
        <f t="shared" si="11"/>
        <v/>
      </c>
      <c r="AE223" s="3" t="str">
        <f t="shared" si="11"/>
        <v/>
      </c>
      <c r="AF223" s="3" t="str">
        <f t="shared" si="11"/>
        <v/>
      </c>
      <c r="AG223" s="3" t="str">
        <f t="shared" si="11"/>
        <v/>
      </c>
      <c r="AH223" s="3" t="str">
        <f t="shared" si="11"/>
        <v/>
      </c>
      <c r="AI223" s="3" t="str">
        <f t="shared" si="11"/>
        <v/>
      </c>
      <c r="AJ223" s="3" t="str">
        <f t="shared" si="11"/>
        <v/>
      </c>
      <c r="AK223" s="3" t="str">
        <f t="shared" si="11"/>
        <v/>
      </c>
      <c r="AL223" s="3" t="str">
        <f t="shared" si="11"/>
        <v/>
      </c>
      <c r="AM223" s="3" t="str">
        <f t="shared" si="11"/>
        <v/>
      </c>
      <c r="AN223" s="3" t="str">
        <f t="shared" si="11"/>
        <v/>
      </c>
      <c r="AO223" s="3" t="str">
        <f t="shared" si="11"/>
        <v/>
      </c>
      <c r="AP223" s="3" t="str">
        <f t="shared" si="11"/>
        <v/>
      </c>
      <c r="AQ223" s="3" t="str">
        <f t="shared" si="11"/>
        <v/>
      </c>
      <c r="AR223" s="3" t="str">
        <f t="shared" si="11"/>
        <v/>
      </c>
      <c r="AS223" s="3" t="str">
        <f t="shared" si="11"/>
        <v/>
      </c>
      <c r="AT223" s="3" t="str">
        <f t="shared" si="11"/>
        <v/>
      </c>
      <c r="AU223" s="3" t="str">
        <f t="shared" si="11"/>
        <v/>
      </c>
      <c r="AV223" s="3" t="str">
        <f t="shared" si="11"/>
        <v/>
      </c>
      <c r="AW223" s="3" t="str">
        <f t="shared" si="11"/>
        <v/>
      </c>
      <c r="AX223" s="3" t="str">
        <f t="shared" si="11"/>
        <v/>
      </c>
    </row>
    <row r="224" spans="1:50" hidden="1" x14ac:dyDescent="0.25">
      <c r="B224" s="2" t="s">
        <v>52</v>
      </c>
      <c r="C224" s="3" t="str">
        <f t="shared" ref="C224:AX227" si="12">IF(C132&lt;0.05,C40,"")</f>
        <v/>
      </c>
      <c r="D224" s="3" t="str">
        <f t="shared" si="12"/>
        <v/>
      </c>
      <c r="E224" s="3" t="str">
        <f t="shared" si="12"/>
        <v/>
      </c>
      <c r="F224" s="3" t="str">
        <f t="shared" si="12"/>
        <v/>
      </c>
      <c r="G224" s="3" t="str">
        <f t="shared" si="12"/>
        <v/>
      </c>
      <c r="H224" s="3" t="str">
        <f t="shared" si="12"/>
        <v/>
      </c>
      <c r="I224" s="3" t="str">
        <f t="shared" si="12"/>
        <v/>
      </c>
      <c r="J224" s="3" t="str">
        <f t="shared" si="12"/>
        <v/>
      </c>
      <c r="K224" s="3" t="str">
        <f t="shared" si="12"/>
        <v/>
      </c>
      <c r="L224" s="3" t="str">
        <f t="shared" si="12"/>
        <v/>
      </c>
      <c r="M224" s="3" t="str">
        <f t="shared" si="12"/>
        <v/>
      </c>
      <c r="N224" s="3" t="str">
        <f t="shared" si="12"/>
        <v/>
      </c>
      <c r="O224" s="3" t="str">
        <f t="shared" si="12"/>
        <v/>
      </c>
      <c r="P224" s="3" t="str">
        <f t="shared" si="12"/>
        <v/>
      </c>
      <c r="Q224" s="3" t="str">
        <f t="shared" si="12"/>
        <v/>
      </c>
      <c r="R224" s="3" t="str">
        <f t="shared" si="12"/>
        <v/>
      </c>
      <c r="S224" s="3" t="str">
        <f t="shared" si="12"/>
        <v/>
      </c>
      <c r="T224" s="3" t="str">
        <f t="shared" si="12"/>
        <v/>
      </c>
      <c r="U224" s="3" t="str">
        <f t="shared" si="12"/>
        <v/>
      </c>
      <c r="V224" s="3" t="str">
        <f t="shared" si="12"/>
        <v/>
      </c>
      <c r="W224" s="3" t="str">
        <f t="shared" si="12"/>
        <v/>
      </c>
      <c r="X224" s="3" t="str">
        <f t="shared" si="12"/>
        <v/>
      </c>
      <c r="Y224" s="3" t="str">
        <f t="shared" si="12"/>
        <v/>
      </c>
      <c r="Z224" s="3" t="str">
        <f t="shared" si="12"/>
        <v/>
      </c>
      <c r="AA224" s="3" t="str">
        <f t="shared" si="12"/>
        <v/>
      </c>
      <c r="AB224" s="3" t="str">
        <f t="shared" si="12"/>
        <v/>
      </c>
      <c r="AC224" s="3" t="str">
        <f t="shared" si="12"/>
        <v/>
      </c>
      <c r="AD224" s="3" t="str">
        <f t="shared" si="12"/>
        <v/>
      </c>
      <c r="AE224" s="3" t="str">
        <f t="shared" si="12"/>
        <v/>
      </c>
      <c r="AF224" s="3" t="str">
        <f t="shared" si="12"/>
        <v/>
      </c>
      <c r="AG224" s="3" t="str">
        <f t="shared" si="12"/>
        <v/>
      </c>
      <c r="AH224" s="3" t="str">
        <f t="shared" si="12"/>
        <v/>
      </c>
      <c r="AI224" s="3" t="str">
        <f t="shared" si="12"/>
        <v/>
      </c>
      <c r="AJ224" s="3" t="str">
        <f t="shared" si="12"/>
        <v/>
      </c>
      <c r="AK224" s="3" t="str">
        <f t="shared" si="12"/>
        <v/>
      </c>
      <c r="AL224" s="3" t="str">
        <f t="shared" si="12"/>
        <v/>
      </c>
      <c r="AM224" s="3" t="str">
        <f t="shared" si="12"/>
        <v/>
      </c>
      <c r="AN224" s="3" t="str">
        <f t="shared" si="12"/>
        <v/>
      </c>
      <c r="AO224" s="3" t="str">
        <f t="shared" si="12"/>
        <v/>
      </c>
      <c r="AP224" s="3" t="str">
        <f t="shared" si="12"/>
        <v/>
      </c>
      <c r="AQ224" s="3" t="str">
        <f t="shared" si="12"/>
        <v/>
      </c>
      <c r="AR224" s="3" t="str">
        <f t="shared" si="12"/>
        <v/>
      </c>
      <c r="AS224" s="3" t="str">
        <f t="shared" si="12"/>
        <v/>
      </c>
      <c r="AT224" s="3" t="str">
        <f t="shared" si="12"/>
        <v/>
      </c>
      <c r="AU224" s="3" t="str">
        <f t="shared" si="12"/>
        <v/>
      </c>
      <c r="AV224" s="3" t="str">
        <f t="shared" si="12"/>
        <v/>
      </c>
      <c r="AW224" s="3" t="str">
        <f t="shared" si="12"/>
        <v/>
      </c>
      <c r="AX224" s="3" t="str">
        <f t="shared" si="12"/>
        <v/>
      </c>
    </row>
    <row r="225" spans="1:50" hidden="1" x14ac:dyDescent="0.25">
      <c r="B225" s="2" t="s">
        <v>53</v>
      </c>
      <c r="C225" s="3" t="str">
        <f t="shared" si="12"/>
        <v/>
      </c>
      <c r="D225" s="3" t="str">
        <f t="shared" si="12"/>
        <v/>
      </c>
      <c r="E225" s="3" t="str">
        <f t="shared" si="12"/>
        <v/>
      </c>
      <c r="F225" s="3" t="str">
        <f t="shared" si="12"/>
        <v/>
      </c>
      <c r="G225" s="3" t="str">
        <f t="shared" si="12"/>
        <v/>
      </c>
      <c r="H225" s="3" t="str">
        <f t="shared" si="12"/>
        <v/>
      </c>
      <c r="I225" s="3" t="str">
        <f t="shared" si="12"/>
        <v/>
      </c>
      <c r="J225" s="3" t="str">
        <f t="shared" si="12"/>
        <v/>
      </c>
      <c r="K225" s="3" t="str">
        <f t="shared" si="12"/>
        <v/>
      </c>
      <c r="L225" s="3" t="str">
        <f t="shared" si="12"/>
        <v/>
      </c>
      <c r="M225" s="3" t="str">
        <f t="shared" si="12"/>
        <v/>
      </c>
      <c r="N225" s="3" t="str">
        <f t="shared" si="12"/>
        <v/>
      </c>
      <c r="O225" s="3" t="str">
        <f t="shared" si="12"/>
        <v/>
      </c>
      <c r="P225" s="3" t="str">
        <f t="shared" si="12"/>
        <v/>
      </c>
      <c r="Q225" s="3" t="str">
        <f t="shared" si="12"/>
        <v/>
      </c>
      <c r="R225" s="3" t="str">
        <f t="shared" si="12"/>
        <v/>
      </c>
      <c r="S225" s="3" t="str">
        <f t="shared" si="12"/>
        <v/>
      </c>
      <c r="T225" s="3" t="str">
        <f t="shared" si="12"/>
        <v/>
      </c>
      <c r="U225" s="3" t="str">
        <f t="shared" si="12"/>
        <v/>
      </c>
      <c r="V225" s="3" t="str">
        <f t="shared" si="12"/>
        <v/>
      </c>
      <c r="W225" s="3" t="str">
        <f t="shared" si="12"/>
        <v/>
      </c>
      <c r="X225" s="3" t="str">
        <f t="shared" si="12"/>
        <v/>
      </c>
      <c r="Y225" s="3" t="str">
        <f t="shared" si="12"/>
        <v/>
      </c>
      <c r="Z225" s="3" t="str">
        <f t="shared" si="12"/>
        <v/>
      </c>
      <c r="AA225" s="3" t="str">
        <f t="shared" si="12"/>
        <v/>
      </c>
      <c r="AB225" s="3" t="str">
        <f t="shared" si="12"/>
        <v/>
      </c>
      <c r="AC225" s="3" t="str">
        <f t="shared" si="12"/>
        <v/>
      </c>
      <c r="AD225" s="3" t="str">
        <f t="shared" si="12"/>
        <v/>
      </c>
      <c r="AE225" s="3" t="str">
        <f t="shared" si="12"/>
        <v/>
      </c>
      <c r="AF225" s="3" t="str">
        <f t="shared" si="12"/>
        <v/>
      </c>
      <c r="AG225" s="3" t="str">
        <f t="shared" si="12"/>
        <v/>
      </c>
      <c r="AH225" s="3" t="str">
        <f t="shared" si="12"/>
        <v/>
      </c>
      <c r="AI225" s="3" t="str">
        <f t="shared" si="12"/>
        <v/>
      </c>
      <c r="AJ225" s="3" t="str">
        <f t="shared" si="12"/>
        <v/>
      </c>
      <c r="AK225" s="3" t="str">
        <f t="shared" si="12"/>
        <v/>
      </c>
      <c r="AL225" s="3" t="str">
        <f t="shared" si="12"/>
        <v/>
      </c>
      <c r="AM225" s="3" t="str">
        <f t="shared" si="12"/>
        <v/>
      </c>
      <c r="AN225" s="3" t="str">
        <f t="shared" si="12"/>
        <v/>
      </c>
      <c r="AO225" s="3" t="str">
        <f t="shared" si="12"/>
        <v/>
      </c>
      <c r="AP225" s="3" t="str">
        <f t="shared" si="12"/>
        <v/>
      </c>
      <c r="AQ225" s="3" t="str">
        <f t="shared" si="12"/>
        <v/>
      </c>
      <c r="AR225" s="3" t="str">
        <f t="shared" si="12"/>
        <v/>
      </c>
      <c r="AS225" s="3" t="str">
        <f t="shared" si="12"/>
        <v/>
      </c>
      <c r="AT225" s="3" t="str">
        <f t="shared" si="12"/>
        <v/>
      </c>
      <c r="AU225" s="3" t="str">
        <f t="shared" si="12"/>
        <v/>
      </c>
      <c r="AV225" s="3" t="str">
        <f t="shared" si="12"/>
        <v/>
      </c>
      <c r="AW225" s="3" t="str">
        <f t="shared" si="12"/>
        <v/>
      </c>
      <c r="AX225" s="3" t="str">
        <f t="shared" si="12"/>
        <v/>
      </c>
    </row>
    <row r="226" spans="1:50" hidden="1" x14ac:dyDescent="0.25">
      <c r="A226" s="1" t="s">
        <v>67</v>
      </c>
      <c r="B226" s="2" t="s">
        <v>51</v>
      </c>
      <c r="C226" s="3">
        <f t="shared" si="12"/>
        <v>5.0143602951207704</v>
      </c>
      <c r="D226" s="3">
        <f t="shared" si="12"/>
        <v>5.4986930507533502</v>
      </c>
      <c r="E226" s="3">
        <f t="shared" si="12"/>
        <v>6.3282107269450298</v>
      </c>
      <c r="F226" s="3">
        <f t="shared" si="12"/>
        <v>7.56993561216178</v>
      </c>
      <c r="G226" s="3">
        <f t="shared" si="12"/>
        <v>3.9048719930570401</v>
      </c>
      <c r="H226" s="3">
        <f t="shared" si="12"/>
        <v>4.7554566614774902</v>
      </c>
      <c r="I226" s="3">
        <f t="shared" si="12"/>
        <v>4.8439264487234501</v>
      </c>
      <c r="J226" s="3">
        <f t="shared" si="12"/>
        <v>5.38633549438494</v>
      </c>
      <c r="K226" s="3">
        <f t="shared" si="12"/>
        <v>2.9521324354604199</v>
      </c>
      <c r="L226" s="3">
        <f t="shared" si="12"/>
        <v>3.5253759957836501</v>
      </c>
      <c r="M226" s="3">
        <f t="shared" si="12"/>
        <v>4.6161721384558598</v>
      </c>
      <c r="N226" s="3">
        <f t="shared" si="12"/>
        <v>5.3971242311048702</v>
      </c>
      <c r="O226" s="3">
        <f t="shared" si="12"/>
        <v>4.6249910503190703</v>
      </c>
      <c r="P226" s="3">
        <f t="shared" si="12"/>
        <v>5.0043189207850602</v>
      </c>
      <c r="Q226" s="3">
        <f t="shared" si="12"/>
        <v>5.6368038392453403</v>
      </c>
      <c r="R226" s="3">
        <f t="shared" si="12"/>
        <v>6.5747557439406297</v>
      </c>
      <c r="S226" s="3">
        <f t="shared" si="12"/>
        <v>3.6210552326638701</v>
      </c>
      <c r="T226" s="3">
        <f t="shared" si="12"/>
        <v>4.3222005163297297</v>
      </c>
      <c r="U226" s="3">
        <f t="shared" si="12"/>
        <v>4.5237303759942797</v>
      </c>
      <c r="V226" s="3">
        <f t="shared" si="12"/>
        <v>4.9836994009572404</v>
      </c>
      <c r="W226" s="3">
        <f t="shared" si="12"/>
        <v>2.8282750351197099</v>
      </c>
      <c r="X226" s="3">
        <f t="shared" si="12"/>
        <v>3.3566174930155599</v>
      </c>
      <c r="Y226" s="3">
        <f t="shared" si="12"/>
        <v>4.2983651293236296</v>
      </c>
      <c r="Z226" s="3">
        <f t="shared" si="12"/>
        <v>4.9614018220899601</v>
      </c>
      <c r="AA226" s="3">
        <f t="shared" si="12"/>
        <v>4.4158976310596803</v>
      </c>
      <c r="AB226" s="3">
        <f t="shared" si="12"/>
        <v>4.8506746602929001</v>
      </c>
      <c r="AC226" s="3">
        <f t="shared" si="12"/>
        <v>5.4619317822144904</v>
      </c>
      <c r="AD226" s="3">
        <f t="shared" si="12"/>
        <v>6.2373311009229697</v>
      </c>
      <c r="AE226" s="3">
        <f t="shared" si="12"/>
        <v>3.6273610868826398</v>
      </c>
      <c r="AF226" s="3">
        <f t="shared" si="12"/>
        <v>4.2602110534471596</v>
      </c>
      <c r="AG226" s="3">
        <f t="shared" si="12"/>
        <v>4.4260709650099797</v>
      </c>
      <c r="AH226" s="3">
        <f t="shared" si="12"/>
        <v>4.8182728630284899</v>
      </c>
      <c r="AI226" s="3">
        <f t="shared" si="12"/>
        <v>2.8067984841718499</v>
      </c>
      <c r="AJ226" s="3">
        <f t="shared" si="12"/>
        <v>3.33420233960915</v>
      </c>
      <c r="AK226" s="3">
        <f t="shared" si="12"/>
        <v>4.1701396393792702</v>
      </c>
      <c r="AL226" s="3">
        <f t="shared" si="12"/>
        <v>4.80539965465519</v>
      </c>
      <c r="AM226" s="3">
        <f t="shared" si="12"/>
        <v>4.4654163105510696</v>
      </c>
      <c r="AN226" s="3">
        <f t="shared" si="12"/>
        <v>5.1391193945318498</v>
      </c>
      <c r="AO226" s="3">
        <f t="shared" si="12"/>
        <v>6.3417642683074504</v>
      </c>
      <c r="AP226" s="3">
        <f t="shared" si="12"/>
        <v>8.0909637345764391</v>
      </c>
      <c r="AQ226" s="3">
        <f t="shared" si="12"/>
        <v>3.52263519916505</v>
      </c>
      <c r="AR226" s="3">
        <f t="shared" si="12"/>
        <v>4.0832055686820796</v>
      </c>
      <c r="AS226" s="3">
        <f t="shared" si="12"/>
        <v>4.2913853178865304</v>
      </c>
      <c r="AT226" s="3">
        <f t="shared" si="12"/>
        <v>4.7026347437476401</v>
      </c>
      <c r="AU226" s="3">
        <f t="shared" si="12"/>
        <v>2.75603998115148</v>
      </c>
      <c r="AV226" s="3">
        <f t="shared" si="12"/>
        <v>3.2849436852643099</v>
      </c>
      <c r="AW226" s="3">
        <f t="shared" si="12"/>
        <v>4.12185885158424</v>
      </c>
      <c r="AX226" s="3">
        <f t="shared" si="12"/>
        <v>4.7486773375695899</v>
      </c>
    </row>
    <row r="227" spans="1:50" hidden="1" x14ac:dyDescent="0.25">
      <c r="B227" s="2" t="s">
        <v>52</v>
      </c>
      <c r="C227" s="3">
        <f t="shared" si="12"/>
        <v>1.0090129579895999</v>
      </c>
      <c r="D227" s="3">
        <f t="shared" si="12"/>
        <v>1.0151815666572801</v>
      </c>
      <c r="E227" s="3">
        <f t="shared" si="12"/>
        <v>1.0121488590231</v>
      </c>
      <c r="F227" s="3">
        <f t="shared" si="12"/>
        <v>1.0195093427620701</v>
      </c>
      <c r="G227" s="3">
        <f t="shared" si="12"/>
        <v>1.01936905656467</v>
      </c>
      <c r="H227" s="3">
        <f t="shared" si="12"/>
        <v>1.0190025394345299</v>
      </c>
      <c r="I227" s="3">
        <f t="shared" si="12"/>
        <v>1.02653237038523</v>
      </c>
      <c r="J227" s="3">
        <f t="shared" si="12"/>
        <v>1.0264385479486799</v>
      </c>
      <c r="K227" s="3" t="str">
        <f t="shared" si="12"/>
        <v/>
      </c>
      <c r="L227" s="3" t="str">
        <f t="shared" si="12"/>
        <v/>
      </c>
      <c r="M227" s="3" t="str">
        <f t="shared" si="12"/>
        <v/>
      </c>
      <c r="N227" s="3">
        <f t="shared" si="12"/>
        <v>1.01240076112546</v>
      </c>
      <c r="O227" s="3" t="str">
        <f t="shared" si="12"/>
        <v/>
      </c>
      <c r="P227" s="3">
        <f t="shared" si="12"/>
        <v>1.00990799309596</v>
      </c>
      <c r="Q227" s="3">
        <f t="shared" si="12"/>
        <v>1.0139278943608701</v>
      </c>
      <c r="R227" s="3">
        <f t="shared" si="12"/>
        <v>1.0222777772390701</v>
      </c>
      <c r="S227" s="3">
        <f t="shared" si="12"/>
        <v>1.0172838161428299</v>
      </c>
      <c r="T227" s="3">
        <f t="shared" si="12"/>
        <v>1.0193455451271101</v>
      </c>
      <c r="U227" s="3">
        <f t="shared" si="12"/>
        <v>1.0251057539371899</v>
      </c>
      <c r="V227" s="3">
        <f t="shared" si="12"/>
        <v>1.02556427549506</v>
      </c>
      <c r="W227" s="3" t="str">
        <f t="shared" si="12"/>
        <v/>
      </c>
      <c r="X227" s="3" t="str">
        <f t="shared" si="12"/>
        <v/>
      </c>
      <c r="Y227" s="3">
        <f t="shared" si="12"/>
        <v>1.00882791738377</v>
      </c>
      <c r="Z227" s="3">
        <f t="shared" si="12"/>
        <v>1.01244310261175</v>
      </c>
      <c r="AA227" s="3" t="str">
        <f t="shared" si="12"/>
        <v/>
      </c>
      <c r="AB227" s="3" t="str">
        <f t="shared" si="12"/>
        <v/>
      </c>
      <c r="AC227" s="3" t="str">
        <f t="shared" si="12"/>
        <v/>
      </c>
      <c r="AD227" s="3">
        <f t="shared" si="12"/>
        <v>1.0158797463185001</v>
      </c>
      <c r="AE227" s="3">
        <f t="shared" si="12"/>
        <v>1.01346628446773</v>
      </c>
      <c r="AF227" s="3">
        <f t="shared" si="12"/>
        <v>1.0167731446555499</v>
      </c>
      <c r="AG227" s="3">
        <f t="shared" si="12"/>
        <v>1.0201920445522701</v>
      </c>
      <c r="AH227" s="3">
        <f t="shared" si="12"/>
        <v>1.0212380423543901</v>
      </c>
      <c r="AI227" s="3" t="str">
        <f t="shared" si="12"/>
        <v/>
      </c>
      <c r="AJ227" s="3" t="str">
        <f t="shared" si="12"/>
        <v/>
      </c>
      <c r="AK227" s="3">
        <f t="shared" si="12"/>
        <v>1.0090887615559401</v>
      </c>
      <c r="AL227" s="3">
        <f t="shared" si="12"/>
        <v>1.01470296576779</v>
      </c>
      <c r="AM227" s="3">
        <f t="shared" si="12"/>
        <v>0.97367559402626103</v>
      </c>
      <c r="AN227" s="3">
        <f t="shared" si="12"/>
        <v>0.97405615394098799</v>
      </c>
      <c r="AO227" s="3">
        <f t="shared" si="12"/>
        <v>0.97454611448301998</v>
      </c>
      <c r="AP227" s="3">
        <f t="shared" si="12"/>
        <v>0.97971157624904204</v>
      </c>
      <c r="AQ227" s="3">
        <f t="shared" si="12"/>
        <v>1.0116377084383401</v>
      </c>
      <c r="AR227" s="3">
        <f t="shared" si="12"/>
        <v>1.01214591282793</v>
      </c>
      <c r="AS227" s="3">
        <f t="shared" si="12"/>
        <v>1.0137951401368199</v>
      </c>
      <c r="AT227" s="3">
        <f t="shared" si="12"/>
        <v>1.0124334790802401</v>
      </c>
      <c r="AU227" s="3" t="str">
        <f t="shared" si="12"/>
        <v/>
      </c>
      <c r="AV227" s="3" t="str">
        <f t="shared" si="12"/>
        <v/>
      </c>
      <c r="AW227" s="3" t="str">
        <f t="shared" si="12"/>
        <v/>
      </c>
      <c r="AX227" s="3">
        <f t="shared" si="12"/>
        <v>1.01060894988795</v>
      </c>
    </row>
    <row r="228" spans="1:50" hidden="1" x14ac:dyDescent="0.25">
      <c r="B228" s="2" t="s">
        <v>53</v>
      </c>
      <c r="C228" s="3" t="str">
        <f t="shared" ref="C228:AX231" si="13">IF(C136&lt;0.05,C44,"")</f>
        <v/>
      </c>
      <c r="D228" s="3" t="str">
        <f t="shared" si="13"/>
        <v/>
      </c>
      <c r="E228" s="3" t="str">
        <f t="shared" si="13"/>
        <v/>
      </c>
      <c r="F228" s="3" t="str">
        <f t="shared" si="13"/>
        <v/>
      </c>
      <c r="G228" s="3" t="str">
        <f t="shared" si="13"/>
        <v/>
      </c>
      <c r="H228" s="3" t="str">
        <f t="shared" si="13"/>
        <v/>
      </c>
      <c r="I228" s="3" t="str">
        <f t="shared" si="13"/>
        <v/>
      </c>
      <c r="J228" s="3" t="str">
        <f t="shared" si="13"/>
        <v/>
      </c>
      <c r="K228" s="3" t="str">
        <f t="shared" si="13"/>
        <v/>
      </c>
      <c r="L228" s="3" t="str">
        <f t="shared" si="13"/>
        <v/>
      </c>
      <c r="M228" s="3" t="str">
        <f t="shared" si="13"/>
        <v/>
      </c>
      <c r="N228" s="3" t="str">
        <f t="shared" si="13"/>
        <v/>
      </c>
      <c r="O228" s="3" t="str">
        <f t="shared" si="13"/>
        <v/>
      </c>
      <c r="P228" s="3" t="str">
        <f t="shared" si="13"/>
        <v/>
      </c>
      <c r="Q228" s="3" t="str">
        <f t="shared" si="13"/>
        <v/>
      </c>
      <c r="R228" s="3" t="str">
        <f t="shared" si="13"/>
        <v/>
      </c>
      <c r="S228" s="3" t="str">
        <f t="shared" si="13"/>
        <v/>
      </c>
      <c r="T228" s="3" t="str">
        <f t="shared" si="13"/>
        <v/>
      </c>
      <c r="U228" s="3" t="str">
        <f t="shared" si="13"/>
        <v/>
      </c>
      <c r="V228" s="3" t="str">
        <f t="shared" si="13"/>
        <v/>
      </c>
      <c r="W228" s="3" t="str">
        <f t="shared" si="13"/>
        <v/>
      </c>
      <c r="X228" s="3" t="str">
        <f t="shared" si="13"/>
        <v/>
      </c>
      <c r="Y228" s="3" t="str">
        <f t="shared" si="13"/>
        <v/>
      </c>
      <c r="Z228" s="3" t="str">
        <f t="shared" si="13"/>
        <v/>
      </c>
      <c r="AA228" s="3" t="str">
        <f t="shared" si="13"/>
        <v/>
      </c>
      <c r="AB228" s="3" t="str">
        <f t="shared" si="13"/>
        <v/>
      </c>
      <c r="AC228" s="3" t="str">
        <f t="shared" si="13"/>
        <v/>
      </c>
      <c r="AD228" s="3" t="str">
        <f t="shared" si="13"/>
        <v/>
      </c>
      <c r="AE228" s="3" t="str">
        <f t="shared" si="13"/>
        <v/>
      </c>
      <c r="AF228" s="3" t="str">
        <f t="shared" si="13"/>
        <v/>
      </c>
      <c r="AG228" s="3" t="str">
        <f t="shared" si="13"/>
        <v/>
      </c>
      <c r="AH228" s="3" t="str">
        <f t="shared" si="13"/>
        <v/>
      </c>
      <c r="AI228" s="3" t="str">
        <f t="shared" si="13"/>
        <v/>
      </c>
      <c r="AJ228" s="3" t="str">
        <f t="shared" si="13"/>
        <v/>
      </c>
      <c r="AK228" s="3" t="str">
        <f t="shared" si="13"/>
        <v/>
      </c>
      <c r="AL228" s="3" t="str">
        <f t="shared" si="13"/>
        <v/>
      </c>
      <c r="AM228" s="3" t="str">
        <f t="shared" si="13"/>
        <v/>
      </c>
      <c r="AN228" s="3" t="str">
        <f t="shared" si="13"/>
        <v/>
      </c>
      <c r="AO228" s="3" t="str">
        <f t="shared" si="13"/>
        <v/>
      </c>
      <c r="AP228" s="3" t="str">
        <f t="shared" si="13"/>
        <v/>
      </c>
      <c r="AQ228" s="3" t="str">
        <f t="shared" si="13"/>
        <v/>
      </c>
      <c r="AR228" s="3" t="str">
        <f t="shared" si="13"/>
        <v/>
      </c>
      <c r="AS228" s="3" t="str">
        <f t="shared" si="13"/>
        <v/>
      </c>
      <c r="AT228" s="3" t="str">
        <f t="shared" si="13"/>
        <v/>
      </c>
      <c r="AU228" s="3" t="str">
        <f t="shared" si="13"/>
        <v/>
      </c>
      <c r="AV228" s="3" t="str">
        <f t="shared" si="13"/>
        <v/>
      </c>
      <c r="AW228" s="3" t="str">
        <f t="shared" si="13"/>
        <v/>
      </c>
      <c r="AX228" s="3" t="str">
        <f t="shared" si="13"/>
        <v/>
      </c>
    </row>
    <row r="229" spans="1:50" hidden="1" x14ac:dyDescent="0.25">
      <c r="A229" s="1" t="s">
        <v>68</v>
      </c>
      <c r="B229" s="2" t="s">
        <v>51</v>
      </c>
      <c r="C229" s="3" t="str">
        <f t="shared" si="13"/>
        <v/>
      </c>
      <c r="D229" s="3" t="str">
        <f t="shared" si="13"/>
        <v/>
      </c>
      <c r="E229" s="3" t="str">
        <f t="shared" si="13"/>
        <v/>
      </c>
      <c r="F229" s="3" t="str">
        <f t="shared" si="13"/>
        <v/>
      </c>
      <c r="G229" s="3">
        <f t="shared" si="13"/>
        <v>9.7309584686588302</v>
      </c>
      <c r="H229" s="3">
        <f t="shared" si="13"/>
        <v>10.9331381013161</v>
      </c>
      <c r="I229" s="3" t="str">
        <f t="shared" si="13"/>
        <v/>
      </c>
      <c r="J229" s="3" t="str">
        <f t="shared" si="13"/>
        <v/>
      </c>
      <c r="K229" s="3">
        <f t="shared" si="13"/>
        <v>10.495409286256599</v>
      </c>
      <c r="L229" s="3">
        <f t="shared" si="13"/>
        <v>11.4239899111007</v>
      </c>
      <c r="M229" s="3">
        <f t="shared" si="13"/>
        <v>11.788426566075</v>
      </c>
      <c r="N229" s="3">
        <f t="shared" si="13"/>
        <v>13.0328002180536</v>
      </c>
      <c r="O229" s="3" t="str">
        <f t="shared" si="13"/>
        <v/>
      </c>
      <c r="P229" s="3" t="str">
        <f t="shared" si="13"/>
        <v/>
      </c>
      <c r="Q229" s="3" t="str">
        <f t="shared" si="13"/>
        <v/>
      </c>
      <c r="R229" s="3" t="str">
        <f t="shared" si="13"/>
        <v/>
      </c>
      <c r="S229" s="3">
        <f t="shared" si="13"/>
        <v>11.6398974797315</v>
      </c>
      <c r="T229" s="3">
        <f t="shared" si="13"/>
        <v>11.759908136262601</v>
      </c>
      <c r="U229" s="3" t="str">
        <f t="shared" si="13"/>
        <v/>
      </c>
      <c r="V229" s="3" t="str">
        <f t="shared" si="13"/>
        <v/>
      </c>
      <c r="W229" s="3">
        <f t="shared" si="13"/>
        <v>12.730731563149501</v>
      </c>
      <c r="X229" s="3">
        <f t="shared" si="13"/>
        <v>13.6666508063604</v>
      </c>
      <c r="Y229" s="3">
        <f t="shared" si="13"/>
        <v>15.6190450463457</v>
      </c>
      <c r="Z229" s="3">
        <f t="shared" si="13"/>
        <v>16.549998925454499</v>
      </c>
      <c r="AA229" s="3" t="str">
        <f t="shared" si="13"/>
        <v/>
      </c>
      <c r="AB229" s="3" t="str">
        <f t="shared" si="13"/>
        <v/>
      </c>
      <c r="AC229" s="3" t="str">
        <f t="shared" si="13"/>
        <v/>
      </c>
      <c r="AD229" s="3" t="str">
        <f t="shared" si="13"/>
        <v/>
      </c>
      <c r="AE229" s="3" t="str">
        <f t="shared" si="13"/>
        <v/>
      </c>
      <c r="AF229" s="3" t="str">
        <f t="shared" si="13"/>
        <v/>
      </c>
      <c r="AG229" s="3" t="str">
        <f t="shared" si="13"/>
        <v/>
      </c>
      <c r="AH229" s="3" t="str">
        <f t="shared" si="13"/>
        <v/>
      </c>
      <c r="AI229" s="3" t="str">
        <f t="shared" si="13"/>
        <v/>
      </c>
      <c r="AJ229" s="3" t="str">
        <f t="shared" si="13"/>
        <v/>
      </c>
      <c r="AK229" s="3" t="str">
        <f t="shared" si="13"/>
        <v/>
      </c>
      <c r="AL229" s="3" t="str">
        <f t="shared" si="13"/>
        <v/>
      </c>
      <c r="AM229" s="3" t="str">
        <f t="shared" si="13"/>
        <v/>
      </c>
      <c r="AN229" s="3" t="str">
        <f t="shared" si="13"/>
        <v/>
      </c>
      <c r="AO229" s="3" t="str">
        <f t="shared" si="13"/>
        <v/>
      </c>
      <c r="AP229" s="3" t="str">
        <f t="shared" si="13"/>
        <v/>
      </c>
      <c r="AQ229" s="3" t="str">
        <f t="shared" si="13"/>
        <v/>
      </c>
      <c r="AR229" s="3" t="str">
        <f t="shared" si="13"/>
        <v/>
      </c>
      <c r="AS229" s="3" t="str">
        <f t="shared" si="13"/>
        <v/>
      </c>
      <c r="AT229" s="3" t="str">
        <f t="shared" si="13"/>
        <v/>
      </c>
      <c r="AU229" s="3" t="str">
        <f t="shared" si="13"/>
        <v/>
      </c>
      <c r="AV229" s="3" t="str">
        <f t="shared" si="13"/>
        <v/>
      </c>
      <c r="AW229" s="3" t="str">
        <f t="shared" si="13"/>
        <v/>
      </c>
      <c r="AX229" s="3" t="str">
        <f t="shared" si="13"/>
        <v/>
      </c>
    </row>
    <row r="230" spans="1:50" hidden="1" x14ac:dyDescent="0.25">
      <c r="B230" s="2" t="s">
        <v>52</v>
      </c>
      <c r="C230" s="3" t="str">
        <f t="shared" si="13"/>
        <v/>
      </c>
      <c r="D230" s="3" t="str">
        <f t="shared" si="13"/>
        <v/>
      </c>
      <c r="E230" s="3" t="str">
        <f t="shared" si="13"/>
        <v/>
      </c>
      <c r="F230" s="3" t="str">
        <f t="shared" si="13"/>
        <v/>
      </c>
      <c r="G230" s="3" t="str">
        <f t="shared" si="13"/>
        <v/>
      </c>
      <c r="H230" s="3">
        <f t="shared" si="13"/>
        <v>0.97841696608186102</v>
      </c>
      <c r="I230" s="3" t="str">
        <f t="shared" si="13"/>
        <v/>
      </c>
      <c r="J230" s="3" t="str">
        <f t="shared" si="13"/>
        <v/>
      </c>
      <c r="K230" s="3">
        <f t="shared" si="13"/>
        <v>0.98669996623117195</v>
      </c>
      <c r="L230" s="3">
        <f t="shared" si="13"/>
        <v>0.98840175097887895</v>
      </c>
      <c r="M230" s="3">
        <f t="shared" si="13"/>
        <v>0.98766837032677102</v>
      </c>
      <c r="N230" s="3">
        <f t="shared" si="13"/>
        <v>0.98263374800259096</v>
      </c>
      <c r="O230" s="3" t="str">
        <f t="shared" si="13"/>
        <v/>
      </c>
      <c r="P230" s="3" t="str">
        <f t="shared" si="13"/>
        <v/>
      </c>
      <c r="Q230" s="3" t="str">
        <f t="shared" si="13"/>
        <v/>
      </c>
      <c r="R230" s="3" t="str">
        <f t="shared" si="13"/>
        <v/>
      </c>
      <c r="S230" s="3">
        <f t="shared" si="13"/>
        <v>0.97772281027109897</v>
      </c>
      <c r="T230" s="3">
        <f t="shared" si="13"/>
        <v>0.97760918749969905</v>
      </c>
      <c r="U230" s="3" t="str">
        <f t="shared" si="13"/>
        <v/>
      </c>
      <c r="V230" s="3" t="str">
        <f t="shared" si="13"/>
        <v/>
      </c>
      <c r="W230" s="3">
        <f t="shared" si="13"/>
        <v>0.97673097146121901</v>
      </c>
      <c r="X230" s="3">
        <f t="shared" si="13"/>
        <v>0.97594623568515904</v>
      </c>
      <c r="Y230" s="3">
        <f t="shared" si="13"/>
        <v>0.97447081043002604</v>
      </c>
      <c r="Z230" s="3">
        <f t="shared" si="13"/>
        <v>0.97383181120628604</v>
      </c>
      <c r="AA230" s="3" t="str">
        <f t="shared" si="13"/>
        <v/>
      </c>
      <c r="AB230" s="3" t="str">
        <f t="shared" si="13"/>
        <v/>
      </c>
      <c r="AC230" s="3" t="str">
        <f t="shared" si="13"/>
        <v/>
      </c>
      <c r="AD230" s="3" t="str">
        <f t="shared" si="13"/>
        <v/>
      </c>
      <c r="AE230" s="3" t="str">
        <f t="shared" si="13"/>
        <v/>
      </c>
      <c r="AF230" s="3" t="str">
        <f t="shared" si="13"/>
        <v/>
      </c>
      <c r="AG230" s="3" t="str">
        <f t="shared" si="13"/>
        <v/>
      </c>
      <c r="AH230" s="3" t="str">
        <f t="shared" si="13"/>
        <v/>
      </c>
      <c r="AI230" s="3" t="str">
        <f t="shared" si="13"/>
        <v/>
      </c>
      <c r="AJ230" s="3" t="str">
        <f t="shared" si="13"/>
        <v/>
      </c>
      <c r="AK230" s="3" t="str">
        <f t="shared" si="13"/>
        <v/>
      </c>
      <c r="AL230" s="3" t="str">
        <f t="shared" si="13"/>
        <v/>
      </c>
      <c r="AM230" s="3" t="str">
        <f t="shared" si="13"/>
        <v/>
      </c>
      <c r="AN230" s="3" t="str">
        <f t="shared" si="13"/>
        <v/>
      </c>
      <c r="AO230" s="3" t="str">
        <f t="shared" si="13"/>
        <v/>
      </c>
      <c r="AP230" s="3" t="str">
        <f t="shared" si="13"/>
        <v/>
      </c>
      <c r="AQ230" s="3" t="str">
        <f t="shared" si="13"/>
        <v/>
      </c>
      <c r="AR230" s="3" t="str">
        <f t="shared" si="13"/>
        <v/>
      </c>
      <c r="AS230" s="3" t="str">
        <f t="shared" si="13"/>
        <v/>
      </c>
      <c r="AT230" s="3" t="str">
        <f t="shared" si="13"/>
        <v/>
      </c>
      <c r="AU230" s="3" t="str">
        <f t="shared" si="13"/>
        <v/>
      </c>
      <c r="AV230" s="3" t="str">
        <f t="shared" si="13"/>
        <v/>
      </c>
      <c r="AW230" s="3" t="str">
        <f t="shared" si="13"/>
        <v/>
      </c>
      <c r="AX230" s="3" t="str">
        <f t="shared" si="13"/>
        <v/>
      </c>
    </row>
    <row r="231" spans="1:50" hidden="1" x14ac:dyDescent="0.25">
      <c r="B231" s="2" t="s">
        <v>53</v>
      </c>
      <c r="C231" s="3" t="str">
        <f t="shared" si="13"/>
        <v/>
      </c>
      <c r="D231" s="3" t="str">
        <f t="shared" si="13"/>
        <v/>
      </c>
      <c r="E231" s="3" t="str">
        <f t="shared" si="13"/>
        <v/>
      </c>
      <c r="F231" s="3" t="str">
        <f t="shared" si="13"/>
        <v/>
      </c>
      <c r="G231" s="3" t="str">
        <f t="shared" si="13"/>
        <v/>
      </c>
      <c r="H231" s="3" t="str">
        <f t="shared" si="13"/>
        <v/>
      </c>
      <c r="I231" s="3" t="str">
        <f t="shared" si="13"/>
        <v/>
      </c>
      <c r="J231" s="3" t="str">
        <f t="shared" si="13"/>
        <v/>
      </c>
      <c r="K231" s="3" t="str">
        <f t="shared" si="13"/>
        <v/>
      </c>
      <c r="L231" s="3" t="str">
        <f t="shared" si="13"/>
        <v/>
      </c>
      <c r="M231" s="3" t="str">
        <f t="shared" si="13"/>
        <v/>
      </c>
      <c r="N231" s="3" t="str">
        <f t="shared" si="13"/>
        <v/>
      </c>
      <c r="O231" s="3" t="str">
        <f t="shared" si="13"/>
        <v/>
      </c>
      <c r="P231" s="3" t="str">
        <f t="shared" si="13"/>
        <v/>
      </c>
      <c r="Q231" s="3" t="str">
        <f t="shared" si="13"/>
        <v/>
      </c>
      <c r="R231" s="3" t="str">
        <f t="shared" si="13"/>
        <v/>
      </c>
      <c r="S231" s="3" t="str">
        <f t="shared" si="13"/>
        <v/>
      </c>
      <c r="T231" s="3" t="str">
        <f t="shared" si="13"/>
        <v/>
      </c>
      <c r="U231" s="3" t="str">
        <f t="shared" si="13"/>
        <v/>
      </c>
      <c r="V231" s="3" t="str">
        <f t="shared" si="13"/>
        <v/>
      </c>
      <c r="W231" s="3" t="str">
        <f t="shared" si="13"/>
        <v/>
      </c>
      <c r="X231" s="3" t="str">
        <f t="shared" si="13"/>
        <v/>
      </c>
      <c r="Y231" s="3" t="str">
        <f t="shared" si="13"/>
        <v/>
      </c>
      <c r="Z231" s="3" t="str">
        <f t="shared" si="13"/>
        <v/>
      </c>
      <c r="AA231" s="3" t="str">
        <f t="shared" si="13"/>
        <v/>
      </c>
      <c r="AB231" s="3" t="str">
        <f t="shared" si="13"/>
        <v/>
      </c>
      <c r="AC231" s="3" t="str">
        <f t="shared" si="13"/>
        <v/>
      </c>
      <c r="AD231" s="3" t="str">
        <f t="shared" si="13"/>
        <v/>
      </c>
      <c r="AE231" s="3" t="str">
        <f t="shared" si="13"/>
        <v/>
      </c>
      <c r="AF231" s="3" t="str">
        <f t="shared" si="13"/>
        <v/>
      </c>
      <c r="AG231" s="3" t="str">
        <f t="shared" si="13"/>
        <v/>
      </c>
      <c r="AH231" s="3" t="str">
        <f t="shared" si="13"/>
        <v/>
      </c>
      <c r="AI231" s="3" t="str">
        <f t="shared" si="13"/>
        <v/>
      </c>
      <c r="AJ231" s="3" t="str">
        <f t="shared" si="13"/>
        <v/>
      </c>
      <c r="AK231" s="3" t="str">
        <f t="shared" si="13"/>
        <v/>
      </c>
      <c r="AL231" s="3" t="str">
        <f t="shared" si="13"/>
        <v/>
      </c>
      <c r="AM231" s="3" t="str">
        <f t="shared" si="13"/>
        <v/>
      </c>
      <c r="AN231" s="3" t="str">
        <f t="shared" si="13"/>
        <v/>
      </c>
      <c r="AO231" s="3" t="str">
        <f t="shared" si="13"/>
        <v/>
      </c>
      <c r="AP231" s="3" t="str">
        <f t="shared" si="13"/>
        <v/>
      </c>
      <c r="AQ231" s="3" t="str">
        <f t="shared" si="13"/>
        <v/>
      </c>
      <c r="AR231" s="3" t="str">
        <f t="shared" si="13"/>
        <v/>
      </c>
      <c r="AS231" s="3" t="str">
        <f t="shared" si="13"/>
        <v/>
      </c>
      <c r="AT231" s="3" t="str">
        <f t="shared" si="13"/>
        <v/>
      </c>
      <c r="AU231" s="3" t="str">
        <f t="shared" si="13"/>
        <v/>
      </c>
      <c r="AV231" s="3" t="str">
        <f t="shared" si="13"/>
        <v/>
      </c>
      <c r="AW231" s="3" t="str">
        <f t="shared" si="13"/>
        <v/>
      </c>
      <c r="AX231" s="3" t="str">
        <f t="shared" si="13"/>
        <v/>
      </c>
    </row>
    <row r="232" spans="1:50" hidden="1" x14ac:dyDescent="0.25">
      <c r="A232" s="1" t="s">
        <v>69</v>
      </c>
      <c r="B232" s="2" t="s">
        <v>51</v>
      </c>
      <c r="C232" s="3" t="str">
        <f t="shared" ref="C232:AX235" si="14">IF(C140&lt;0.05,C48,"")</f>
        <v/>
      </c>
      <c r="D232" s="3">
        <f t="shared" si="14"/>
        <v>0.103492424123586</v>
      </c>
      <c r="E232" s="3">
        <f t="shared" si="14"/>
        <v>0.33100222988822697</v>
      </c>
      <c r="F232" s="3">
        <f t="shared" si="14"/>
        <v>0.66904325924504704</v>
      </c>
      <c r="G232" s="3" t="str">
        <f t="shared" si="14"/>
        <v/>
      </c>
      <c r="H232" s="3" t="str">
        <f t="shared" si="14"/>
        <v/>
      </c>
      <c r="I232" s="3">
        <f t="shared" si="14"/>
        <v>0.13850742345944</v>
      </c>
      <c r="J232" s="3">
        <f t="shared" si="14"/>
        <v>0.401403570094989</v>
      </c>
      <c r="K232" s="3" t="str">
        <f t="shared" si="14"/>
        <v/>
      </c>
      <c r="L232" s="3" t="str">
        <f t="shared" si="14"/>
        <v/>
      </c>
      <c r="M232" s="3">
        <f t="shared" si="14"/>
        <v>5.32139183699437E-2</v>
      </c>
      <c r="N232" s="3">
        <f t="shared" si="14"/>
        <v>0.216679727958664</v>
      </c>
      <c r="O232" s="3" t="str">
        <f t="shared" si="14"/>
        <v/>
      </c>
      <c r="P232" s="3">
        <f t="shared" si="14"/>
        <v>9.5391701641102403E-2</v>
      </c>
      <c r="Q232" s="3">
        <f t="shared" si="14"/>
        <v>0.36306557543560403</v>
      </c>
      <c r="R232" s="3">
        <f t="shared" si="14"/>
        <v>0.64877977197164305</v>
      </c>
      <c r="S232" s="3" t="str">
        <f t="shared" si="14"/>
        <v/>
      </c>
      <c r="T232" s="3" t="str">
        <f t="shared" si="14"/>
        <v/>
      </c>
      <c r="U232" s="3">
        <f t="shared" si="14"/>
        <v>0.13931843144381501</v>
      </c>
      <c r="V232" s="3">
        <f t="shared" si="14"/>
        <v>0.40650863797154102</v>
      </c>
      <c r="W232" s="3" t="str">
        <f t="shared" si="14"/>
        <v/>
      </c>
      <c r="X232" s="3" t="str">
        <f t="shared" si="14"/>
        <v/>
      </c>
      <c r="Y232" s="3">
        <f t="shared" si="14"/>
        <v>5.6573268847160803E-2</v>
      </c>
      <c r="Z232" s="3">
        <f t="shared" si="14"/>
        <v>0.23352918984419199</v>
      </c>
      <c r="AA232" s="3" t="str">
        <f t="shared" si="14"/>
        <v/>
      </c>
      <c r="AB232" s="3">
        <f t="shared" si="14"/>
        <v>9.90232596463861E-2</v>
      </c>
      <c r="AC232" s="3">
        <f t="shared" si="14"/>
        <v>0.36410577529110999</v>
      </c>
      <c r="AD232" s="3">
        <f t="shared" si="14"/>
        <v>0.63019884222102995</v>
      </c>
      <c r="AE232" s="3" t="str">
        <f t="shared" si="14"/>
        <v/>
      </c>
      <c r="AF232" s="3" t="str">
        <f t="shared" si="14"/>
        <v/>
      </c>
      <c r="AG232" s="3">
        <f t="shared" si="14"/>
        <v>0.13710172610256299</v>
      </c>
      <c r="AH232" s="3">
        <f t="shared" si="14"/>
        <v>0.36952859302295998</v>
      </c>
      <c r="AI232" s="3" t="str">
        <f t="shared" si="14"/>
        <v/>
      </c>
      <c r="AJ232" s="3" t="str">
        <f t="shared" si="14"/>
        <v/>
      </c>
      <c r="AK232" s="3">
        <f t="shared" si="14"/>
        <v>5.18441641304144E-2</v>
      </c>
      <c r="AL232" s="3">
        <f t="shared" si="14"/>
        <v>0.227172653875785</v>
      </c>
      <c r="AM232" s="3" t="str">
        <f t="shared" si="14"/>
        <v/>
      </c>
      <c r="AN232" s="3">
        <f t="shared" si="14"/>
        <v>0.10148076802412601</v>
      </c>
      <c r="AO232" s="3">
        <f t="shared" si="14"/>
        <v>0.38602478413394697</v>
      </c>
      <c r="AP232" s="3">
        <f t="shared" si="14"/>
        <v>0.61902050718296897</v>
      </c>
      <c r="AQ232" s="3" t="str">
        <f t="shared" si="14"/>
        <v/>
      </c>
      <c r="AR232" s="3" t="str">
        <f t="shared" si="14"/>
        <v/>
      </c>
      <c r="AS232" s="3">
        <f t="shared" si="14"/>
        <v>0.15059348722353699</v>
      </c>
      <c r="AT232" s="3">
        <f t="shared" si="14"/>
        <v>0.36927027576555899</v>
      </c>
      <c r="AU232" s="3" t="str">
        <f t="shared" si="14"/>
        <v/>
      </c>
      <c r="AV232" s="3" t="str">
        <f t="shared" si="14"/>
        <v/>
      </c>
      <c r="AW232" s="3">
        <f t="shared" si="14"/>
        <v>4.9756709737688601E-2</v>
      </c>
      <c r="AX232" s="3">
        <f t="shared" si="14"/>
        <v>0.21467440815549299</v>
      </c>
    </row>
    <row r="233" spans="1:50" hidden="1" x14ac:dyDescent="0.25">
      <c r="B233" s="2" t="s">
        <v>52</v>
      </c>
      <c r="C233" s="3" t="str">
        <f t="shared" si="14"/>
        <v/>
      </c>
      <c r="D233" s="3" t="str">
        <f t="shared" si="14"/>
        <v/>
      </c>
      <c r="E233" s="3" t="str">
        <f t="shared" si="14"/>
        <v/>
      </c>
      <c r="F233" s="3" t="str">
        <f t="shared" si="14"/>
        <v/>
      </c>
      <c r="G233" s="3" t="str">
        <f t="shared" si="14"/>
        <v/>
      </c>
      <c r="H233" s="3" t="str">
        <f t="shared" si="14"/>
        <v/>
      </c>
      <c r="I233" s="3" t="str">
        <f t="shared" si="14"/>
        <v/>
      </c>
      <c r="J233" s="3" t="str">
        <f t="shared" si="14"/>
        <v/>
      </c>
      <c r="K233" s="3" t="str">
        <f t="shared" si="14"/>
        <v/>
      </c>
      <c r="L233" s="3" t="str">
        <f t="shared" si="14"/>
        <v/>
      </c>
      <c r="M233" s="3" t="str">
        <f t="shared" si="14"/>
        <v/>
      </c>
      <c r="N233" s="3">
        <f t="shared" si="14"/>
        <v>1.0206084188825899</v>
      </c>
      <c r="O233" s="3" t="str">
        <f t="shared" si="14"/>
        <v/>
      </c>
      <c r="P233" s="3" t="str">
        <f t="shared" si="14"/>
        <v/>
      </c>
      <c r="Q233" s="3" t="str">
        <f t="shared" si="14"/>
        <v/>
      </c>
      <c r="R233" s="3" t="str">
        <f t="shared" si="14"/>
        <v/>
      </c>
      <c r="S233" s="3" t="str">
        <f t="shared" si="14"/>
        <v/>
      </c>
      <c r="T233" s="3" t="str">
        <f t="shared" si="14"/>
        <v/>
      </c>
      <c r="U233" s="3" t="str">
        <f t="shared" si="14"/>
        <v/>
      </c>
      <c r="V233" s="3" t="str">
        <f t="shared" si="14"/>
        <v/>
      </c>
      <c r="W233" s="3" t="str">
        <f t="shared" si="14"/>
        <v/>
      </c>
      <c r="X233" s="3" t="str">
        <f t="shared" si="14"/>
        <v/>
      </c>
      <c r="Y233" s="3" t="str">
        <f t="shared" si="14"/>
        <v/>
      </c>
      <c r="Z233" s="3">
        <f t="shared" si="14"/>
        <v>1.0196762092517599</v>
      </c>
      <c r="AA233" s="3" t="str">
        <f t="shared" si="14"/>
        <v/>
      </c>
      <c r="AB233" s="3" t="str">
        <f t="shared" si="14"/>
        <v/>
      </c>
      <c r="AC233" s="3" t="str">
        <f t="shared" si="14"/>
        <v/>
      </c>
      <c r="AD233" s="3" t="str">
        <f t="shared" si="14"/>
        <v/>
      </c>
      <c r="AE233" s="3" t="str">
        <f t="shared" si="14"/>
        <v/>
      </c>
      <c r="AF233" s="3" t="str">
        <f t="shared" si="14"/>
        <v/>
      </c>
      <c r="AG233" s="3" t="str">
        <f t="shared" si="14"/>
        <v/>
      </c>
      <c r="AH233" s="3" t="str">
        <f t="shared" si="14"/>
        <v/>
      </c>
      <c r="AI233" s="3" t="str">
        <f t="shared" si="14"/>
        <v/>
      </c>
      <c r="AJ233" s="3" t="str">
        <f t="shared" si="14"/>
        <v/>
      </c>
      <c r="AK233" s="3" t="str">
        <f t="shared" si="14"/>
        <v/>
      </c>
      <c r="AL233" s="3">
        <f t="shared" si="14"/>
        <v>1.0202033441365601</v>
      </c>
      <c r="AM233" s="3" t="str">
        <f t="shared" si="14"/>
        <v/>
      </c>
      <c r="AN233" s="3" t="str">
        <f t="shared" si="14"/>
        <v/>
      </c>
      <c r="AO233" s="3" t="str">
        <f t="shared" si="14"/>
        <v/>
      </c>
      <c r="AP233" s="3" t="str">
        <f t="shared" si="14"/>
        <v/>
      </c>
      <c r="AQ233" s="3" t="str">
        <f t="shared" si="14"/>
        <v/>
      </c>
      <c r="AR233" s="3" t="str">
        <f t="shared" si="14"/>
        <v/>
      </c>
      <c r="AS233" s="3" t="str">
        <f t="shared" si="14"/>
        <v/>
      </c>
      <c r="AT233" s="3" t="str">
        <f t="shared" si="14"/>
        <v/>
      </c>
      <c r="AU233" s="3" t="str">
        <f t="shared" si="14"/>
        <v/>
      </c>
      <c r="AV233" s="3" t="str">
        <f t="shared" si="14"/>
        <v/>
      </c>
      <c r="AW233" s="3" t="str">
        <f t="shared" si="14"/>
        <v/>
      </c>
      <c r="AX233" s="3">
        <f t="shared" si="14"/>
        <v>1.02122242865061</v>
      </c>
    </row>
    <row r="234" spans="1:50" hidden="1" x14ac:dyDescent="0.25">
      <c r="B234" s="2" t="s">
        <v>53</v>
      </c>
      <c r="C234" s="3" t="str">
        <f t="shared" si="14"/>
        <v/>
      </c>
      <c r="D234" s="3" t="str">
        <f t="shared" si="14"/>
        <v/>
      </c>
      <c r="E234" s="3" t="str">
        <f t="shared" si="14"/>
        <v/>
      </c>
      <c r="F234" s="3" t="str">
        <f t="shared" si="14"/>
        <v/>
      </c>
      <c r="G234" s="3" t="str">
        <f t="shared" si="14"/>
        <v/>
      </c>
      <c r="H234" s="3" t="str">
        <f t="shared" si="14"/>
        <v/>
      </c>
      <c r="I234" s="3" t="str">
        <f t="shared" si="14"/>
        <v/>
      </c>
      <c r="J234" s="3" t="str">
        <f t="shared" si="14"/>
        <v/>
      </c>
      <c r="K234" s="3" t="str">
        <f t="shared" si="14"/>
        <v/>
      </c>
      <c r="L234" s="3" t="str">
        <f t="shared" si="14"/>
        <v/>
      </c>
      <c r="M234" s="3" t="str">
        <f t="shared" si="14"/>
        <v/>
      </c>
      <c r="N234" s="3" t="str">
        <f t="shared" si="14"/>
        <v/>
      </c>
      <c r="O234" s="3" t="str">
        <f t="shared" si="14"/>
        <v/>
      </c>
      <c r="P234" s="3" t="str">
        <f t="shared" si="14"/>
        <v/>
      </c>
      <c r="Q234" s="3" t="str">
        <f t="shared" si="14"/>
        <v/>
      </c>
      <c r="R234" s="3" t="str">
        <f t="shared" si="14"/>
        <v/>
      </c>
      <c r="S234" s="3" t="str">
        <f t="shared" si="14"/>
        <v/>
      </c>
      <c r="T234" s="3" t="str">
        <f t="shared" si="14"/>
        <v/>
      </c>
      <c r="U234" s="3" t="str">
        <f t="shared" si="14"/>
        <v/>
      </c>
      <c r="V234" s="3" t="str">
        <f t="shared" si="14"/>
        <v/>
      </c>
      <c r="W234" s="3" t="str">
        <f t="shared" si="14"/>
        <v/>
      </c>
      <c r="X234" s="3" t="str">
        <f t="shared" si="14"/>
        <v/>
      </c>
      <c r="Y234" s="3" t="str">
        <f t="shared" si="14"/>
        <v/>
      </c>
      <c r="Z234" s="3" t="str">
        <f t="shared" si="14"/>
        <v/>
      </c>
      <c r="AA234" s="3" t="str">
        <f t="shared" si="14"/>
        <v/>
      </c>
      <c r="AB234" s="3" t="str">
        <f t="shared" si="14"/>
        <v/>
      </c>
      <c r="AC234" s="3" t="str">
        <f t="shared" si="14"/>
        <v/>
      </c>
      <c r="AD234" s="3" t="str">
        <f t="shared" si="14"/>
        <v/>
      </c>
      <c r="AE234" s="3" t="str">
        <f t="shared" si="14"/>
        <v/>
      </c>
      <c r="AF234" s="3" t="str">
        <f t="shared" si="14"/>
        <v/>
      </c>
      <c r="AG234" s="3" t="str">
        <f t="shared" si="14"/>
        <v/>
      </c>
      <c r="AH234" s="3" t="str">
        <f t="shared" si="14"/>
        <v/>
      </c>
      <c r="AI234" s="3" t="str">
        <f t="shared" si="14"/>
        <v/>
      </c>
      <c r="AJ234" s="3" t="str">
        <f t="shared" si="14"/>
        <v/>
      </c>
      <c r="AK234" s="3" t="str">
        <f t="shared" si="14"/>
        <v/>
      </c>
      <c r="AL234" s="3" t="str">
        <f t="shared" si="14"/>
        <v/>
      </c>
      <c r="AM234" s="3" t="str">
        <f t="shared" si="14"/>
        <v/>
      </c>
      <c r="AN234" s="3" t="str">
        <f t="shared" si="14"/>
        <v/>
      </c>
      <c r="AO234" s="3" t="str">
        <f t="shared" si="14"/>
        <v/>
      </c>
      <c r="AP234" s="3" t="str">
        <f t="shared" si="14"/>
        <v/>
      </c>
      <c r="AQ234" s="3" t="str">
        <f t="shared" si="14"/>
        <v/>
      </c>
      <c r="AR234" s="3" t="str">
        <f t="shared" si="14"/>
        <v/>
      </c>
      <c r="AS234" s="3" t="str">
        <f t="shared" si="14"/>
        <v/>
      </c>
      <c r="AT234" s="3" t="str">
        <f t="shared" si="14"/>
        <v/>
      </c>
      <c r="AU234" s="3" t="str">
        <f t="shared" si="14"/>
        <v/>
      </c>
      <c r="AV234" s="3" t="str">
        <f t="shared" si="14"/>
        <v/>
      </c>
      <c r="AW234" s="3" t="str">
        <f t="shared" si="14"/>
        <v/>
      </c>
      <c r="AX234" s="3" t="str">
        <f t="shared" si="14"/>
        <v/>
      </c>
    </row>
    <row r="235" spans="1:50" hidden="1" x14ac:dyDescent="0.25">
      <c r="A235" s="1" t="s">
        <v>70</v>
      </c>
      <c r="B235" s="2" t="s">
        <v>51</v>
      </c>
      <c r="C235" s="3">
        <f t="shared" si="14"/>
        <v>6.1107805639373698</v>
      </c>
      <c r="D235" s="3">
        <f t="shared" si="14"/>
        <v>6.5489806783162896</v>
      </c>
      <c r="E235" s="3">
        <f t="shared" si="14"/>
        <v>6.7414969337108701</v>
      </c>
      <c r="F235" s="3">
        <f t="shared" si="14"/>
        <v>7.8599661167457198</v>
      </c>
      <c r="G235" s="3">
        <f t="shared" si="14"/>
        <v>8.45586110424839</v>
      </c>
      <c r="H235" s="3">
        <f t="shared" si="14"/>
        <v>9.2512698312464394</v>
      </c>
      <c r="I235" s="3">
        <f t="shared" si="14"/>
        <v>10.4236551686685</v>
      </c>
      <c r="J235" s="3">
        <f t="shared" si="14"/>
        <v>12.170080080545199</v>
      </c>
      <c r="K235" s="3">
        <f t="shared" si="14"/>
        <v>4.3427353780162203</v>
      </c>
      <c r="L235" s="3">
        <f t="shared" si="14"/>
        <v>5.1971289351427501</v>
      </c>
      <c r="M235" s="3">
        <f t="shared" si="14"/>
        <v>5.61964436343776</v>
      </c>
      <c r="N235" s="3">
        <f t="shared" si="14"/>
        <v>6.6935575464106396</v>
      </c>
      <c r="O235" s="3">
        <f t="shared" si="14"/>
        <v>4.6059143610899902</v>
      </c>
      <c r="P235" s="3">
        <f t="shared" si="14"/>
        <v>4.9769358537416704</v>
      </c>
      <c r="Q235" s="3">
        <f t="shared" si="14"/>
        <v>5.2772052606714199</v>
      </c>
      <c r="R235" s="3">
        <f t="shared" si="14"/>
        <v>6.4817507073173797</v>
      </c>
      <c r="S235" s="3">
        <f t="shared" si="14"/>
        <v>6.6746814260884602</v>
      </c>
      <c r="T235" s="3">
        <f t="shared" si="14"/>
        <v>7.4375235246922298</v>
      </c>
      <c r="U235" s="3">
        <f t="shared" si="14"/>
        <v>8.3261494319943807</v>
      </c>
      <c r="V235" s="3">
        <f t="shared" si="14"/>
        <v>9.1795349288709591</v>
      </c>
      <c r="W235" s="3">
        <f t="shared" si="14"/>
        <v>3.64801358635619</v>
      </c>
      <c r="X235" s="3">
        <f t="shared" si="14"/>
        <v>4.2768867692127301</v>
      </c>
      <c r="Y235" s="3">
        <f t="shared" si="14"/>
        <v>4.7380763314990899</v>
      </c>
      <c r="Z235" s="3">
        <f t="shared" si="14"/>
        <v>5.0710459629875402</v>
      </c>
      <c r="AA235" s="3">
        <f t="shared" si="14"/>
        <v>4.7409709486302898</v>
      </c>
      <c r="AB235" s="3">
        <f t="shared" si="14"/>
        <v>4.7168580236841304</v>
      </c>
      <c r="AC235" s="3">
        <f t="shared" si="14"/>
        <v>4.8776565027688701</v>
      </c>
      <c r="AD235" s="3">
        <f t="shared" si="14"/>
        <v>6.1127945725383297</v>
      </c>
      <c r="AE235" s="3">
        <f t="shared" si="14"/>
        <v>6.7645637644407097</v>
      </c>
      <c r="AF235" s="3">
        <f t="shared" si="14"/>
        <v>7.35709727890998</v>
      </c>
      <c r="AG235" s="3">
        <f t="shared" si="14"/>
        <v>8.0833166717806595</v>
      </c>
      <c r="AH235" s="3">
        <f t="shared" si="14"/>
        <v>8.9005596789493993</v>
      </c>
      <c r="AI235" s="3">
        <f t="shared" si="14"/>
        <v>3.3550058066933199</v>
      </c>
      <c r="AJ235" s="3">
        <f t="shared" si="14"/>
        <v>3.9892735667258501</v>
      </c>
      <c r="AK235" s="3">
        <f t="shared" si="14"/>
        <v>4.6694980055100199</v>
      </c>
      <c r="AL235" s="3">
        <f t="shared" si="14"/>
        <v>4.99048761758048</v>
      </c>
      <c r="AM235" s="3">
        <f t="shared" si="14"/>
        <v>4.2394084671144299</v>
      </c>
      <c r="AN235" s="3">
        <f t="shared" si="14"/>
        <v>3.9089520107323499</v>
      </c>
      <c r="AO235" s="3">
        <f t="shared" si="14"/>
        <v>3.8725841741976601</v>
      </c>
      <c r="AP235" s="3">
        <f t="shared" si="14"/>
        <v>4.3058481911342801</v>
      </c>
      <c r="AQ235" s="3">
        <f t="shared" si="14"/>
        <v>5.6498839952677402</v>
      </c>
      <c r="AR235" s="3">
        <f t="shared" si="14"/>
        <v>5.9924410258161203</v>
      </c>
      <c r="AS235" s="3">
        <f t="shared" si="14"/>
        <v>6.6466489056524196</v>
      </c>
      <c r="AT235" s="3">
        <f t="shared" si="14"/>
        <v>7.7966778472671603</v>
      </c>
      <c r="AU235" s="3">
        <f t="shared" si="14"/>
        <v>3.1875390297717301</v>
      </c>
      <c r="AV235" s="3">
        <f t="shared" si="14"/>
        <v>3.83023960913851</v>
      </c>
      <c r="AW235" s="3">
        <f t="shared" si="14"/>
        <v>4.4395366962855096</v>
      </c>
      <c r="AX235" s="3">
        <f t="shared" si="14"/>
        <v>4.6035224827078798</v>
      </c>
    </row>
    <row r="236" spans="1:50" hidden="1" x14ac:dyDescent="0.25">
      <c r="B236" s="2" t="s">
        <v>52</v>
      </c>
      <c r="C236" s="3" t="str">
        <f t="shared" ref="C236:AX239" si="15">IF(C144&lt;0.05,C52,"")</f>
        <v/>
      </c>
      <c r="D236" s="3" t="str">
        <f t="shared" si="15"/>
        <v/>
      </c>
      <c r="E236" s="3" t="str">
        <f t="shared" si="15"/>
        <v/>
      </c>
      <c r="F236" s="3" t="str">
        <f t="shared" si="15"/>
        <v/>
      </c>
      <c r="G236" s="3">
        <f t="shared" si="15"/>
        <v>0.98973614267422405</v>
      </c>
      <c r="H236" s="3">
        <f t="shared" si="15"/>
        <v>0.99325129252875299</v>
      </c>
      <c r="I236" s="3">
        <f t="shared" si="15"/>
        <v>0.98852511394704701</v>
      </c>
      <c r="J236" s="3">
        <f t="shared" si="15"/>
        <v>0.98066507032715899</v>
      </c>
      <c r="K236" s="3" t="str">
        <f t="shared" si="15"/>
        <v/>
      </c>
      <c r="L236" s="3">
        <f t="shared" si="15"/>
        <v>0.99198928306827705</v>
      </c>
      <c r="M236" s="3" t="str">
        <f t="shared" si="15"/>
        <v/>
      </c>
      <c r="N236" s="3">
        <f t="shared" si="15"/>
        <v>0.98955239821617003</v>
      </c>
      <c r="O236" s="3">
        <f t="shared" si="15"/>
        <v>1.00606730668518</v>
      </c>
      <c r="P236" s="3">
        <f t="shared" si="15"/>
        <v>1.00881169138837</v>
      </c>
      <c r="Q236" s="3">
        <f t="shared" si="15"/>
        <v>1.0110274006745701</v>
      </c>
      <c r="R236" s="3">
        <f t="shared" si="15"/>
        <v>1.01041654104267</v>
      </c>
      <c r="S236" s="3" t="str">
        <f t="shared" si="15"/>
        <v/>
      </c>
      <c r="T236" s="3">
        <f t="shared" si="15"/>
        <v>1.0067745662431999</v>
      </c>
      <c r="U236" s="3" t="str">
        <f t="shared" si="15"/>
        <v/>
      </c>
      <c r="V236" s="3" t="str">
        <f t="shared" si="15"/>
        <v/>
      </c>
      <c r="W236" s="3" t="str">
        <f t="shared" si="15"/>
        <v/>
      </c>
      <c r="X236" s="3" t="str">
        <f t="shared" si="15"/>
        <v/>
      </c>
      <c r="Y236" s="3" t="str">
        <f t="shared" si="15"/>
        <v/>
      </c>
      <c r="Z236" s="3" t="str">
        <f t="shared" si="15"/>
        <v/>
      </c>
      <c r="AA236" s="3">
        <f t="shared" si="15"/>
        <v>1.0061976816360201</v>
      </c>
      <c r="AB236" s="3">
        <f t="shared" si="15"/>
        <v>1.00962943368138</v>
      </c>
      <c r="AC236" s="3">
        <f t="shared" si="15"/>
        <v>1.0140584605494301</v>
      </c>
      <c r="AD236" s="3">
        <f t="shared" si="15"/>
        <v>1.0129103146382299</v>
      </c>
      <c r="AE236" s="3" t="str">
        <f t="shared" si="15"/>
        <v/>
      </c>
      <c r="AF236" s="3">
        <f t="shared" si="15"/>
        <v>1.0051468697016299</v>
      </c>
      <c r="AG236" s="3">
        <f t="shared" si="15"/>
        <v>1.0046573429433301</v>
      </c>
      <c r="AH236" s="3">
        <f t="shared" si="15"/>
        <v>1.0081797047034999</v>
      </c>
      <c r="AI236" s="3">
        <f t="shared" si="15"/>
        <v>1.0049764096162099</v>
      </c>
      <c r="AJ236" s="3" t="str">
        <f t="shared" si="15"/>
        <v/>
      </c>
      <c r="AK236" s="3" t="str">
        <f t="shared" si="15"/>
        <v/>
      </c>
      <c r="AL236" s="3">
        <f t="shared" si="15"/>
        <v>1.00484727919705</v>
      </c>
      <c r="AM236" s="3">
        <f t="shared" si="15"/>
        <v>1.00966612722699</v>
      </c>
      <c r="AN236" s="3">
        <f t="shared" si="15"/>
        <v>1.0145586526385899</v>
      </c>
      <c r="AO236" s="3">
        <f t="shared" si="15"/>
        <v>1.0165673997845801</v>
      </c>
      <c r="AP236" s="3">
        <f t="shared" si="15"/>
        <v>1.0173843513266201</v>
      </c>
      <c r="AQ236" s="3">
        <f t="shared" si="15"/>
        <v>1.0051064798634499</v>
      </c>
      <c r="AR236" s="3">
        <f t="shared" si="15"/>
        <v>1.0068176299467</v>
      </c>
      <c r="AS236" s="3">
        <f t="shared" si="15"/>
        <v>1.00675742063345</v>
      </c>
      <c r="AT236" s="3">
        <f t="shared" si="15"/>
        <v>1.0058372646807801</v>
      </c>
      <c r="AU236" s="3">
        <f t="shared" si="15"/>
        <v>1.0059584743658501</v>
      </c>
      <c r="AV236" s="3">
        <f t="shared" si="15"/>
        <v>1.00408186987364</v>
      </c>
      <c r="AW236" s="3">
        <f t="shared" si="15"/>
        <v>1.00406150885193</v>
      </c>
      <c r="AX236" s="3">
        <f t="shared" si="15"/>
        <v>1.0064645149515099</v>
      </c>
    </row>
    <row r="237" spans="1:50" hidden="1" x14ac:dyDescent="0.25">
      <c r="B237" s="2" t="s">
        <v>53</v>
      </c>
      <c r="C237" s="3" t="str">
        <f t="shared" si="15"/>
        <v/>
      </c>
      <c r="D237" s="3" t="str">
        <f t="shared" si="15"/>
        <v/>
      </c>
      <c r="E237" s="3" t="str">
        <f t="shared" si="15"/>
        <v/>
      </c>
      <c r="F237" s="3" t="str">
        <f t="shared" si="15"/>
        <v/>
      </c>
      <c r="G237" s="3" t="str">
        <f t="shared" si="15"/>
        <v/>
      </c>
      <c r="H237" s="3" t="str">
        <f t="shared" si="15"/>
        <v/>
      </c>
      <c r="I237" s="3" t="str">
        <f t="shared" si="15"/>
        <v/>
      </c>
      <c r="J237" s="3" t="str">
        <f t="shared" si="15"/>
        <v/>
      </c>
      <c r="K237" s="3" t="str">
        <f t="shared" si="15"/>
        <v/>
      </c>
      <c r="L237" s="3" t="str">
        <f t="shared" si="15"/>
        <v/>
      </c>
      <c r="M237" s="3" t="str">
        <f t="shared" si="15"/>
        <v/>
      </c>
      <c r="N237" s="3" t="str">
        <f t="shared" si="15"/>
        <v/>
      </c>
      <c r="O237" s="3" t="str">
        <f t="shared" si="15"/>
        <v/>
      </c>
      <c r="P237" s="3" t="str">
        <f t="shared" si="15"/>
        <v/>
      </c>
      <c r="Q237" s="3" t="str">
        <f t="shared" si="15"/>
        <v/>
      </c>
      <c r="R237" s="3" t="str">
        <f t="shared" si="15"/>
        <v/>
      </c>
      <c r="S237" s="3" t="str">
        <f t="shared" si="15"/>
        <v/>
      </c>
      <c r="T237" s="3" t="str">
        <f t="shared" si="15"/>
        <v/>
      </c>
      <c r="U237" s="3" t="str">
        <f t="shared" si="15"/>
        <v/>
      </c>
      <c r="V237" s="3" t="str">
        <f t="shared" si="15"/>
        <v/>
      </c>
      <c r="W237" s="3" t="str">
        <f t="shared" si="15"/>
        <v/>
      </c>
      <c r="X237" s="3" t="str">
        <f t="shared" si="15"/>
        <v/>
      </c>
      <c r="Y237" s="3" t="str">
        <f t="shared" si="15"/>
        <v/>
      </c>
      <c r="Z237" s="3" t="str">
        <f t="shared" si="15"/>
        <v/>
      </c>
      <c r="AA237" s="3" t="str">
        <f t="shared" si="15"/>
        <v/>
      </c>
      <c r="AB237" s="3" t="str">
        <f t="shared" si="15"/>
        <v/>
      </c>
      <c r="AC237" s="3" t="str">
        <f t="shared" si="15"/>
        <v/>
      </c>
      <c r="AD237" s="3" t="str">
        <f t="shared" si="15"/>
        <v/>
      </c>
      <c r="AE237" s="3" t="str">
        <f t="shared" si="15"/>
        <v/>
      </c>
      <c r="AF237" s="3" t="str">
        <f t="shared" si="15"/>
        <v/>
      </c>
      <c r="AG237" s="3" t="str">
        <f t="shared" si="15"/>
        <v/>
      </c>
      <c r="AH237" s="3" t="str">
        <f t="shared" si="15"/>
        <v/>
      </c>
      <c r="AI237" s="3" t="str">
        <f t="shared" si="15"/>
        <v/>
      </c>
      <c r="AJ237" s="3" t="str">
        <f t="shared" si="15"/>
        <v/>
      </c>
      <c r="AK237" s="3" t="str">
        <f t="shared" si="15"/>
        <v/>
      </c>
      <c r="AL237" s="3" t="str">
        <f t="shared" si="15"/>
        <v/>
      </c>
      <c r="AM237" s="3" t="str">
        <f t="shared" si="15"/>
        <v/>
      </c>
      <c r="AN237" s="3" t="str">
        <f t="shared" si="15"/>
        <v/>
      </c>
      <c r="AO237" s="3" t="str">
        <f t="shared" si="15"/>
        <v/>
      </c>
      <c r="AP237" s="3" t="str">
        <f t="shared" si="15"/>
        <v/>
      </c>
      <c r="AQ237" s="3" t="str">
        <f t="shared" si="15"/>
        <v/>
      </c>
      <c r="AR237" s="3" t="str">
        <f t="shared" si="15"/>
        <v/>
      </c>
      <c r="AS237" s="3" t="str">
        <f t="shared" si="15"/>
        <v/>
      </c>
      <c r="AT237" s="3" t="str">
        <f t="shared" si="15"/>
        <v/>
      </c>
      <c r="AU237" s="3" t="str">
        <f t="shared" si="15"/>
        <v/>
      </c>
      <c r="AV237" s="3" t="str">
        <f t="shared" si="15"/>
        <v/>
      </c>
      <c r="AW237" s="3" t="str">
        <f t="shared" si="15"/>
        <v/>
      </c>
      <c r="AX237" s="3" t="str">
        <f t="shared" si="15"/>
        <v/>
      </c>
    </row>
    <row r="238" spans="1:50" hidden="1" x14ac:dyDescent="0.25">
      <c r="A238" s="1" t="s">
        <v>71</v>
      </c>
      <c r="B238" s="2" t="s">
        <v>51</v>
      </c>
      <c r="C238" s="3" t="str">
        <f t="shared" si="15"/>
        <v/>
      </c>
      <c r="D238" s="3" t="str">
        <f t="shared" si="15"/>
        <v/>
      </c>
      <c r="E238" s="3" t="str">
        <f t="shared" si="15"/>
        <v/>
      </c>
      <c r="F238" s="3" t="str">
        <f t="shared" si="15"/>
        <v/>
      </c>
      <c r="G238" s="3" t="str">
        <f t="shared" si="15"/>
        <v/>
      </c>
      <c r="H238" s="3" t="str">
        <f t="shared" si="15"/>
        <v/>
      </c>
      <c r="I238" s="3" t="str">
        <f t="shared" si="15"/>
        <v/>
      </c>
      <c r="J238" s="3" t="str">
        <f t="shared" si="15"/>
        <v/>
      </c>
      <c r="K238" s="3" t="str">
        <f t="shared" si="15"/>
        <v/>
      </c>
      <c r="L238" s="3" t="str">
        <f t="shared" si="15"/>
        <v/>
      </c>
      <c r="M238" s="3" t="str">
        <f t="shared" si="15"/>
        <v/>
      </c>
      <c r="N238" s="3" t="str">
        <f t="shared" si="15"/>
        <v/>
      </c>
      <c r="O238" s="3" t="str">
        <f t="shared" si="15"/>
        <v/>
      </c>
      <c r="P238" s="3" t="str">
        <f t="shared" si="15"/>
        <v/>
      </c>
      <c r="Q238" s="3" t="str">
        <f t="shared" si="15"/>
        <v/>
      </c>
      <c r="R238" s="3" t="str">
        <f t="shared" si="15"/>
        <v/>
      </c>
      <c r="S238" s="3" t="str">
        <f t="shared" si="15"/>
        <v/>
      </c>
      <c r="T238" s="3" t="str">
        <f t="shared" si="15"/>
        <v/>
      </c>
      <c r="U238" s="3" t="str">
        <f t="shared" si="15"/>
        <v/>
      </c>
      <c r="V238" s="3" t="str">
        <f t="shared" si="15"/>
        <v/>
      </c>
      <c r="W238" s="3" t="str">
        <f t="shared" si="15"/>
        <v/>
      </c>
      <c r="X238" s="3" t="str">
        <f t="shared" si="15"/>
        <v/>
      </c>
      <c r="Y238" s="3" t="str">
        <f t="shared" si="15"/>
        <v/>
      </c>
      <c r="Z238" s="3" t="str">
        <f t="shared" si="15"/>
        <v/>
      </c>
      <c r="AA238" s="3" t="str">
        <f t="shared" si="15"/>
        <v/>
      </c>
      <c r="AB238" s="3" t="str">
        <f t="shared" si="15"/>
        <v/>
      </c>
      <c r="AC238" s="3" t="str">
        <f t="shared" si="15"/>
        <v/>
      </c>
      <c r="AD238" s="3" t="str">
        <f t="shared" si="15"/>
        <v/>
      </c>
      <c r="AE238" s="3" t="str">
        <f t="shared" si="15"/>
        <v/>
      </c>
      <c r="AF238" s="3" t="str">
        <f t="shared" si="15"/>
        <v/>
      </c>
      <c r="AG238" s="3" t="str">
        <f t="shared" si="15"/>
        <v/>
      </c>
      <c r="AH238" s="3" t="str">
        <f t="shared" si="15"/>
        <v/>
      </c>
      <c r="AI238" s="3" t="str">
        <f t="shared" si="15"/>
        <v/>
      </c>
      <c r="AJ238" s="3" t="str">
        <f t="shared" si="15"/>
        <v/>
      </c>
      <c r="AK238" s="3" t="str">
        <f t="shared" si="15"/>
        <v/>
      </c>
      <c r="AL238" s="3" t="str">
        <f t="shared" si="15"/>
        <v/>
      </c>
      <c r="AM238" s="3" t="str">
        <f t="shared" si="15"/>
        <v/>
      </c>
      <c r="AN238" s="3" t="str">
        <f t="shared" si="15"/>
        <v/>
      </c>
      <c r="AO238" s="3" t="str">
        <f t="shared" si="15"/>
        <v/>
      </c>
      <c r="AP238" s="3" t="str">
        <f t="shared" si="15"/>
        <v/>
      </c>
      <c r="AQ238" s="3" t="str">
        <f t="shared" si="15"/>
        <v/>
      </c>
      <c r="AR238" s="3" t="str">
        <f t="shared" si="15"/>
        <v/>
      </c>
      <c r="AS238" s="3" t="str">
        <f t="shared" si="15"/>
        <v/>
      </c>
      <c r="AT238" s="3" t="str">
        <f t="shared" si="15"/>
        <v/>
      </c>
      <c r="AU238" s="3" t="str">
        <f t="shared" si="15"/>
        <v/>
      </c>
      <c r="AV238" s="3" t="str">
        <f t="shared" si="15"/>
        <v/>
      </c>
      <c r="AW238" s="3" t="str">
        <f t="shared" si="15"/>
        <v/>
      </c>
      <c r="AX238" s="3" t="str">
        <f t="shared" si="15"/>
        <v/>
      </c>
    </row>
    <row r="239" spans="1:50" hidden="1" x14ac:dyDescent="0.25">
      <c r="B239" s="2" t="s">
        <v>52</v>
      </c>
      <c r="C239" s="3" t="str">
        <f t="shared" si="15"/>
        <v/>
      </c>
      <c r="D239" s="3" t="str">
        <f t="shared" si="15"/>
        <v/>
      </c>
      <c r="E239" s="3" t="str">
        <f t="shared" si="15"/>
        <v/>
      </c>
      <c r="F239" s="3" t="str">
        <f t="shared" si="15"/>
        <v/>
      </c>
      <c r="G239" s="3" t="str">
        <f t="shared" si="15"/>
        <v/>
      </c>
      <c r="H239" s="3" t="str">
        <f t="shared" si="15"/>
        <v/>
      </c>
      <c r="I239" s="3" t="str">
        <f t="shared" si="15"/>
        <v/>
      </c>
      <c r="J239" s="3" t="str">
        <f t="shared" si="15"/>
        <v/>
      </c>
      <c r="K239" s="3" t="str">
        <f t="shared" si="15"/>
        <v/>
      </c>
      <c r="L239" s="3" t="str">
        <f t="shared" si="15"/>
        <v/>
      </c>
      <c r="M239" s="3" t="str">
        <f t="shared" si="15"/>
        <v/>
      </c>
      <c r="N239" s="3" t="str">
        <f t="shared" si="15"/>
        <v/>
      </c>
      <c r="O239" s="3" t="str">
        <f t="shared" si="15"/>
        <v/>
      </c>
      <c r="P239" s="3" t="str">
        <f t="shared" si="15"/>
        <v/>
      </c>
      <c r="Q239" s="3" t="str">
        <f t="shared" si="15"/>
        <v/>
      </c>
      <c r="R239" s="3" t="str">
        <f t="shared" si="15"/>
        <v/>
      </c>
      <c r="S239" s="3" t="str">
        <f t="shared" si="15"/>
        <v/>
      </c>
      <c r="T239" s="3" t="str">
        <f t="shared" si="15"/>
        <v/>
      </c>
      <c r="U239" s="3" t="str">
        <f t="shared" si="15"/>
        <v/>
      </c>
      <c r="V239" s="3" t="str">
        <f t="shared" si="15"/>
        <v/>
      </c>
      <c r="W239" s="3" t="str">
        <f t="shared" si="15"/>
        <v/>
      </c>
      <c r="X239" s="3" t="str">
        <f t="shared" si="15"/>
        <v/>
      </c>
      <c r="Y239" s="3" t="str">
        <f t="shared" si="15"/>
        <v/>
      </c>
      <c r="Z239" s="3" t="str">
        <f t="shared" si="15"/>
        <v/>
      </c>
      <c r="AA239" s="3" t="str">
        <f t="shared" si="15"/>
        <v/>
      </c>
      <c r="AB239" s="3" t="str">
        <f t="shared" si="15"/>
        <v/>
      </c>
      <c r="AC239" s="3" t="str">
        <f t="shared" si="15"/>
        <v/>
      </c>
      <c r="AD239" s="3" t="str">
        <f t="shared" si="15"/>
        <v/>
      </c>
      <c r="AE239" s="3" t="str">
        <f t="shared" si="15"/>
        <v/>
      </c>
      <c r="AF239" s="3" t="str">
        <f t="shared" si="15"/>
        <v/>
      </c>
      <c r="AG239" s="3" t="str">
        <f t="shared" si="15"/>
        <v/>
      </c>
      <c r="AH239" s="3" t="str">
        <f t="shared" si="15"/>
        <v/>
      </c>
      <c r="AI239" s="3" t="str">
        <f t="shared" si="15"/>
        <v/>
      </c>
      <c r="AJ239" s="3" t="str">
        <f t="shared" si="15"/>
        <v/>
      </c>
      <c r="AK239" s="3" t="str">
        <f t="shared" si="15"/>
        <v/>
      </c>
      <c r="AL239" s="3" t="str">
        <f t="shared" si="15"/>
        <v/>
      </c>
      <c r="AM239" s="3" t="str">
        <f t="shared" si="15"/>
        <v/>
      </c>
      <c r="AN239" s="3" t="str">
        <f t="shared" si="15"/>
        <v/>
      </c>
      <c r="AO239" s="3" t="str">
        <f t="shared" si="15"/>
        <v/>
      </c>
      <c r="AP239" s="3" t="str">
        <f t="shared" si="15"/>
        <v/>
      </c>
      <c r="AQ239" s="3" t="str">
        <f t="shared" si="15"/>
        <v/>
      </c>
      <c r="AR239" s="3" t="str">
        <f t="shared" si="15"/>
        <v/>
      </c>
      <c r="AS239" s="3" t="str">
        <f t="shared" si="15"/>
        <v/>
      </c>
      <c r="AT239" s="3" t="str">
        <f t="shared" si="15"/>
        <v/>
      </c>
      <c r="AU239" s="3" t="str">
        <f t="shared" si="15"/>
        <v/>
      </c>
      <c r="AV239" s="3" t="str">
        <f t="shared" si="15"/>
        <v/>
      </c>
      <c r="AW239" s="3" t="str">
        <f t="shared" si="15"/>
        <v/>
      </c>
      <c r="AX239" s="3" t="str">
        <f t="shared" si="15"/>
        <v/>
      </c>
    </row>
    <row r="240" spans="1:50" hidden="1" x14ac:dyDescent="0.25">
      <c r="B240" s="2" t="s">
        <v>53</v>
      </c>
      <c r="C240" s="3" t="str">
        <f t="shared" ref="C240:AX243" si="16">IF(C148&lt;0.05,C56,"")</f>
        <v/>
      </c>
      <c r="D240" s="3" t="str">
        <f t="shared" si="16"/>
        <v/>
      </c>
      <c r="E240" s="3" t="str">
        <f t="shared" si="16"/>
        <v/>
      </c>
      <c r="F240" s="3" t="str">
        <f t="shared" si="16"/>
        <v/>
      </c>
      <c r="G240" s="3" t="str">
        <f t="shared" si="16"/>
        <v/>
      </c>
      <c r="H240" s="3" t="str">
        <f t="shared" si="16"/>
        <v/>
      </c>
      <c r="I240" s="3" t="str">
        <f t="shared" si="16"/>
        <v/>
      </c>
      <c r="J240" s="3" t="str">
        <f t="shared" si="16"/>
        <v/>
      </c>
      <c r="K240" s="3" t="str">
        <f t="shared" si="16"/>
        <v/>
      </c>
      <c r="L240" s="3" t="str">
        <f t="shared" si="16"/>
        <v/>
      </c>
      <c r="M240" s="3" t="str">
        <f t="shared" si="16"/>
        <v/>
      </c>
      <c r="N240" s="3" t="str">
        <f t="shared" si="16"/>
        <v/>
      </c>
      <c r="O240" s="3" t="str">
        <f t="shared" si="16"/>
        <v/>
      </c>
      <c r="P240" s="3" t="str">
        <f t="shared" si="16"/>
        <v/>
      </c>
      <c r="Q240" s="3" t="str">
        <f t="shared" si="16"/>
        <v/>
      </c>
      <c r="R240" s="3" t="str">
        <f t="shared" si="16"/>
        <v/>
      </c>
      <c r="S240" s="3" t="str">
        <f t="shared" si="16"/>
        <v/>
      </c>
      <c r="T240" s="3" t="str">
        <f t="shared" si="16"/>
        <v/>
      </c>
      <c r="U240" s="3" t="str">
        <f t="shared" si="16"/>
        <v/>
      </c>
      <c r="V240" s="3" t="str">
        <f t="shared" si="16"/>
        <v/>
      </c>
      <c r="W240" s="3" t="str">
        <f t="shared" si="16"/>
        <v/>
      </c>
      <c r="X240" s="3" t="str">
        <f t="shared" si="16"/>
        <v/>
      </c>
      <c r="Y240" s="3" t="str">
        <f t="shared" si="16"/>
        <v/>
      </c>
      <c r="Z240" s="3" t="str">
        <f t="shared" si="16"/>
        <v/>
      </c>
      <c r="AA240" s="3" t="str">
        <f t="shared" si="16"/>
        <v/>
      </c>
      <c r="AB240" s="3" t="str">
        <f t="shared" si="16"/>
        <v/>
      </c>
      <c r="AC240" s="3" t="str">
        <f t="shared" si="16"/>
        <v/>
      </c>
      <c r="AD240" s="3" t="str">
        <f t="shared" si="16"/>
        <v/>
      </c>
      <c r="AE240" s="3" t="str">
        <f t="shared" si="16"/>
        <v/>
      </c>
      <c r="AF240" s="3" t="str">
        <f t="shared" si="16"/>
        <v/>
      </c>
      <c r="AG240" s="3" t="str">
        <f t="shared" si="16"/>
        <v/>
      </c>
      <c r="AH240" s="3" t="str">
        <f t="shared" si="16"/>
        <v/>
      </c>
      <c r="AI240" s="3" t="str">
        <f t="shared" si="16"/>
        <v/>
      </c>
      <c r="AJ240" s="3" t="str">
        <f t="shared" si="16"/>
        <v/>
      </c>
      <c r="AK240" s="3" t="str">
        <f t="shared" si="16"/>
        <v/>
      </c>
      <c r="AL240" s="3" t="str">
        <f t="shared" si="16"/>
        <v/>
      </c>
      <c r="AM240" s="3" t="str">
        <f t="shared" si="16"/>
        <v/>
      </c>
      <c r="AN240" s="3" t="str">
        <f t="shared" si="16"/>
        <v/>
      </c>
      <c r="AO240" s="3" t="str">
        <f t="shared" si="16"/>
        <v/>
      </c>
      <c r="AP240" s="3" t="str">
        <f t="shared" si="16"/>
        <v/>
      </c>
      <c r="AQ240" s="3" t="str">
        <f t="shared" si="16"/>
        <v/>
      </c>
      <c r="AR240" s="3" t="str">
        <f t="shared" si="16"/>
        <v/>
      </c>
      <c r="AS240" s="3" t="str">
        <f t="shared" si="16"/>
        <v/>
      </c>
      <c r="AT240" s="3" t="str">
        <f t="shared" si="16"/>
        <v/>
      </c>
      <c r="AU240" s="3" t="str">
        <f t="shared" si="16"/>
        <v/>
      </c>
      <c r="AV240" s="3" t="str">
        <f t="shared" si="16"/>
        <v/>
      </c>
      <c r="AW240" s="3" t="str">
        <f t="shared" si="16"/>
        <v/>
      </c>
      <c r="AX240" s="3" t="str">
        <f t="shared" si="16"/>
        <v/>
      </c>
    </row>
    <row r="241" spans="1:50" hidden="1" x14ac:dyDescent="0.25">
      <c r="A241" s="1" t="s">
        <v>72</v>
      </c>
      <c r="B241" s="2" t="s">
        <v>51</v>
      </c>
      <c r="C241" s="3" t="str">
        <f t="shared" si="16"/>
        <v/>
      </c>
      <c r="D241" s="3" t="str">
        <f t="shared" si="16"/>
        <v/>
      </c>
      <c r="E241" s="3" t="str">
        <f t="shared" si="16"/>
        <v/>
      </c>
      <c r="F241" s="3" t="str">
        <f t="shared" si="16"/>
        <v/>
      </c>
      <c r="G241" s="3" t="str">
        <f t="shared" si="16"/>
        <v/>
      </c>
      <c r="H241" s="3" t="str">
        <f t="shared" si="16"/>
        <v/>
      </c>
      <c r="I241" s="3" t="str">
        <f t="shared" si="16"/>
        <v/>
      </c>
      <c r="J241" s="3" t="str">
        <f t="shared" si="16"/>
        <v/>
      </c>
      <c r="K241" s="3" t="str">
        <f t="shared" si="16"/>
        <v/>
      </c>
      <c r="L241" s="3" t="str">
        <f t="shared" si="16"/>
        <v/>
      </c>
      <c r="M241" s="3" t="str">
        <f t="shared" si="16"/>
        <v/>
      </c>
      <c r="N241" s="3" t="str">
        <f t="shared" si="16"/>
        <v/>
      </c>
      <c r="O241" s="3" t="str">
        <f t="shared" si="16"/>
        <v/>
      </c>
      <c r="P241" s="3" t="str">
        <f t="shared" si="16"/>
        <v/>
      </c>
      <c r="Q241" s="3" t="str">
        <f t="shared" si="16"/>
        <v/>
      </c>
      <c r="R241" s="3" t="str">
        <f t="shared" si="16"/>
        <v/>
      </c>
      <c r="S241" s="3" t="str">
        <f t="shared" si="16"/>
        <v/>
      </c>
      <c r="T241" s="3" t="str">
        <f t="shared" si="16"/>
        <v/>
      </c>
      <c r="U241" s="3" t="str">
        <f t="shared" si="16"/>
        <v/>
      </c>
      <c r="V241" s="3" t="str">
        <f t="shared" si="16"/>
        <v/>
      </c>
      <c r="W241" s="3" t="str">
        <f t="shared" si="16"/>
        <v/>
      </c>
      <c r="X241" s="3" t="str">
        <f t="shared" si="16"/>
        <v/>
      </c>
      <c r="Y241" s="3" t="str">
        <f t="shared" si="16"/>
        <v/>
      </c>
      <c r="Z241" s="3" t="str">
        <f t="shared" si="16"/>
        <v/>
      </c>
      <c r="AA241" s="3" t="str">
        <f t="shared" si="16"/>
        <v/>
      </c>
      <c r="AB241" s="3" t="str">
        <f t="shared" si="16"/>
        <v/>
      </c>
      <c r="AC241" s="3" t="str">
        <f t="shared" si="16"/>
        <v/>
      </c>
      <c r="AD241" s="3" t="str">
        <f t="shared" si="16"/>
        <v/>
      </c>
      <c r="AE241" s="3" t="str">
        <f t="shared" si="16"/>
        <v/>
      </c>
      <c r="AF241" s="3" t="str">
        <f t="shared" si="16"/>
        <v/>
      </c>
      <c r="AG241" s="3" t="str">
        <f t="shared" si="16"/>
        <v/>
      </c>
      <c r="AH241" s="3" t="str">
        <f t="shared" si="16"/>
        <v/>
      </c>
      <c r="AI241" s="3" t="str">
        <f t="shared" si="16"/>
        <v/>
      </c>
      <c r="AJ241" s="3" t="str">
        <f t="shared" si="16"/>
        <v/>
      </c>
      <c r="AK241" s="3" t="str">
        <f t="shared" si="16"/>
        <v/>
      </c>
      <c r="AL241" s="3" t="str">
        <f t="shared" si="16"/>
        <v/>
      </c>
      <c r="AM241" s="3" t="str">
        <f t="shared" si="16"/>
        <v/>
      </c>
      <c r="AN241" s="3" t="str">
        <f t="shared" si="16"/>
        <v/>
      </c>
      <c r="AO241" s="3" t="str">
        <f t="shared" si="16"/>
        <v/>
      </c>
      <c r="AP241" s="3" t="str">
        <f t="shared" si="16"/>
        <v/>
      </c>
      <c r="AQ241" s="3" t="str">
        <f t="shared" si="16"/>
        <v/>
      </c>
      <c r="AR241" s="3" t="str">
        <f t="shared" si="16"/>
        <v/>
      </c>
      <c r="AS241" s="3" t="str">
        <f t="shared" si="16"/>
        <v/>
      </c>
      <c r="AT241" s="3" t="str">
        <f t="shared" si="16"/>
        <v/>
      </c>
      <c r="AU241" s="3" t="str">
        <f t="shared" si="16"/>
        <v/>
      </c>
      <c r="AV241" s="3" t="str">
        <f t="shared" si="16"/>
        <v/>
      </c>
      <c r="AW241" s="3" t="str">
        <f t="shared" si="16"/>
        <v/>
      </c>
      <c r="AX241" s="3" t="str">
        <f t="shared" si="16"/>
        <v/>
      </c>
    </row>
    <row r="242" spans="1:50" hidden="1" x14ac:dyDescent="0.25">
      <c r="B242" s="2" t="s">
        <v>52</v>
      </c>
      <c r="C242" s="3" t="str">
        <f t="shared" si="16"/>
        <v/>
      </c>
      <c r="D242" s="3" t="str">
        <f t="shared" si="16"/>
        <v/>
      </c>
      <c r="E242" s="3" t="str">
        <f t="shared" si="16"/>
        <v/>
      </c>
      <c r="F242" s="3" t="str">
        <f t="shared" si="16"/>
        <v/>
      </c>
      <c r="G242" s="3" t="str">
        <f t="shared" si="16"/>
        <v/>
      </c>
      <c r="H242" s="3" t="str">
        <f t="shared" si="16"/>
        <v/>
      </c>
      <c r="I242" s="3" t="str">
        <f t="shared" si="16"/>
        <v/>
      </c>
      <c r="J242" s="3" t="str">
        <f t="shared" si="16"/>
        <v/>
      </c>
      <c r="K242" s="3" t="str">
        <f t="shared" si="16"/>
        <v/>
      </c>
      <c r="L242" s="3" t="str">
        <f t="shared" si="16"/>
        <v/>
      </c>
      <c r="M242" s="3" t="str">
        <f t="shared" si="16"/>
        <v/>
      </c>
      <c r="N242" s="3" t="str">
        <f t="shared" si="16"/>
        <v/>
      </c>
      <c r="O242" s="3" t="str">
        <f t="shared" si="16"/>
        <v/>
      </c>
      <c r="P242" s="3" t="str">
        <f t="shared" si="16"/>
        <v/>
      </c>
      <c r="Q242" s="3" t="str">
        <f t="shared" si="16"/>
        <v/>
      </c>
      <c r="R242" s="3" t="str">
        <f t="shared" si="16"/>
        <v/>
      </c>
      <c r="S242" s="3" t="str">
        <f t="shared" si="16"/>
        <v/>
      </c>
      <c r="T242" s="3" t="str">
        <f t="shared" si="16"/>
        <v/>
      </c>
      <c r="U242" s="3" t="str">
        <f t="shared" si="16"/>
        <v/>
      </c>
      <c r="V242" s="3" t="str">
        <f t="shared" si="16"/>
        <v/>
      </c>
      <c r="W242" s="3" t="str">
        <f t="shared" si="16"/>
        <v/>
      </c>
      <c r="X242" s="3" t="str">
        <f t="shared" si="16"/>
        <v/>
      </c>
      <c r="Y242" s="3" t="str">
        <f t="shared" si="16"/>
        <v/>
      </c>
      <c r="Z242" s="3" t="str">
        <f t="shared" si="16"/>
        <v/>
      </c>
      <c r="AA242" s="3" t="str">
        <f t="shared" si="16"/>
        <v/>
      </c>
      <c r="AB242" s="3" t="str">
        <f t="shared" si="16"/>
        <v/>
      </c>
      <c r="AC242" s="3" t="str">
        <f t="shared" si="16"/>
        <v/>
      </c>
      <c r="AD242" s="3" t="str">
        <f t="shared" si="16"/>
        <v/>
      </c>
      <c r="AE242" s="3" t="str">
        <f t="shared" si="16"/>
        <v/>
      </c>
      <c r="AF242" s="3" t="str">
        <f t="shared" si="16"/>
        <v/>
      </c>
      <c r="AG242" s="3" t="str">
        <f t="shared" si="16"/>
        <v/>
      </c>
      <c r="AH242" s="3" t="str">
        <f t="shared" si="16"/>
        <v/>
      </c>
      <c r="AI242" s="3" t="str">
        <f t="shared" si="16"/>
        <v/>
      </c>
      <c r="AJ242" s="3" t="str">
        <f t="shared" si="16"/>
        <v/>
      </c>
      <c r="AK242" s="3" t="str">
        <f t="shared" si="16"/>
        <v/>
      </c>
      <c r="AL242" s="3" t="str">
        <f t="shared" si="16"/>
        <v/>
      </c>
      <c r="AM242" s="3" t="str">
        <f t="shared" si="16"/>
        <v/>
      </c>
      <c r="AN242" s="3" t="str">
        <f t="shared" si="16"/>
        <v/>
      </c>
      <c r="AO242" s="3" t="str">
        <f t="shared" si="16"/>
        <v/>
      </c>
      <c r="AP242" s="3" t="str">
        <f t="shared" si="16"/>
        <v/>
      </c>
      <c r="AQ242" s="3" t="str">
        <f t="shared" si="16"/>
        <v/>
      </c>
      <c r="AR242" s="3" t="str">
        <f t="shared" si="16"/>
        <v/>
      </c>
      <c r="AS242" s="3" t="str">
        <f t="shared" si="16"/>
        <v/>
      </c>
      <c r="AT242" s="3" t="str">
        <f t="shared" si="16"/>
        <v/>
      </c>
      <c r="AU242" s="3" t="str">
        <f t="shared" si="16"/>
        <v/>
      </c>
      <c r="AV242" s="3" t="str">
        <f t="shared" si="16"/>
        <v/>
      </c>
      <c r="AW242" s="3" t="str">
        <f t="shared" si="16"/>
        <v/>
      </c>
      <c r="AX242" s="3" t="str">
        <f t="shared" si="16"/>
        <v/>
      </c>
    </row>
    <row r="243" spans="1:50" hidden="1" x14ac:dyDescent="0.25">
      <c r="B243" s="2" t="s">
        <v>53</v>
      </c>
      <c r="C243" s="3" t="str">
        <f t="shared" si="16"/>
        <v/>
      </c>
      <c r="D243" s="3" t="str">
        <f t="shared" si="16"/>
        <v/>
      </c>
      <c r="E243" s="3" t="str">
        <f t="shared" si="16"/>
        <v/>
      </c>
      <c r="F243" s="3" t="str">
        <f t="shared" si="16"/>
        <v/>
      </c>
      <c r="G243" s="3" t="str">
        <f t="shared" si="16"/>
        <v/>
      </c>
      <c r="H243" s="3" t="str">
        <f t="shared" si="16"/>
        <v/>
      </c>
      <c r="I243" s="3" t="str">
        <f t="shared" si="16"/>
        <v/>
      </c>
      <c r="J243" s="3" t="str">
        <f t="shared" si="16"/>
        <v/>
      </c>
      <c r="K243" s="3" t="str">
        <f t="shared" si="16"/>
        <v/>
      </c>
      <c r="L243" s="3" t="str">
        <f t="shared" si="16"/>
        <v/>
      </c>
      <c r="M243" s="3" t="str">
        <f t="shared" si="16"/>
        <v/>
      </c>
      <c r="N243" s="3" t="str">
        <f t="shared" si="16"/>
        <v/>
      </c>
      <c r="O243" s="3" t="str">
        <f t="shared" si="16"/>
        <v/>
      </c>
      <c r="P243" s="3" t="str">
        <f t="shared" si="16"/>
        <v/>
      </c>
      <c r="Q243" s="3" t="str">
        <f t="shared" si="16"/>
        <v/>
      </c>
      <c r="R243" s="3" t="str">
        <f t="shared" si="16"/>
        <v/>
      </c>
      <c r="S243" s="3" t="str">
        <f t="shared" si="16"/>
        <v/>
      </c>
      <c r="T243" s="3" t="str">
        <f t="shared" si="16"/>
        <v/>
      </c>
      <c r="U243" s="3" t="str">
        <f t="shared" si="16"/>
        <v/>
      </c>
      <c r="V243" s="3" t="str">
        <f t="shared" si="16"/>
        <v/>
      </c>
      <c r="W243" s="3" t="str">
        <f t="shared" si="16"/>
        <v/>
      </c>
      <c r="X243" s="3" t="str">
        <f t="shared" si="16"/>
        <v/>
      </c>
      <c r="Y243" s="3" t="str">
        <f t="shared" si="16"/>
        <v/>
      </c>
      <c r="Z243" s="3" t="str">
        <f t="shared" si="16"/>
        <v/>
      </c>
      <c r="AA243" s="3" t="str">
        <f t="shared" si="16"/>
        <v/>
      </c>
      <c r="AB243" s="3" t="str">
        <f t="shared" si="16"/>
        <v/>
      </c>
      <c r="AC243" s="3" t="str">
        <f t="shared" si="16"/>
        <v/>
      </c>
      <c r="AD243" s="3" t="str">
        <f t="shared" si="16"/>
        <v/>
      </c>
      <c r="AE243" s="3" t="str">
        <f t="shared" si="16"/>
        <v/>
      </c>
      <c r="AF243" s="3" t="str">
        <f t="shared" si="16"/>
        <v/>
      </c>
      <c r="AG243" s="3" t="str">
        <f t="shared" si="16"/>
        <v/>
      </c>
      <c r="AH243" s="3" t="str">
        <f t="shared" si="16"/>
        <v/>
      </c>
      <c r="AI243" s="3" t="str">
        <f t="shared" si="16"/>
        <v/>
      </c>
      <c r="AJ243" s="3" t="str">
        <f t="shared" si="16"/>
        <v/>
      </c>
      <c r="AK243" s="3" t="str">
        <f t="shared" si="16"/>
        <v/>
      </c>
      <c r="AL243" s="3" t="str">
        <f t="shared" si="16"/>
        <v/>
      </c>
      <c r="AM243" s="3" t="str">
        <f t="shared" si="16"/>
        <v/>
      </c>
      <c r="AN243" s="3" t="str">
        <f t="shared" si="16"/>
        <v/>
      </c>
      <c r="AO243" s="3" t="str">
        <f t="shared" si="16"/>
        <v/>
      </c>
      <c r="AP243" s="3" t="str">
        <f t="shared" si="16"/>
        <v/>
      </c>
      <c r="AQ243" s="3" t="str">
        <f t="shared" si="16"/>
        <v/>
      </c>
      <c r="AR243" s="3" t="str">
        <f t="shared" si="16"/>
        <v/>
      </c>
      <c r="AS243" s="3" t="str">
        <f t="shared" si="16"/>
        <v/>
      </c>
      <c r="AT243" s="3" t="str">
        <f t="shared" si="16"/>
        <v/>
      </c>
      <c r="AU243" s="3" t="str">
        <f t="shared" si="16"/>
        <v/>
      </c>
      <c r="AV243" s="3" t="str">
        <f t="shared" si="16"/>
        <v/>
      </c>
      <c r="AW243" s="3" t="str">
        <f t="shared" si="16"/>
        <v/>
      </c>
      <c r="AX243" s="3" t="str">
        <f t="shared" si="16"/>
        <v/>
      </c>
    </row>
    <row r="244" spans="1:50" hidden="1" x14ac:dyDescent="0.25">
      <c r="A244" s="1" t="s">
        <v>73</v>
      </c>
      <c r="B244" s="2" t="s">
        <v>51</v>
      </c>
      <c r="C244" s="3">
        <f t="shared" ref="C244:AX247" si="17">IF(C152&lt;0.05,C60,"")</f>
        <v>11.2218522226738</v>
      </c>
      <c r="D244" s="3">
        <f t="shared" si="17"/>
        <v>11.1831533385269</v>
      </c>
      <c r="E244" s="3">
        <f t="shared" si="17"/>
        <v>10.4214993356081</v>
      </c>
      <c r="F244" s="3">
        <f t="shared" si="17"/>
        <v>11.29856074474</v>
      </c>
      <c r="G244" s="3">
        <f t="shared" si="17"/>
        <v>9.7351327451808896</v>
      </c>
      <c r="H244" s="3">
        <f t="shared" si="17"/>
        <v>10.414229242374899</v>
      </c>
      <c r="I244" s="3">
        <f t="shared" si="17"/>
        <v>11.6309303689246</v>
      </c>
      <c r="J244" s="3">
        <f t="shared" si="17"/>
        <v>12.5659748176923</v>
      </c>
      <c r="K244" s="3">
        <f t="shared" si="17"/>
        <v>7.2185093579155302</v>
      </c>
      <c r="L244" s="3">
        <f t="shared" si="17"/>
        <v>8.7471283401928197</v>
      </c>
      <c r="M244" s="3">
        <f t="shared" si="17"/>
        <v>8.3533321001899292</v>
      </c>
      <c r="N244" s="3">
        <f t="shared" si="17"/>
        <v>9.8622895774570694</v>
      </c>
      <c r="O244" s="3">
        <f t="shared" si="17"/>
        <v>13.2313077702713</v>
      </c>
      <c r="P244" s="3">
        <f t="shared" si="17"/>
        <v>13.665560020316599</v>
      </c>
      <c r="Q244" s="3">
        <f t="shared" si="17"/>
        <v>12.7431026406813</v>
      </c>
      <c r="R244" s="3">
        <f t="shared" si="17"/>
        <v>12.268873403838899</v>
      </c>
      <c r="S244" s="3">
        <f t="shared" si="17"/>
        <v>12.7861217218733</v>
      </c>
      <c r="T244" s="3">
        <f t="shared" si="17"/>
        <v>13.9698092008048</v>
      </c>
      <c r="U244" s="3">
        <f t="shared" si="17"/>
        <v>14.350682709672601</v>
      </c>
      <c r="V244" s="3">
        <f t="shared" si="17"/>
        <v>14.635680743890299</v>
      </c>
      <c r="W244" s="3">
        <f t="shared" si="17"/>
        <v>9.2456343176431499</v>
      </c>
      <c r="X244" s="3">
        <f t="shared" si="17"/>
        <v>11.2357180444943</v>
      </c>
      <c r="Y244" s="3">
        <f t="shared" si="17"/>
        <v>11.5011106801024</v>
      </c>
      <c r="Z244" s="3">
        <f t="shared" si="17"/>
        <v>11.760119843873399</v>
      </c>
      <c r="AA244" s="3">
        <f t="shared" si="17"/>
        <v>23.7219373177129</v>
      </c>
      <c r="AB244" s="3">
        <f t="shared" si="17"/>
        <v>23.3989834506541</v>
      </c>
      <c r="AC244" s="3">
        <f t="shared" si="17"/>
        <v>22.4338946295303</v>
      </c>
      <c r="AD244" s="3">
        <f t="shared" si="17"/>
        <v>23.591193172258802</v>
      </c>
      <c r="AE244" s="3">
        <f t="shared" si="17"/>
        <v>18.625207442132499</v>
      </c>
      <c r="AF244" s="3">
        <f t="shared" si="17"/>
        <v>21.602099317376801</v>
      </c>
      <c r="AG244" s="3">
        <f t="shared" si="17"/>
        <v>22.726942766220098</v>
      </c>
      <c r="AH244" s="3">
        <f t="shared" si="17"/>
        <v>23.448050708847799</v>
      </c>
      <c r="AI244" s="3">
        <f t="shared" si="17"/>
        <v>11.5721043910061</v>
      </c>
      <c r="AJ244" s="3">
        <f t="shared" si="17"/>
        <v>13.400132841779699</v>
      </c>
      <c r="AK244" s="3">
        <f t="shared" si="17"/>
        <v>14.9900068716393</v>
      </c>
      <c r="AL244" s="3">
        <f t="shared" si="17"/>
        <v>19.111070178098</v>
      </c>
      <c r="AM244" s="3">
        <f t="shared" si="17"/>
        <v>36.060659199918</v>
      </c>
      <c r="AN244" s="3">
        <f t="shared" si="17"/>
        <v>42.211254845618903</v>
      </c>
      <c r="AO244" s="3">
        <f t="shared" si="17"/>
        <v>50.821566086953098</v>
      </c>
      <c r="AP244" s="3">
        <f t="shared" si="17"/>
        <v>61.098024545704803</v>
      </c>
      <c r="AQ244" s="3">
        <f t="shared" si="17"/>
        <v>25.992592601569999</v>
      </c>
      <c r="AR244" s="3">
        <f t="shared" si="17"/>
        <v>34.236036954456303</v>
      </c>
      <c r="AS244" s="3">
        <f t="shared" si="17"/>
        <v>41.391892219195697</v>
      </c>
      <c r="AT244" s="3">
        <f t="shared" si="17"/>
        <v>43.095479770563699</v>
      </c>
      <c r="AU244" s="3">
        <f t="shared" si="17"/>
        <v>11.7560048631498</v>
      </c>
      <c r="AV244" s="3">
        <f t="shared" si="17"/>
        <v>13.655879063354201</v>
      </c>
      <c r="AW244" s="3">
        <f t="shared" si="17"/>
        <v>16.813321064184102</v>
      </c>
      <c r="AX244" s="3">
        <f t="shared" si="17"/>
        <v>23.9054426899026</v>
      </c>
    </row>
    <row r="245" spans="1:50" hidden="1" x14ac:dyDescent="0.25">
      <c r="B245" s="2" t="s">
        <v>52</v>
      </c>
      <c r="C245" s="3">
        <f t="shared" si="17"/>
        <v>0.99742159481244896</v>
      </c>
      <c r="D245" s="3" t="str">
        <f t="shared" si="17"/>
        <v/>
      </c>
      <c r="E245" s="3" t="str">
        <f t="shared" si="17"/>
        <v/>
      </c>
      <c r="F245" s="3" t="str">
        <f t="shared" si="17"/>
        <v/>
      </c>
      <c r="G245" s="3" t="str">
        <f t="shared" si="17"/>
        <v/>
      </c>
      <c r="H245" s="3" t="str">
        <f t="shared" si="17"/>
        <v/>
      </c>
      <c r="I245" s="3">
        <f t="shared" si="17"/>
        <v>0.99723476161939495</v>
      </c>
      <c r="J245" s="3">
        <f t="shared" si="17"/>
        <v>0.99559921791449701</v>
      </c>
      <c r="K245" s="3" t="str">
        <f t="shared" si="17"/>
        <v/>
      </c>
      <c r="L245" s="3" t="str">
        <f t="shared" si="17"/>
        <v/>
      </c>
      <c r="M245" s="3" t="str">
        <f t="shared" si="17"/>
        <v/>
      </c>
      <c r="N245" s="3" t="str">
        <f t="shared" si="17"/>
        <v/>
      </c>
      <c r="O245" s="3">
        <f t="shared" si="17"/>
        <v>0.99605336165748704</v>
      </c>
      <c r="P245" s="3">
        <f t="shared" si="17"/>
        <v>0.99637851980984904</v>
      </c>
      <c r="Q245" s="3" t="str">
        <f t="shared" si="17"/>
        <v/>
      </c>
      <c r="R245" s="3" t="str">
        <f t="shared" si="17"/>
        <v/>
      </c>
      <c r="S245" s="3" t="str">
        <f t="shared" si="17"/>
        <v/>
      </c>
      <c r="T245" s="3" t="str">
        <f t="shared" si="17"/>
        <v/>
      </c>
      <c r="U245" s="3" t="str">
        <f t="shared" si="17"/>
        <v/>
      </c>
      <c r="V245" s="3">
        <f t="shared" si="17"/>
        <v>0.99652090450830899</v>
      </c>
      <c r="W245" s="3" t="str">
        <f t="shared" si="17"/>
        <v/>
      </c>
      <c r="X245" s="3" t="str">
        <f t="shared" si="17"/>
        <v/>
      </c>
      <c r="Y245" s="3" t="str">
        <f t="shared" si="17"/>
        <v/>
      </c>
      <c r="Z245" s="3" t="str">
        <f t="shared" si="17"/>
        <v/>
      </c>
      <c r="AA245" s="3">
        <f t="shared" si="17"/>
        <v>0.99323188301346499</v>
      </c>
      <c r="AB245" s="3">
        <f t="shared" si="17"/>
        <v>0.99452254834888998</v>
      </c>
      <c r="AC245" s="3">
        <f t="shared" si="17"/>
        <v>0.99555239477855095</v>
      </c>
      <c r="AD245" s="3">
        <f t="shared" si="17"/>
        <v>0.99546653434725296</v>
      </c>
      <c r="AE245" s="3">
        <f t="shared" si="17"/>
        <v>0.99556196115664897</v>
      </c>
      <c r="AF245" s="3">
        <f t="shared" si="17"/>
        <v>0.99461978408749896</v>
      </c>
      <c r="AG245" s="3">
        <f t="shared" si="17"/>
        <v>0.99357372504643704</v>
      </c>
      <c r="AH245" s="3">
        <f t="shared" si="17"/>
        <v>0.99124642375012795</v>
      </c>
      <c r="AI245" s="3" t="str">
        <f t="shared" si="17"/>
        <v/>
      </c>
      <c r="AJ245" s="3" t="str">
        <f t="shared" si="17"/>
        <v/>
      </c>
      <c r="AK245" s="3" t="str">
        <f t="shared" si="17"/>
        <v/>
      </c>
      <c r="AL245" s="3">
        <f t="shared" si="17"/>
        <v>0.99453295444725798</v>
      </c>
      <c r="AM245" s="3">
        <f t="shared" si="17"/>
        <v>0.98361028840584797</v>
      </c>
      <c r="AN245" s="3">
        <f t="shared" si="17"/>
        <v>0.98413548371781301</v>
      </c>
      <c r="AO245" s="3">
        <f t="shared" si="17"/>
        <v>0.98326710835836395</v>
      </c>
      <c r="AP245" s="3">
        <f t="shared" si="17"/>
        <v>0.97782248679384398</v>
      </c>
      <c r="AQ245" s="3">
        <f t="shared" si="17"/>
        <v>0.991754790475607</v>
      </c>
      <c r="AR245" s="3">
        <f t="shared" si="17"/>
        <v>0.98791337855096095</v>
      </c>
      <c r="AS245" s="3">
        <f t="shared" si="17"/>
        <v>0.986249772282211</v>
      </c>
      <c r="AT245" s="3">
        <f t="shared" si="17"/>
        <v>0.98379211898544205</v>
      </c>
      <c r="AU245" s="3">
        <f t="shared" si="17"/>
        <v>1.00258651471299</v>
      </c>
      <c r="AV245" s="3" t="str">
        <f t="shared" si="17"/>
        <v/>
      </c>
      <c r="AW245" s="3" t="str">
        <f t="shared" si="17"/>
        <v/>
      </c>
      <c r="AX245" s="3">
        <f t="shared" si="17"/>
        <v>0.99254045597741902</v>
      </c>
    </row>
    <row r="246" spans="1:50" hidden="1" x14ac:dyDescent="0.25">
      <c r="B246" s="2" t="s">
        <v>53</v>
      </c>
      <c r="C246" s="3" t="str">
        <f t="shared" si="17"/>
        <v/>
      </c>
      <c r="D246" s="3" t="str">
        <f t="shared" si="17"/>
        <v/>
      </c>
      <c r="E246" s="3" t="str">
        <f t="shared" si="17"/>
        <v/>
      </c>
      <c r="F246" s="3" t="str">
        <f t="shared" si="17"/>
        <v/>
      </c>
      <c r="G246" s="3" t="str">
        <f t="shared" si="17"/>
        <v/>
      </c>
      <c r="H246" s="3" t="str">
        <f t="shared" si="17"/>
        <v/>
      </c>
      <c r="I246" s="3" t="str">
        <f t="shared" si="17"/>
        <v/>
      </c>
      <c r="J246" s="3" t="str">
        <f t="shared" si="17"/>
        <v/>
      </c>
      <c r="K246" s="3" t="str">
        <f t="shared" si="17"/>
        <v/>
      </c>
      <c r="L246" s="3" t="str">
        <f t="shared" si="17"/>
        <v/>
      </c>
      <c r="M246" s="3" t="str">
        <f t="shared" si="17"/>
        <v/>
      </c>
      <c r="N246" s="3" t="str">
        <f t="shared" si="17"/>
        <v/>
      </c>
      <c r="O246" s="3" t="str">
        <f t="shared" si="17"/>
        <v/>
      </c>
      <c r="P246" s="3" t="str">
        <f t="shared" si="17"/>
        <v/>
      </c>
      <c r="Q246" s="3" t="str">
        <f t="shared" si="17"/>
        <v/>
      </c>
      <c r="R246" s="3" t="str">
        <f t="shared" si="17"/>
        <v/>
      </c>
      <c r="S246" s="3" t="str">
        <f t="shared" si="17"/>
        <v/>
      </c>
      <c r="T246" s="3" t="str">
        <f t="shared" si="17"/>
        <v/>
      </c>
      <c r="U246" s="3" t="str">
        <f t="shared" si="17"/>
        <v/>
      </c>
      <c r="V246" s="3" t="str">
        <f t="shared" si="17"/>
        <v/>
      </c>
      <c r="W246" s="3" t="str">
        <f t="shared" si="17"/>
        <v/>
      </c>
      <c r="X246" s="3" t="str">
        <f t="shared" si="17"/>
        <v/>
      </c>
      <c r="Y246" s="3" t="str">
        <f t="shared" si="17"/>
        <v/>
      </c>
      <c r="Z246" s="3" t="str">
        <f t="shared" si="17"/>
        <v/>
      </c>
      <c r="AA246" s="3" t="str">
        <f t="shared" si="17"/>
        <v/>
      </c>
      <c r="AB246" s="3" t="str">
        <f t="shared" si="17"/>
        <v/>
      </c>
      <c r="AC246" s="3" t="str">
        <f t="shared" si="17"/>
        <v/>
      </c>
      <c r="AD246" s="3" t="str">
        <f t="shared" si="17"/>
        <v/>
      </c>
      <c r="AE246" s="3" t="str">
        <f t="shared" si="17"/>
        <v/>
      </c>
      <c r="AF246" s="3" t="str">
        <f t="shared" si="17"/>
        <v/>
      </c>
      <c r="AG246" s="3" t="str">
        <f t="shared" si="17"/>
        <v/>
      </c>
      <c r="AH246" s="3" t="str">
        <f t="shared" si="17"/>
        <v/>
      </c>
      <c r="AI246" s="3" t="str">
        <f t="shared" si="17"/>
        <v/>
      </c>
      <c r="AJ246" s="3" t="str">
        <f t="shared" si="17"/>
        <v/>
      </c>
      <c r="AK246" s="3" t="str">
        <f t="shared" si="17"/>
        <v/>
      </c>
      <c r="AL246" s="3" t="str">
        <f t="shared" si="17"/>
        <v/>
      </c>
      <c r="AM246" s="3" t="str">
        <f t="shared" si="17"/>
        <v/>
      </c>
      <c r="AN246" s="3" t="str">
        <f t="shared" si="17"/>
        <v/>
      </c>
      <c r="AO246" s="3" t="str">
        <f t="shared" si="17"/>
        <v/>
      </c>
      <c r="AP246" s="3" t="str">
        <f t="shared" si="17"/>
        <v/>
      </c>
      <c r="AQ246" s="3" t="str">
        <f t="shared" si="17"/>
        <v/>
      </c>
      <c r="AR246" s="3" t="str">
        <f t="shared" si="17"/>
        <v/>
      </c>
      <c r="AS246" s="3" t="str">
        <f t="shared" si="17"/>
        <v/>
      </c>
      <c r="AT246" s="3" t="str">
        <f t="shared" si="17"/>
        <v/>
      </c>
      <c r="AU246" s="3" t="str">
        <f t="shared" si="17"/>
        <v/>
      </c>
      <c r="AV246" s="3" t="str">
        <f t="shared" si="17"/>
        <v/>
      </c>
      <c r="AW246" s="3" t="str">
        <f t="shared" si="17"/>
        <v/>
      </c>
      <c r="AX246" s="3" t="str">
        <f t="shared" si="17"/>
        <v/>
      </c>
    </row>
    <row r="247" spans="1:50" hidden="1" x14ac:dyDescent="0.25">
      <c r="A247" s="1" t="s">
        <v>74</v>
      </c>
      <c r="B247" s="2" t="s">
        <v>51</v>
      </c>
      <c r="C247" s="3">
        <f t="shared" si="17"/>
        <v>0.62011509919534902</v>
      </c>
      <c r="D247" s="3" t="str">
        <f t="shared" si="17"/>
        <v/>
      </c>
      <c r="E247" s="3" t="str">
        <f t="shared" si="17"/>
        <v/>
      </c>
      <c r="F247" s="3">
        <f t="shared" si="17"/>
        <v>1.3516027270640401</v>
      </c>
      <c r="G247" s="3">
        <f t="shared" si="17"/>
        <v>0.49927362661312202</v>
      </c>
      <c r="H247" s="3">
        <f t="shared" si="17"/>
        <v>0.76388046193696202</v>
      </c>
      <c r="I247" s="3" t="str">
        <f t="shared" si="17"/>
        <v/>
      </c>
      <c r="J247" s="3">
        <f t="shared" si="17"/>
        <v>1.2439508628729501</v>
      </c>
      <c r="K247" s="3">
        <f t="shared" si="17"/>
        <v>0.51098397664912898</v>
      </c>
      <c r="L247" s="3">
        <f t="shared" si="17"/>
        <v>0.80032036219635405</v>
      </c>
      <c r="M247" s="3" t="str">
        <f t="shared" si="17"/>
        <v/>
      </c>
      <c r="N247" s="3">
        <f t="shared" si="17"/>
        <v>1.27539554982891</v>
      </c>
      <c r="O247" s="3">
        <f t="shared" si="17"/>
        <v>0.62726633659042197</v>
      </c>
      <c r="P247" s="3" t="str">
        <f t="shared" si="17"/>
        <v/>
      </c>
      <c r="Q247" s="3" t="str">
        <f t="shared" si="17"/>
        <v/>
      </c>
      <c r="R247" s="3">
        <f t="shared" si="17"/>
        <v>1.3452649728594599</v>
      </c>
      <c r="S247" s="3">
        <f t="shared" si="17"/>
        <v>0.50555763285862299</v>
      </c>
      <c r="T247" s="3">
        <f t="shared" si="17"/>
        <v>0.77437035383733799</v>
      </c>
      <c r="U247" s="3" t="str">
        <f t="shared" si="17"/>
        <v/>
      </c>
      <c r="V247" s="3">
        <f t="shared" si="17"/>
        <v>1.2385251127774799</v>
      </c>
      <c r="W247" s="3">
        <f t="shared" si="17"/>
        <v>0.51730023098399203</v>
      </c>
      <c r="X247" s="3">
        <f t="shared" si="17"/>
        <v>0.80215877269583302</v>
      </c>
      <c r="Y247" s="3" t="str">
        <f t="shared" si="17"/>
        <v/>
      </c>
      <c r="Z247" s="3">
        <f t="shared" si="17"/>
        <v>1.27548606032859</v>
      </c>
      <c r="AA247" s="3">
        <f t="shared" si="17"/>
        <v>0.63907140679809804</v>
      </c>
      <c r="AB247" s="3" t="str">
        <f t="shared" si="17"/>
        <v/>
      </c>
      <c r="AC247" s="3" t="str">
        <f t="shared" si="17"/>
        <v/>
      </c>
      <c r="AD247" s="3">
        <f t="shared" si="17"/>
        <v>1.3476996125890099</v>
      </c>
      <c r="AE247" s="3">
        <f t="shared" si="17"/>
        <v>0.51942642134240102</v>
      </c>
      <c r="AF247" s="3">
        <f t="shared" si="17"/>
        <v>0.786947585956704</v>
      </c>
      <c r="AG247" s="3" t="str">
        <f t="shared" si="17"/>
        <v/>
      </c>
      <c r="AH247" s="3">
        <f t="shared" si="17"/>
        <v>1.22640885296762</v>
      </c>
      <c r="AI247" s="3">
        <f t="shared" si="17"/>
        <v>0.52825019266978102</v>
      </c>
      <c r="AJ247" s="3">
        <f t="shared" si="17"/>
        <v>0.81505600483378204</v>
      </c>
      <c r="AK247" s="3" t="str">
        <f t="shared" si="17"/>
        <v/>
      </c>
      <c r="AL247" s="3">
        <f t="shared" si="17"/>
        <v>1.2724064783601201</v>
      </c>
      <c r="AM247" s="3">
        <f t="shared" si="17"/>
        <v>0.65784963561689203</v>
      </c>
      <c r="AN247" s="3" t="str">
        <f t="shared" si="17"/>
        <v/>
      </c>
      <c r="AO247" s="3" t="str">
        <f t="shared" si="17"/>
        <v/>
      </c>
      <c r="AP247" s="3">
        <f t="shared" si="17"/>
        <v>1.3081565894565801</v>
      </c>
      <c r="AQ247" s="3">
        <f t="shared" si="17"/>
        <v>0.53002255810790799</v>
      </c>
      <c r="AR247" s="3">
        <f t="shared" si="17"/>
        <v>0.81277938189237298</v>
      </c>
      <c r="AS247" s="3" t="str">
        <f t="shared" si="17"/>
        <v/>
      </c>
      <c r="AT247" s="3">
        <f t="shared" si="17"/>
        <v>1.23659046885004</v>
      </c>
      <c r="AU247" s="3">
        <f t="shared" si="17"/>
        <v>0.53688541710828197</v>
      </c>
      <c r="AV247" s="3" t="str">
        <f t="shared" si="17"/>
        <v/>
      </c>
      <c r="AW247" s="3" t="str">
        <f t="shared" si="17"/>
        <v/>
      </c>
      <c r="AX247" s="3">
        <f t="shared" si="17"/>
        <v>1.2760470583733901</v>
      </c>
    </row>
    <row r="248" spans="1:50" hidden="1" x14ac:dyDescent="0.25">
      <c r="B248" s="2" t="s">
        <v>52</v>
      </c>
      <c r="C248" s="3">
        <f t="shared" ref="C248:AX251" si="18">IF(C156&lt;0.05,C64,"")</f>
        <v>1.0167687212853</v>
      </c>
      <c r="D248" s="3">
        <f t="shared" si="18"/>
        <v>1.01347990783784</v>
      </c>
      <c r="E248" s="3">
        <f t="shared" si="18"/>
        <v>1.01150063977181</v>
      </c>
      <c r="F248" s="3">
        <f t="shared" si="18"/>
        <v>1.0116822650397601</v>
      </c>
      <c r="G248" s="3">
        <f t="shared" si="18"/>
        <v>1.01912075232795</v>
      </c>
      <c r="H248" s="3">
        <f t="shared" si="18"/>
        <v>1.0146771029602799</v>
      </c>
      <c r="I248" s="3">
        <f t="shared" si="18"/>
        <v>1.01292396033001</v>
      </c>
      <c r="J248" s="3">
        <f t="shared" si="18"/>
        <v>1.01334300509598</v>
      </c>
      <c r="K248" s="3">
        <f t="shared" si="18"/>
        <v>1.0190873160824001</v>
      </c>
      <c r="L248" s="3">
        <f t="shared" si="18"/>
        <v>1.01383273838183</v>
      </c>
      <c r="M248" s="3">
        <f t="shared" si="18"/>
        <v>1.0124162984341001</v>
      </c>
      <c r="N248" s="3">
        <f t="shared" si="18"/>
        <v>1.01265591745532</v>
      </c>
      <c r="O248" s="3">
        <f t="shared" si="18"/>
        <v>1.0164609739117201</v>
      </c>
      <c r="P248" s="3">
        <f t="shared" si="18"/>
        <v>1.0131219001717799</v>
      </c>
      <c r="Q248" s="3">
        <f t="shared" si="18"/>
        <v>1.0114163128562099</v>
      </c>
      <c r="R248" s="3">
        <f t="shared" si="18"/>
        <v>1.0122974102832201</v>
      </c>
      <c r="S248" s="3">
        <f t="shared" si="18"/>
        <v>1.0187955792803101</v>
      </c>
      <c r="T248" s="3">
        <f t="shared" si="18"/>
        <v>1.0144680405751001</v>
      </c>
      <c r="U248" s="3">
        <f t="shared" si="18"/>
        <v>1.0126778794314999</v>
      </c>
      <c r="V248" s="3">
        <f t="shared" si="18"/>
        <v>1.0141764105645601</v>
      </c>
      <c r="W248" s="3">
        <f t="shared" si="18"/>
        <v>1.01876921905498</v>
      </c>
      <c r="X248" s="3">
        <f t="shared" si="18"/>
        <v>1.0137662919230801</v>
      </c>
      <c r="Y248" s="3">
        <f t="shared" si="18"/>
        <v>1.01176976422096</v>
      </c>
      <c r="Z248" s="3">
        <f t="shared" si="18"/>
        <v>1.0131192368856701</v>
      </c>
      <c r="AA248" s="3">
        <f t="shared" si="18"/>
        <v>1.0159540534915801</v>
      </c>
      <c r="AB248" s="3">
        <f t="shared" si="18"/>
        <v>1.0126648309858799</v>
      </c>
      <c r="AC248" s="3">
        <f t="shared" si="18"/>
        <v>1.01064961342943</v>
      </c>
      <c r="AD248" s="3">
        <f t="shared" si="18"/>
        <v>1.0119465408295001</v>
      </c>
      <c r="AE248" s="3">
        <f t="shared" si="18"/>
        <v>1.01808057174485</v>
      </c>
      <c r="AF248" s="3">
        <f t="shared" si="18"/>
        <v>1.0140044873699601</v>
      </c>
      <c r="AG248" s="3">
        <f t="shared" si="18"/>
        <v>1.01190904052911</v>
      </c>
      <c r="AH248" s="3">
        <f t="shared" si="18"/>
        <v>1.0139382782249</v>
      </c>
      <c r="AI248" s="3">
        <f t="shared" si="18"/>
        <v>1.01821954045365</v>
      </c>
      <c r="AJ248" s="3">
        <f t="shared" si="18"/>
        <v>1.0133002428836599</v>
      </c>
      <c r="AK248" s="3">
        <f t="shared" si="18"/>
        <v>1.0113687751015501</v>
      </c>
      <c r="AL248" s="3">
        <f t="shared" si="18"/>
        <v>1.01289556826229</v>
      </c>
      <c r="AM248" s="3">
        <f t="shared" si="18"/>
        <v>1.0151499566420901</v>
      </c>
      <c r="AN248" s="3">
        <f t="shared" si="18"/>
        <v>1.0123246297522801</v>
      </c>
      <c r="AO248" s="3">
        <f t="shared" si="18"/>
        <v>1.0109819246826399</v>
      </c>
      <c r="AP248" s="3">
        <f t="shared" si="18"/>
        <v>1.01250160298535</v>
      </c>
      <c r="AQ248" s="3">
        <f t="shared" si="18"/>
        <v>1.0175363711569301</v>
      </c>
      <c r="AR248" s="3">
        <f t="shared" si="18"/>
        <v>1.0130528575491899</v>
      </c>
      <c r="AS248" s="3">
        <f t="shared" si="18"/>
        <v>1.0115497683588901</v>
      </c>
      <c r="AT248" s="3">
        <f t="shared" si="18"/>
        <v>1.01369215244857</v>
      </c>
      <c r="AU248" s="3">
        <f t="shared" si="18"/>
        <v>1.01778745951984</v>
      </c>
      <c r="AV248" s="3">
        <f t="shared" si="18"/>
        <v>1.0126759957942799</v>
      </c>
      <c r="AW248" s="3">
        <f t="shared" si="18"/>
        <v>1.0115559698333501</v>
      </c>
      <c r="AX248" s="3">
        <f t="shared" si="18"/>
        <v>1.01264062610558</v>
      </c>
    </row>
    <row r="249" spans="1:50" hidden="1" x14ac:dyDescent="0.25">
      <c r="B249" s="2" t="s">
        <v>53</v>
      </c>
      <c r="C249" s="3" t="str">
        <f t="shared" si="18"/>
        <v/>
      </c>
      <c r="D249" s="3" t="str">
        <f t="shared" si="18"/>
        <v/>
      </c>
      <c r="E249" s="3" t="str">
        <f t="shared" si="18"/>
        <v/>
      </c>
      <c r="F249" s="3" t="str">
        <f t="shared" si="18"/>
        <v/>
      </c>
      <c r="G249" s="3" t="str">
        <f t="shared" si="18"/>
        <v/>
      </c>
      <c r="H249" s="3" t="str">
        <f t="shared" si="18"/>
        <v/>
      </c>
      <c r="I249" s="3" t="str">
        <f t="shared" si="18"/>
        <v/>
      </c>
      <c r="J249" s="3" t="str">
        <f t="shared" si="18"/>
        <v/>
      </c>
      <c r="K249" s="3" t="str">
        <f t="shared" si="18"/>
        <v/>
      </c>
      <c r="L249" s="3" t="str">
        <f t="shared" si="18"/>
        <v/>
      </c>
      <c r="M249" s="3" t="str">
        <f t="shared" si="18"/>
        <v/>
      </c>
      <c r="N249" s="3" t="str">
        <f t="shared" si="18"/>
        <v/>
      </c>
      <c r="O249" s="3" t="str">
        <f t="shared" si="18"/>
        <v/>
      </c>
      <c r="P249" s="3" t="str">
        <f t="shared" si="18"/>
        <v/>
      </c>
      <c r="Q249" s="3" t="str">
        <f t="shared" si="18"/>
        <v/>
      </c>
      <c r="R249" s="3" t="str">
        <f t="shared" si="18"/>
        <v/>
      </c>
      <c r="S249" s="3" t="str">
        <f t="shared" si="18"/>
        <v/>
      </c>
      <c r="T249" s="3" t="str">
        <f t="shared" si="18"/>
        <v/>
      </c>
      <c r="U249" s="3" t="str">
        <f t="shared" si="18"/>
        <v/>
      </c>
      <c r="V249" s="3" t="str">
        <f t="shared" si="18"/>
        <v/>
      </c>
      <c r="W249" s="3" t="str">
        <f t="shared" si="18"/>
        <v/>
      </c>
      <c r="X249" s="3" t="str">
        <f t="shared" si="18"/>
        <v/>
      </c>
      <c r="Y249" s="3" t="str">
        <f t="shared" si="18"/>
        <v/>
      </c>
      <c r="Z249" s="3" t="str">
        <f t="shared" si="18"/>
        <v/>
      </c>
      <c r="AA249" s="3" t="str">
        <f t="shared" si="18"/>
        <v/>
      </c>
      <c r="AB249" s="3" t="str">
        <f t="shared" si="18"/>
        <v/>
      </c>
      <c r="AC249" s="3" t="str">
        <f t="shared" si="18"/>
        <v/>
      </c>
      <c r="AD249" s="3" t="str">
        <f t="shared" si="18"/>
        <v/>
      </c>
      <c r="AE249" s="3" t="str">
        <f t="shared" si="18"/>
        <v/>
      </c>
      <c r="AF249" s="3" t="str">
        <f t="shared" si="18"/>
        <v/>
      </c>
      <c r="AG249" s="3" t="str">
        <f t="shared" si="18"/>
        <v/>
      </c>
      <c r="AH249" s="3" t="str">
        <f t="shared" si="18"/>
        <v/>
      </c>
      <c r="AI249" s="3" t="str">
        <f t="shared" si="18"/>
        <v/>
      </c>
      <c r="AJ249" s="3" t="str">
        <f t="shared" si="18"/>
        <v/>
      </c>
      <c r="AK249" s="3" t="str">
        <f t="shared" si="18"/>
        <v/>
      </c>
      <c r="AL249" s="3" t="str">
        <f t="shared" si="18"/>
        <v/>
      </c>
      <c r="AM249" s="3" t="str">
        <f t="shared" si="18"/>
        <v/>
      </c>
      <c r="AN249" s="3" t="str">
        <f t="shared" si="18"/>
        <v/>
      </c>
      <c r="AO249" s="3" t="str">
        <f t="shared" si="18"/>
        <v/>
      </c>
      <c r="AP249" s="3" t="str">
        <f t="shared" si="18"/>
        <v/>
      </c>
      <c r="AQ249" s="3" t="str">
        <f t="shared" si="18"/>
        <v/>
      </c>
      <c r="AR249" s="3" t="str">
        <f t="shared" si="18"/>
        <v/>
      </c>
      <c r="AS249" s="3" t="str">
        <f t="shared" si="18"/>
        <v/>
      </c>
      <c r="AT249" s="3" t="str">
        <f t="shared" si="18"/>
        <v/>
      </c>
      <c r="AU249" s="3" t="str">
        <f t="shared" si="18"/>
        <v/>
      </c>
      <c r="AV249" s="3" t="str">
        <f t="shared" si="18"/>
        <v/>
      </c>
      <c r="AW249" s="3" t="str">
        <f t="shared" si="18"/>
        <v/>
      </c>
      <c r="AX249" s="3" t="str">
        <f t="shared" si="18"/>
        <v/>
      </c>
    </row>
    <row r="250" spans="1:50" hidden="1" x14ac:dyDescent="0.25">
      <c r="A250" s="1" t="s">
        <v>75</v>
      </c>
      <c r="B250" s="2" t="s">
        <v>51</v>
      </c>
      <c r="C250" s="3">
        <f t="shared" si="18"/>
        <v>1.5089972117074799</v>
      </c>
      <c r="D250" s="3">
        <f t="shared" si="18"/>
        <v>2.69290417056959</v>
      </c>
      <c r="E250" s="3">
        <f t="shared" si="18"/>
        <v>4.8357626890137402</v>
      </c>
      <c r="F250" s="3">
        <f t="shared" si="18"/>
        <v>7.1656148027037601</v>
      </c>
      <c r="G250" s="3">
        <f t="shared" si="18"/>
        <v>2.1624367178152899</v>
      </c>
      <c r="H250" s="3">
        <f t="shared" si="18"/>
        <v>2.7672140268747998</v>
      </c>
      <c r="I250" s="3">
        <f t="shared" si="18"/>
        <v>3.2325293130646302</v>
      </c>
      <c r="J250" s="3">
        <f t="shared" si="18"/>
        <v>4.3737878021932399</v>
      </c>
      <c r="K250" s="3">
        <f t="shared" si="18"/>
        <v>2.6159844869323599</v>
      </c>
      <c r="L250" s="3">
        <f t="shared" si="18"/>
        <v>3.3861296746150602</v>
      </c>
      <c r="M250" s="3">
        <f t="shared" si="18"/>
        <v>4.1279196172964401</v>
      </c>
      <c r="N250" s="3">
        <f t="shared" si="18"/>
        <v>4.7004973680397004</v>
      </c>
      <c r="O250" s="3">
        <f t="shared" si="18"/>
        <v>1.50957996119066</v>
      </c>
      <c r="P250" s="3">
        <f t="shared" si="18"/>
        <v>2.57476196154547</v>
      </c>
      <c r="Q250" s="3">
        <f t="shared" si="18"/>
        <v>4.6009617283897297</v>
      </c>
      <c r="R250" s="3">
        <f t="shared" si="18"/>
        <v>7.3755384511044699</v>
      </c>
      <c r="S250" s="3">
        <f t="shared" si="18"/>
        <v>2.1476291771985698</v>
      </c>
      <c r="T250" s="3">
        <f t="shared" si="18"/>
        <v>2.7901654120362598</v>
      </c>
      <c r="U250" s="3">
        <f t="shared" si="18"/>
        <v>3.2059754333710502</v>
      </c>
      <c r="V250" s="3">
        <f t="shared" si="18"/>
        <v>4.3253386819006803</v>
      </c>
      <c r="W250" s="3">
        <f t="shared" si="18"/>
        <v>2.6143538750687898</v>
      </c>
      <c r="X250" s="3">
        <f t="shared" si="18"/>
        <v>3.2359172529941702</v>
      </c>
      <c r="Y250" s="3">
        <f t="shared" si="18"/>
        <v>3.8620562912221601</v>
      </c>
      <c r="Z250" s="3">
        <f t="shared" si="18"/>
        <v>4.5275293712572902</v>
      </c>
      <c r="AA250" s="3">
        <f t="shared" si="18"/>
        <v>1.5577058403789401</v>
      </c>
      <c r="AB250" s="3">
        <f t="shared" si="18"/>
        <v>2.5922653683295001</v>
      </c>
      <c r="AC250" s="3">
        <f t="shared" si="18"/>
        <v>4.8912292793231602</v>
      </c>
      <c r="AD250" s="3">
        <f t="shared" si="18"/>
        <v>8.4173516581033407</v>
      </c>
      <c r="AE250" s="3">
        <f t="shared" si="18"/>
        <v>2.1287208195305301</v>
      </c>
      <c r="AF250" s="3">
        <f t="shared" si="18"/>
        <v>2.9311177449854999</v>
      </c>
      <c r="AG250" s="3">
        <f t="shared" si="18"/>
        <v>3.3005653510383501</v>
      </c>
      <c r="AH250" s="3">
        <f t="shared" si="18"/>
        <v>4.82244118350535</v>
      </c>
      <c r="AI250" s="3">
        <f t="shared" si="18"/>
        <v>2.65750912505113</v>
      </c>
      <c r="AJ250" s="3">
        <f t="shared" si="18"/>
        <v>3.3319439246386899</v>
      </c>
      <c r="AK250" s="3">
        <f t="shared" si="18"/>
        <v>4.1212945105848</v>
      </c>
      <c r="AL250" s="3">
        <f t="shared" si="18"/>
        <v>4.7342370480680502</v>
      </c>
      <c r="AM250" s="3">
        <f t="shared" si="18"/>
        <v>1.69454661099288</v>
      </c>
      <c r="AN250" s="3">
        <f t="shared" si="18"/>
        <v>3.0811639767889401</v>
      </c>
      <c r="AO250" s="3">
        <f t="shared" si="18"/>
        <v>6.7801982014865496</v>
      </c>
      <c r="AP250" s="3">
        <f t="shared" si="18"/>
        <v>15.1795831962671</v>
      </c>
      <c r="AQ250" s="3">
        <f t="shared" si="18"/>
        <v>2.16444191444696</v>
      </c>
      <c r="AR250" s="3">
        <f t="shared" si="18"/>
        <v>3.0076508206827999</v>
      </c>
      <c r="AS250" s="3">
        <f t="shared" si="18"/>
        <v>3.79534885220143</v>
      </c>
      <c r="AT250" s="3">
        <f t="shared" si="18"/>
        <v>5.8755557573417496</v>
      </c>
      <c r="AU250" s="3">
        <f t="shared" si="18"/>
        <v>2.5481147879210302</v>
      </c>
      <c r="AV250" s="3">
        <f t="shared" si="18"/>
        <v>3.4078777785861298</v>
      </c>
      <c r="AW250" s="3">
        <f t="shared" si="18"/>
        <v>4.2408233835190901</v>
      </c>
      <c r="AX250" s="3">
        <f t="shared" si="18"/>
        <v>4.8647467283231798</v>
      </c>
    </row>
    <row r="251" spans="1:50" hidden="1" x14ac:dyDescent="0.25">
      <c r="B251" s="2" t="s">
        <v>52</v>
      </c>
      <c r="C251" s="3" t="str">
        <f t="shared" si="18"/>
        <v/>
      </c>
      <c r="D251" s="3" t="str">
        <f t="shared" si="18"/>
        <v/>
      </c>
      <c r="E251" s="3">
        <f t="shared" si="18"/>
        <v>0.99565675993214697</v>
      </c>
      <c r="F251" s="3">
        <f t="shared" si="18"/>
        <v>0.99353450014755695</v>
      </c>
      <c r="G251" s="3" t="str">
        <f t="shared" si="18"/>
        <v/>
      </c>
      <c r="H251" s="3" t="str">
        <f t="shared" si="18"/>
        <v/>
      </c>
      <c r="I251" s="3" t="str">
        <f t="shared" si="18"/>
        <v/>
      </c>
      <c r="J251" s="3" t="str">
        <f t="shared" si="18"/>
        <v/>
      </c>
      <c r="K251" s="3" t="str">
        <f t="shared" si="18"/>
        <v/>
      </c>
      <c r="L251" s="3" t="str">
        <f t="shared" si="18"/>
        <v/>
      </c>
      <c r="M251" s="3" t="str">
        <f t="shared" si="18"/>
        <v/>
      </c>
      <c r="N251" s="3" t="str">
        <f t="shared" si="18"/>
        <v/>
      </c>
      <c r="O251" s="3" t="str">
        <f t="shared" si="18"/>
        <v/>
      </c>
      <c r="P251" s="3" t="str">
        <f t="shared" si="18"/>
        <v/>
      </c>
      <c r="Q251" s="3" t="str">
        <f t="shared" si="18"/>
        <v/>
      </c>
      <c r="R251" s="3">
        <f t="shared" si="18"/>
        <v>0.99249578070958999</v>
      </c>
      <c r="S251" s="3" t="str">
        <f t="shared" si="18"/>
        <v/>
      </c>
      <c r="T251" s="3" t="str">
        <f t="shared" si="18"/>
        <v/>
      </c>
      <c r="U251" s="3" t="str">
        <f t="shared" si="18"/>
        <v/>
      </c>
      <c r="V251" s="3" t="str">
        <f t="shared" si="18"/>
        <v/>
      </c>
      <c r="W251" s="3" t="str">
        <f t="shared" si="18"/>
        <v/>
      </c>
      <c r="X251" s="3" t="str">
        <f t="shared" si="18"/>
        <v/>
      </c>
      <c r="Y251" s="3" t="str">
        <f t="shared" si="18"/>
        <v/>
      </c>
      <c r="Z251" s="3" t="str">
        <f t="shared" si="18"/>
        <v/>
      </c>
      <c r="AA251" s="3">
        <f t="shared" si="18"/>
        <v>1.0042635697523901</v>
      </c>
      <c r="AB251" s="3" t="str">
        <f t="shared" si="18"/>
        <v/>
      </c>
      <c r="AC251" s="3" t="str">
        <f t="shared" si="18"/>
        <v/>
      </c>
      <c r="AD251" s="3">
        <f t="shared" si="18"/>
        <v>0.99482118122794405</v>
      </c>
      <c r="AE251" s="3" t="str">
        <f t="shared" si="18"/>
        <v/>
      </c>
      <c r="AF251" s="3" t="str">
        <f t="shared" si="18"/>
        <v/>
      </c>
      <c r="AG251" s="3" t="str">
        <f t="shared" si="18"/>
        <v/>
      </c>
      <c r="AH251" s="3" t="str">
        <f t="shared" si="18"/>
        <v/>
      </c>
      <c r="AI251" s="3" t="str">
        <f t="shared" si="18"/>
        <v/>
      </c>
      <c r="AJ251" s="3" t="str">
        <f t="shared" si="18"/>
        <v/>
      </c>
      <c r="AK251" s="3" t="str">
        <f t="shared" si="18"/>
        <v/>
      </c>
      <c r="AL251" s="3">
        <f t="shared" si="18"/>
        <v>0.99570860742625</v>
      </c>
      <c r="AM251" s="3">
        <f t="shared" si="18"/>
        <v>1.00565612528474</v>
      </c>
      <c r="AN251" s="3" t="str">
        <f t="shared" si="18"/>
        <v/>
      </c>
      <c r="AO251" s="3" t="str">
        <f t="shared" si="18"/>
        <v/>
      </c>
      <c r="AP251" s="3">
        <f t="shared" si="18"/>
        <v>0.99179382008948203</v>
      </c>
      <c r="AQ251" s="3" t="str">
        <f t="shared" si="18"/>
        <v/>
      </c>
      <c r="AR251" s="3">
        <f t="shared" si="18"/>
        <v>1.00389899168226</v>
      </c>
      <c r="AS251" s="3" t="str">
        <f t="shared" si="18"/>
        <v/>
      </c>
      <c r="AT251" s="3" t="str">
        <f t="shared" si="18"/>
        <v/>
      </c>
      <c r="AU251" s="3" t="str">
        <f t="shared" si="18"/>
        <v/>
      </c>
      <c r="AV251" s="3" t="str">
        <f t="shared" si="18"/>
        <v/>
      </c>
      <c r="AW251" s="3" t="str">
        <f t="shared" si="18"/>
        <v/>
      </c>
      <c r="AX251" s="3" t="str">
        <f t="shared" si="18"/>
        <v/>
      </c>
    </row>
    <row r="252" spans="1:50" hidden="1" x14ac:dyDescent="0.25">
      <c r="B252" s="2" t="s">
        <v>53</v>
      </c>
      <c r="C252" s="3" t="str">
        <f t="shared" ref="C252:AX255" si="19">IF(C160&lt;0.05,C68,"")</f>
        <v/>
      </c>
      <c r="D252" s="3" t="str">
        <f t="shared" si="19"/>
        <v/>
      </c>
      <c r="E252" s="3" t="str">
        <f t="shared" si="19"/>
        <v/>
      </c>
      <c r="F252" s="3" t="str">
        <f t="shared" si="19"/>
        <v/>
      </c>
      <c r="G252" s="3" t="str">
        <f t="shared" si="19"/>
        <v/>
      </c>
      <c r="H252" s="3" t="str">
        <f t="shared" si="19"/>
        <v/>
      </c>
      <c r="I252" s="3" t="str">
        <f t="shared" si="19"/>
        <v/>
      </c>
      <c r="J252" s="3" t="str">
        <f t="shared" si="19"/>
        <v/>
      </c>
      <c r="K252" s="3" t="str">
        <f t="shared" si="19"/>
        <v/>
      </c>
      <c r="L252" s="3" t="str">
        <f t="shared" si="19"/>
        <v/>
      </c>
      <c r="M252" s="3" t="str">
        <f t="shared" si="19"/>
        <v/>
      </c>
      <c r="N252" s="3" t="str">
        <f t="shared" si="19"/>
        <v/>
      </c>
      <c r="O252" s="3" t="str">
        <f t="shared" si="19"/>
        <v/>
      </c>
      <c r="P252" s="3" t="str">
        <f t="shared" si="19"/>
        <v/>
      </c>
      <c r="Q252" s="3" t="str">
        <f t="shared" si="19"/>
        <v/>
      </c>
      <c r="R252" s="3" t="str">
        <f t="shared" si="19"/>
        <v/>
      </c>
      <c r="S252" s="3" t="str">
        <f t="shared" si="19"/>
        <v/>
      </c>
      <c r="T252" s="3" t="str">
        <f t="shared" si="19"/>
        <v/>
      </c>
      <c r="U252" s="3" t="str">
        <f t="shared" si="19"/>
        <v/>
      </c>
      <c r="V252" s="3" t="str">
        <f t="shared" si="19"/>
        <v/>
      </c>
      <c r="W252" s="3" t="str">
        <f t="shared" si="19"/>
        <v/>
      </c>
      <c r="X252" s="3" t="str">
        <f t="shared" si="19"/>
        <v/>
      </c>
      <c r="Y252" s="3" t="str">
        <f t="shared" si="19"/>
        <v/>
      </c>
      <c r="Z252" s="3" t="str">
        <f t="shared" si="19"/>
        <v/>
      </c>
      <c r="AA252" s="3" t="str">
        <f t="shared" si="19"/>
        <v/>
      </c>
      <c r="AB252" s="3" t="str">
        <f t="shared" si="19"/>
        <v/>
      </c>
      <c r="AC252" s="3" t="str">
        <f t="shared" si="19"/>
        <v/>
      </c>
      <c r="AD252" s="3" t="str">
        <f t="shared" si="19"/>
        <v/>
      </c>
      <c r="AE252" s="3" t="str">
        <f t="shared" si="19"/>
        <v/>
      </c>
      <c r="AF252" s="3" t="str">
        <f t="shared" si="19"/>
        <v/>
      </c>
      <c r="AG252" s="3" t="str">
        <f t="shared" si="19"/>
        <v/>
      </c>
      <c r="AH252" s="3" t="str">
        <f t="shared" si="19"/>
        <v/>
      </c>
      <c r="AI252" s="3" t="str">
        <f t="shared" si="19"/>
        <v/>
      </c>
      <c r="AJ252" s="3" t="str">
        <f t="shared" si="19"/>
        <v/>
      </c>
      <c r="AK252" s="3" t="str">
        <f t="shared" si="19"/>
        <v/>
      </c>
      <c r="AL252" s="3" t="str">
        <f t="shared" si="19"/>
        <v/>
      </c>
      <c r="AM252" s="3" t="str">
        <f t="shared" si="19"/>
        <v/>
      </c>
      <c r="AN252" s="3" t="str">
        <f t="shared" si="19"/>
        <v/>
      </c>
      <c r="AO252" s="3" t="str">
        <f t="shared" si="19"/>
        <v/>
      </c>
      <c r="AP252" s="3" t="str">
        <f t="shared" si="19"/>
        <v/>
      </c>
      <c r="AQ252" s="3" t="str">
        <f t="shared" si="19"/>
        <v/>
      </c>
      <c r="AR252" s="3" t="str">
        <f t="shared" si="19"/>
        <v/>
      </c>
      <c r="AS252" s="3" t="str">
        <f t="shared" si="19"/>
        <v/>
      </c>
      <c r="AT252" s="3" t="str">
        <f t="shared" si="19"/>
        <v/>
      </c>
      <c r="AU252" s="3" t="str">
        <f t="shared" si="19"/>
        <v/>
      </c>
      <c r="AV252" s="3" t="str">
        <f t="shared" si="19"/>
        <v/>
      </c>
      <c r="AW252" s="3" t="str">
        <f t="shared" si="19"/>
        <v/>
      </c>
      <c r="AX252" s="3" t="str">
        <f t="shared" si="19"/>
        <v/>
      </c>
    </row>
    <row r="253" spans="1:50" hidden="1" x14ac:dyDescent="0.25">
      <c r="A253" s="1" t="s">
        <v>76</v>
      </c>
      <c r="B253" s="2" t="s">
        <v>51</v>
      </c>
      <c r="C253" s="3" t="str">
        <f t="shared" si="19"/>
        <v/>
      </c>
      <c r="D253" s="3" t="str">
        <f t="shared" si="19"/>
        <v/>
      </c>
      <c r="E253" s="3" t="str">
        <f t="shared" si="19"/>
        <v/>
      </c>
      <c r="F253" s="3" t="str">
        <f t="shared" si="19"/>
        <v/>
      </c>
      <c r="G253" s="3" t="str">
        <f t="shared" si="19"/>
        <v/>
      </c>
      <c r="H253" s="3" t="str">
        <f t="shared" si="19"/>
        <v/>
      </c>
      <c r="I253" s="3" t="str">
        <f t="shared" si="19"/>
        <v/>
      </c>
      <c r="J253" s="3" t="str">
        <f t="shared" si="19"/>
        <v/>
      </c>
      <c r="K253" s="3" t="str">
        <f t="shared" si="19"/>
        <v/>
      </c>
      <c r="L253" s="3" t="str">
        <f t="shared" si="19"/>
        <v/>
      </c>
      <c r="M253" s="3" t="str">
        <f t="shared" si="19"/>
        <v/>
      </c>
      <c r="N253" s="3" t="str">
        <f t="shared" si="19"/>
        <v/>
      </c>
      <c r="O253" s="3" t="str">
        <f t="shared" si="19"/>
        <v/>
      </c>
      <c r="P253" s="3" t="str">
        <f t="shared" si="19"/>
        <v/>
      </c>
      <c r="Q253" s="3" t="str">
        <f t="shared" si="19"/>
        <v/>
      </c>
      <c r="R253" s="3" t="str">
        <f t="shared" si="19"/>
        <v/>
      </c>
      <c r="S253" s="3" t="str">
        <f t="shared" si="19"/>
        <v/>
      </c>
      <c r="T253" s="3" t="str">
        <f t="shared" si="19"/>
        <v/>
      </c>
      <c r="U253" s="3" t="str">
        <f t="shared" si="19"/>
        <v/>
      </c>
      <c r="V253" s="3" t="str">
        <f t="shared" si="19"/>
        <v/>
      </c>
      <c r="W253" s="3" t="str">
        <f t="shared" si="19"/>
        <v/>
      </c>
      <c r="X253" s="3" t="str">
        <f t="shared" si="19"/>
        <v/>
      </c>
      <c r="Y253" s="3" t="str">
        <f t="shared" si="19"/>
        <v/>
      </c>
      <c r="Z253" s="3" t="str">
        <f t="shared" si="19"/>
        <v/>
      </c>
      <c r="AA253" s="3" t="str">
        <f t="shared" si="19"/>
        <v/>
      </c>
      <c r="AB253" s="3" t="str">
        <f t="shared" si="19"/>
        <v/>
      </c>
      <c r="AC253" s="3" t="str">
        <f t="shared" si="19"/>
        <v/>
      </c>
      <c r="AD253" s="3" t="str">
        <f t="shared" si="19"/>
        <v/>
      </c>
      <c r="AE253" s="3" t="str">
        <f t="shared" si="19"/>
        <v/>
      </c>
      <c r="AF253" s="3" t="str">
        <f t="shared" si="19"/>
        <v/>
      </c>
      <c r="AG253" s="3" t="str">
        <f t="shared" si="19"/>
        <v/>
      </c>
      <c r="AH253" s="3" t="str">
        <f t="shared" si="19"/>
        <v/>
      </c>
      <c r="AI253" s="3" t="str">
        <f t="shared" si="19"/>
        <v/>
      </c>
      <c r="AJ253" s="3" t="str">
        <f t="shared" si="19"/>
        <v/>
      </c>
      <c r="AK253" s="3" t="str">
        <f t="shared" si="19"/>
        <v/>
      </c>
      <c r="AL253" s="3" t="str">
        <f t="shared" si="19"/>
        <v/>
      </c>
      <c r="AM253" s="3" t="str">
        <f t="shared" si="19"/>
        <v/>
      </c>
      <c r="AN253" s="3" t="str">
        <f t="shared" si="19"/>
        <v/>
      </c>
      <c r="AO253" s="3" t="str">
        <f t="shared" si="19"/>
        <v/>
      </c>
      <c r="AP253" s="3" t="str">
        <f t="shared" si="19"/>
        <v/>
      </c>
      <c r="AQ253" s="3" t="str">
        <f t="shared" si="19"/>
        <v/>
      </c>
      <c r="AR253" s="3" t="str">
        <f t="shared" si="19"/>
        <v/>
      </c>
      <c r="AS253" s="3" t="str">
        <f t="shared" si="19"/>
        <v/>
      </c>
      <c r="AT253" s="3" t="str">
        <f t="shared" si="19"/>
        <v/>
      </c>
      <c r="AU253" s="3" t="str">
        <f t="shared" si="19"/>
        <v/>
      </c>
      <c r="AV253" s="3" t="str">
        <f t="shared" si="19"/>
        <v/>
      </c>
      <c r="AW253" s="3" t="str">
        <f t="shared" si="19"/>
        <v/>
      </c>
      <c r="AX253" s="3" t="str">
        <f t="shared" si="19"/>
        <v/>
      </c>
    </row>
    <row r="254" spans="1:50" hidden="1" x14ac:dyDescent="0.25">
      <c r="B254" s="2" t="s">
        <v>52</v>
      </c>
      <c r="C254" s="3" t="str">
        <f t="shared" si="19"/>
        <v/>
      </c>
      <c r="D254" s="3" t="str">
        <f t="shared" si="19"/>
        <v/>
      </c>
      <c r="E254" s="3" t="str">
        <f t="shared" si="19"/>
        <v/>
      </c>
      <c r="F254" s="3" t="str">
        <f t="shared" si="19"/>
        <v/>
      </c>
      <c r="G254" s="3" t="str">
        <f t="shared" si="19"/>
        <v/>
      </c>
      <c r="H254" s="3" t="str">
        <f t="shared" si="19"/>
        <v/>
      </c>
      <c r="I254" s="3" t="str">
        <f t="shared" si="19"/>
        <v/>
      </c>
      <c r="J254" s="3" t="str">
        <f t="shared" si="19"/>
        <v/>
      </c>
      <c r="K254" s="3" t="str">
        <f t="shared" si="19"/>
        <v/>
      </c>
      <c r="L254" s="3" t="str">
        <f t="shared" si="19"/>
        <v/>
      </c>
      <c r="M254" s="3" t="str">
        <f t="shared" si="19"/>
        <v/>
      </c>
      <c r="N254" s="3" t="str">
        <f t="shared" si="19"/>
        <v/>
      </c>
      <c r="O254" s="3" t="str">
        <f t="shared" si="19"/>
        <v/>
      </c>
      <c r="P254" s="3" t="str">
        <f t="shared" si="19"/>
        <v/>
      </c>
      <c r="Q254" s="3" t="str">
        <f t="shared" si="19"/>
        <v/>
      </c>
      <c r="R254" s="3" t="str">
        <f t="shared" si="19"/>
        <v/>
      </c>
      <c r="S254" s="3" t="str">
        <f t="shared" si="19"/>
        <v/>
      </c>
      <c r="T254" s="3" t="str">
        <f t="shared" si="19"/>
        <v/>
      </c>
      <c r="U254" s="3" t="str">
        <f t="shared" si="19"/>
        <v/>
      </c>
      <c r="V254" s="3" t="str">
        <f t="shared" si="19"/>
        <v/>
      </c>
      <c r="W254" s="3" t="str">
        <f t="shared" si="19"/>
        <v/>
      </c>
      <c r="X254" s="3" t="str">
        <f t="shared" si="19"/>
        <v/>
      </c>
      <c r="Y254" s="3" t="str">
        <f t="shared" si="19"/>
        <v/>
      </c>
      <c r="Z254" s="3" t="str">
        <f t="shared" si="19"/>
        <v/>
      </c>
      <c r="AA254" s="3" t="str">
        <f t="shared" si="19"/>
        <v/>
      </c>
      <c r="AB254" s="3" t="str">
        <f t="shared" si="19"/>
        <v/>
      </c>
      <c r="AC254" s="3" t="str">
        <f t="shared" si="19"/>
        <v/>
      </c>
      <c r="AD254" s="3" t="str">
        <f t="shared" si="19"/>
        <v/>
      </c>
      <c r="AE254" s="3" t="str">
        <f t="shared" si="19"/>
        <v/>
      </c>
      <c r="AF254" s="3" t="str">
        <f t="shared" si="19"/>
        <v/>
      </c>
      <c r="AG254" s="3" t="str">
        <f t="shared" si="19"/>
        <v/>
      </c>
      <c r="AH254" s="3" t="str">
        <f t="shared" si="19"/>
        <v/>
      </c>
      <c r="AI254" s="3" t="str">
        <f t="shared" si="19"/>
        <v/>
      </c>
      <c r="AJ254" s="3" t="str">
        <f t="shared" si="19"/>
        <v/>
      </c>
      <c r="AK254" s="3" t="str">
        <f t="shared" si="19"/>
        <v/>
      </c>
      <c r="AL254" s="3" t="str">
        <f t="shared" si="19"/>
        <v/>
      </c>
      <c r="AM254" s="3" t="str">
        <f t="shared" si="19"/>
        <v/>
      </c>
      <c r="AN254" s="3" t="str">
        <f t="shared" si="19"/>
        <v/>
      </c>
      <c r="AO254" s="3" t="str">
        <f t="shared" si="19"/>
        <v/>
      </c>
      <c r="AP254" s="3" t="str">
        <f t="shared" si="19"/>
        <v/>
      </c>
      <c r="AQ254" s="3" t="str">
        <f t="shared" si="19"/>
        <v/>
      </c>
      <c r="AR254" s="3" t="str">
        <f t="shared" si="19"/>
        <v/>
      </c>
      <c r="AS254" s="3" t="str">
        <f t="shared" si="19"/>
        <v/>
      </c>
      <c r="AT254" s="3" t="str">
        <f t="shared" si="19"/>
        <v/>
      </c>
      <c r="AU254" s="3" t="str">
        <f t="shared" si="19"/>
        <v/>
      </c>
      <c r="AV254" s="3" t="str">
        <f t="shared" si="19"/>
        <v/>
      </c>
      <c r="AW254" s="3" t="str">
        <f t="shared" si="19"/>
        <v/>
      </c>
      <c r="AX254" s="3" t="str">
        <f t="shared" si="19"/>
        <v/>
      </c>
    </row>
    <row r="255" spans="1:50" hidden="1" x14ac:dyDescent="0.25">
      <c r="B255" s="2" t="s">
        <v>53</v>
      </c>
      <c r="C255" s="3" t="str">
        <f t="shared" si="19"/>
        <v/>
      </c>
      <c r="D255" s="3" t="str">
        <f t="shared" si="19"/>
        <v/>
      </c>
      <c r="E255" s="3" t="str">
        <f t="shared" si="19"/>
        <v/>
      </c>
      <c r="F255" s="3" t="str">
        <f t="shared" si="19"/>
        <v/>
      </c>
      <c r="G255" s="3" t="str">
        <f t="shared" si="19"/>
        <v/>
      </c>
      <c r="H255" s="3" t="str">
        <f t="shared" si="19"/>
        <v/>
      </c>
      <c r="I255" s="3" t="str">
        <f t="shared" si="19"/>
        <v/>
      </c>
      <c r="J255" s="3" t="str">
        <f t="shared" si="19"/>
        <v/>
      </c>
      <c r="K255" s="3" t="str">
        <f t="shared" si="19"/>
        <v/>
      </c>
      <c r="L255" s="3" t="str">
        <f t="shared" si="19"/>
        <v/>
      </c>
      <c r="M255" s="3" t="str">
        <f t="shared" si="19"/>
        <v/>
      </c>
      <c r="N255" s="3" t="str">
        <f t="shared" si="19"/>
        <v/>
      </c>
      <c r="O255" s="3" t="str">
        <f t="shared" si="19"/>
        <v/>
      </c>
      <c r="P255" s="3" t="str">
        <f t="shared" si="19"/>
        <v/>
      </c>
      <c r="Q255" s="3" t="str">
        <f t="shared" si="19"/>
        <v/>
      </c>
      <c r="R255" s="3" t="str">
        <f t="shared" si="19"/>
        <v/>
      </c>
      <c r="S255" s="3" t="str">
        <f t="shared" si="19"/>
        <v/>
      </c>
      <c r="T255" s="3" t="str">
        <f t="shared" si="19"/>
        <v/>
      </c>
      <c r="U255" s="3" t="str">
        <f t="shared" si="19"/>
        <v/>
      </c>
      <c r="V255" s="3" t="str">
        <f t="shared" si="19"/>
        <v/>
      </c>
      <c r="W255" s="3" t="str">
        <f t="shared" si="19"/>
        <v/>
      </c>
      <c r="X255" s="3" t="str">
        <f t="shared" si="19"/>
        <v/>
      </c>
      <c r="Y255" s="3" t="str">
        <f t="shared" si="19"/>
        <v/>
      </c>
      <c r="Z255" s="3" t="str">
        <f t="shared" si="19"/>
        <v/>
      </c>
      <c r="AA255" s="3" t="str">
        <f t="shared" si="19"/>
        <v/>
      </c>
      <c r="AB255" s="3" t="str">
        <f t="shared" si="19"/>
        <v/>
      </c>
      <c r="AC255" s="3" t="str">
        <f t="shared" si="19"/>
        <v/>
      </c>
      <c r="AD255" s="3" t="str">
        <f t="shared" si="19"/>
        <v/>
      </c>
      <c r="AE255" s="3" t="str">
        <f t="shared" si="19"/>
        <v/>
      </c>
      <c r="AF255" s="3" t="str">
        <f t="shared" si="19"/>
        <v/>
      </c>
      <c r="AG255" s="3" t="str">
        <f t="shared" si="19"/>
        <v/>
      </c>
      <c r="AH255" s="3" t="str">
        <f t="shared" si="19"/>
        <v/>
      </c>
      <c r="AI255" s="3" t="str">
        <f t="shared" si="19"/>
        <v/>
      </c>
      <c r="AJ255" s="3" t="str">
        <f t="shared" si="19"/>
        <v/>
      </c>
      <c r="AK255" s="3" t="str">
        <f t="shared" si="19"/>
        <v/>
      </c>
      <c r="AL255" s="3" t="str">
        <f t="shared" si="19"/>
        <v/>
      </c>
      <c r="AM255" s="3" t="str">
        <f t="shared" si="19"/>
        <v/>
      </c>
      <c r="AN255" s="3" t="str">
        <f t="shared" si="19"/>
        <v/>
      </c>
      <c r="AO255" s="3" t="str">
        <f t="shared" si="19"/>
        <v/>
      </c>
      <c r="AP255" s="3" t="str">
        <f t="shared" si="19"/>
        <v/>
      </c>
      <c r="AQ255" s="3" t="str">
        <f t="shared" si="19"/>
        <v/>
      </c>
      <c r="AR255" s="3" t="str">
        <f t="shared" si="19"/>
        <v/>
      </c>
      <c r="AS255" s="3" t="str">
        <f t="shared" si="19"/>
        <v/>
      </c>
      <c r="AT255" s="3" t="str">
        <f t="shared" si="19"/>
        <v/>
      </c>
      <c r="AU255" s="3" t="str">
        <f t="shared" si="19"/>
        <v/>
      </c>
      <c r="AV255" s="3" t="str">
        <f t="shared" si="19"/>
        <v/>
      </c>
      <c r="AW255" s="3" t="str">
        <f t="shared" si="19"/>
        <v/>
      </c>
      <c r="AX255" s="3" t="str">
        <f t="shared" si="19"/>
        <v/>
      </c>
    </row>
    <row r="256" spans="1:50" hidden="1" x14ac:dyDescent="0.25">
      <c r="A256" s="1" t="s">
        <v>77</v>
      </c>
      <c r="B256" s="2" t="s">
        <v>51</v>
      </c>
      <c r="C256" s="3">
        <f t="shared" ref="C256:AX259" si="20">IF(C164&lt;0.05,C72,"")</f>
        <v>9.2341717382507404</v>
      </c>
      <c r="D256" s="3">
        <f t="shared" si="20"/>
        <v>9.1233843634072702</v>
      </c>
      <c r="E256" s="3">
        <f t="shared" si="20"/>
        <v>10.0692628681313</v>
      </c>
      <c r="F256" s="3">
        <f t="shared" si="20"/>
        <v>10.4638766604526</v>
      </c>
      <c r="G256" s="3">
        <f t="shared" si="20"/>
        <v>8.8379902006513902</v>
      </c>
      <c r="H256" s="3">
        <f t="shared" si="20"/>
        <v>8.9675410604566199</v>
      </c>
      <c r="I256" s="3">
        <f t="shared" si="20"/>
        <v>10.013255611082601</v>
      </c>
      <c r="J256" s="3">
        <f t="shared" si="20"/>
        <v>11.6348805801604</v>
      </c>
      <c r="K256" s="3">
        <f t="shared" si="20"/>
        <v>8.2780170787582499</v>
      </c>
      <c r="L256" s="3">
        <f t="shared" si="20"/>
        <v>8.5167144835824402</v>
      </c>
      <c r="M256" s="3">
        <f t="shared" si="20"/>
        <v>8.9438336513889904</v>
      </c>
      <c r="N256" s="3">
        <f t="shared" si="20"/>
        <v>9.3482762727421491</v>
      </c>
      <c r="O256" s="3">
        <f t="shared" si="20"/>
        <v>12.9022544868632</v>
      </c>
      <c r="P256" s="3">
        <f t="shared" si="20"/>
        <v>14.697856589668699</v>
      </c>
      <c r="Q256" s="3">
        <f t="shared" si="20"/>
        <v>14.7611422714597</v>
      </c>
      <c r="R256" s="3">
        <f t="shared" si="20"/>
        <v>21.0055158198698</v>
      </c>
      <c r="S256" s="3">
        <f t="shared" si="20"/>
        <v>12.707938512015801</v>
      </c>
      <c r="T256" s="3">
        <f t="shared" si="20"/>
        <v>17.952949261996402</v>
      </c>
      <c r="U256" s="3">
        <f t="shared" si="20"/>
        <v>21.533494296686701</v>
      </c>
      <c r="V256" s="3">
        <f t="shared" si="20"/>
        <v>38.619865147679299</v>
      </c>
      <c r="W256" s="3">
        <f t="shared" si="20"/>
        <v>10.8063478400368</v>
      </c>
      <c r="X256" s="3">
        <f t="shared" si="20"/>
        <v>13.8136797438329</v>
      </c>
      <c r="Y256" s="3">
        <f t="shared" si="20"/>
        <v>16.537146812973901</v>
      </c>
      <c r="Z256" s="3">
        <f t="shared" si="20"/>
        <v>17.900870112624698</v>
      </c>
      <c r="AA256" s="3">
        <f t="shared" si="20"/>
        <v>10.6745868286313</v>
      </c>
      <c r="AB256" s="3">
        <f t="shared" si="20"/>
        <v>17.661212272515002</v>
      </c>
      <c r="AC256" s="3">
        <f t="shared" si="20"/>
        <v>18.710264041912598</v>
      </c>
      <c r="AD256" s="3">
        <f t="shared" si="20"/>
        <v>16.2275655742792</v>
      </c>
      <c r="AE256" s="3">
        <f t="shared" si="20"/>
        <v>6.9081795390395202</v>
      </c>
      <c r="AF256" s="3">
        <f t="shared" si="20"/>
        <v>6.5051828476139404</v>
      </c>
      <c r="AG256" s="3">
        <f t="shared" si="20"/>
        <v>6.8545722351678604</v>
      </c>
      <c r="AH256" s="3">
        <f t="shared" si="20"/>
        <v>16.143004658638699</v>
      </c>
      <c r="AI256" s="3">
        <f t="shared" si="20"/>
        <v>9.1691001416978093</v>
      </c>
      <c r="AJ256" s="3">
        <f t="shared" si="20"/>
        <v>14.1849544725439</v>
      </c>
      <c r="AK256" s="3">
        <f t="shared" si="20"/>
        <v>19.810503551019401</v>
      </c>
      <c r="AL256" s="3">
        <f t="shared" si="20"/>
        <v>25.902086232760901</v>
      </c>
      <c r="AM256" s="3">
        <f t="shared" si="20"/>
        <v>14.290956245059</v>
      </c>
      <c r="AN256" s="3">
        <f t="shared" si="20"/>
        <v>13.681667914110401</v>
      </c>
      <c r="AO256" s="3">
        <f t="shared" si="20"/>
        <v>14.0280188251807</v>
      </c>
      <c r="AP256" s="3">
        <f t="shared" si="20"/>
        <v>13.111692799951101</v>
      </c>
      <c r="AQ256" s="3">
        <f t="shared" si="20"/>
        <v>9.0382862706919607</v>
      </c>
      <c r="AR256" s="3">
        <f t="shared" si="20"/>
        <v>8.5599618602315495</v>
      </c>
      <c r="AS256" s="3">
        <f t="shared" si="20"/>
        <v>11.176975065877899</v>
      </c>
      <c r="AT256" s="3">
        <f t="shared" si="20"/>
        <v>11.1056273207899</v>
      </c>
      <c r="AU256" s="3">
        <f t="shared" si="20"/>
        <v>9.5510233060978393</v>
      </c>
      <c r="AV256" s="3">
        <f t="shared" si="20"/>
        <v>11.2140513665284</v>
      </c>
      <c r="AW256" s="3">
        <f t="shared" si="20"/>
        <v>12.441578191452001</v>
      </c>
      <c r="AX256" s="3">
        <f t="shared" si="20"/>
        <v>13.1010824905141</v>
      </c>
    </row>
    <row r="257" spans="1:50" hidden="1" x14ac:dyDescent="0.25">
      <c r="B257" s="2" t="s">
        <v>52</v>
      </c>
      <c r="C257" s="3">
        <f t="shared" si="20"/>
        <v>1.0124037207379499</v>
      </c>
      <c r="D257" s="3">
        <f t="shared" si="20"/>
        <v>1.01337646654365</v>
      </c>
      <c r="E257" s="3">
        <f t="shared" si="20"/>
        <v>1.0122796431074099</v>
      </c>
      <c r="F257" s="3">
        <f t="shared" si="20"/>
        <v>1.0125172527892701</v>
      </c>
      <c r="G257" s="3">
        <f t="shared" si="20"/>
        <v>1.0128651586926101</v>
      </c>
      <c r="H257" s="3">
        <f t="shared" si="20"/>
        <v>1.0132653218776699</v>
      </c>
      <c r="I257" s="3">
        <f t="shared" si="20"/>
        <v>1.01373453646659</v>
      </c>
      <c r="J257" s="3">
        <f t="shared" si="20"/>
        <v>1.0122706901615099</v>
      </c>
      <c r="K257" s="3">
        <f t="shared" si="20"/>
        <v>1.01263133795204</v>
      </c>
      <c r="L257" s="3">
        <f t="shared" si="20"/>
        <v>1.0144264431877601</v>
      </c>
      <c r="M257" s="3">
        <f t="shared" si="20"/>
        <v>1.0142062184773999</v>
      </c>
      <c r="N257" s="3">
        <f t="shared" si="20"/>
        <v>1.0140611800172299</v>
      </c>
      <c r="O257" s="3">
        <f t="shared" si="20"/>
        <v>1.0089707281415601</v>
      </c>
      <c r="P257" s="3">
        <f t="shared" si="20"/>
        <v>1.0087409438089501</v>
      </c>
      <c r="Q257" s="3">
        <f t="shared" si="20"/>
        <v>1.01002865132929</v>
      </c>
      <c r="R257" s="3">
        <f t="shared" si="20"/>
        <v>1.00614267122542</v>
      </c>
      <c r="S257" s="3">
        <f t="shared" si="20"/>
        <v>1.00968446906941</v>
      </c>
      <c r="T257" s="3">
        <f t="shared" si="20"/>
        <v>1.00714628518851</v>
      </c>
      <c r="U257" s="3">
        <f t="shared" si="20"/>
        <v>1.00812098492515</v>
      </c>
      <c r="V257" s="3" t="str">
        <f t="shared" si="20"/>
        <v/>
      </c>
      <c r="W257" s="3">
        <f t="shared" si="20"/>
        <v>1.0099052808092699</v>
      </c>
      <c r="X257" s="3">
        <f t="shared" si="20"/>
        <v>1.0111979155247299</v>
      </c>
      <c r="Y257" s="3">
        <f t="shared" si="20"/>
        <v>1.00877007077114</v>
      </c>
      <c r="Z257" s="3">
        <f t="shared" si="20"/>
        <v>1.0079797712476399</v>
      </c>
      <c r="AA257" s="3">
        <f t="shared" si="20"/>
        <v>1.01830082001542</v>
      </c>
      <c r="AB257" s="3">
        <f t="shared" si="20"/>
        <v>1.01376456387825</v>
      </c>
      <c r="AC257" s="3">
        <f t="shared" si="20"/>
        <v>1.01540249381828</v>
      </c>
      <c r="AD257" s="3">
        <f t="shared" si="20"/>
        <v>1.0173673708051401</v>
      </c>
      <c r="AE257" s="3">
        <f t="shared" si="20"/>
        <v>1.0243086753872701</v>
      </c>
      <c r="AF257" s="3">
        <f t="shared" si="20"/>
        <v>1.02582565112824</v>
      </c>
      <c r="AG257" s="3">
        <f t="shared" si="20"/>
        <v>1.0300283351474699</v>
      </c>
      <c r="AH257" s="3">
        <f t="shared" si="20"/>
        <v>1.022351431828</v>
      </c>
      <c r="AI257" s="3">
        <f t="shared" si="20"/>
        <v>1.0181347715793301</v>
      </c>
      <c r="AJ257" s="3">
        <f t="shared" si="20"/>
        <v>1.01669472646571</v>
      </c>
      <c r="AK257" s="3">
        <f t="shared" si="20"/>
        <v>1.0163577688956</v>
      </c>
      <c r="AL257" s="3">
        <f t="shared" si="20"/>
        <v>1.0151757589528301</v>
      </c>
      <c r="AM257" s="3">
        <f t="shared" si="20"/>
        <v>1.01362185075906</v>
      </c>
      <c r="AN257" s="3">
        <f t="shared" si="20"/>
        <v>1.01535005010934</v>
      </c>
      <c r="AO257" s="3">
        <f t="shared" si="20"/>
        <v>1.0155617666832</v>
      </c>
      <c r="AP257" s="3">
        <f t="shared" si="20"/>
        <v>1.0165804339046101</v>
      </c>
      <c r="AQ257" s="3">
        <f t="shared" si="20"/>
        <v>1.01670800270549</v>
      </c>
      <c r="AR257" s="3">
        <f t="shared" si="20"/>
        <v>1.0179978145934001</v>
      </c>
      <c r="AS257" s="3">
        <f t="shared" si="20"/>
        <v>1.01583627056912</v>
      </c>
      <c r="AT257" s="3">
        <f t="shared" si="20"/>
        <v>1.0168685849054699</v>
      </c>
      <c r="AU257" s="3">
        <f t="shared" si="20"/>
        <v>1.0132493822937301</v>
      </c>
      <c r="AV257" s="3">
        <f t="shared" si="20"/>
        <v>1.0123812973699999</v>
      </c>
      <c r="AW257" s="3">
        <f t="shared" si="20"/>
        <v>1.0113458477886801</v>
      </c>
      <c r="AX257" s="3">
        <f t="shared" si="20"/>
        <v>1.0124172714225399</v>
      </c>
    </row>
    <row r="258" spans="1:50" hidden="1" x14ac:dyDescent="0.25">
      <c r="B258" s="2" t="s">
        <v>53</v>
      </c>
      <c r="C258" s="3" t="str">
        <f t="shared" si="20"/>
        <v/>
      </c>
      <c r="D258" s="3" t="str">
        <f t="shared" si="20"/>
        <v/>
      </c>
      <c r="E258" s="3" t="str">
        <f t="shared" si="20"/>
        <v/>
      </c>
      <c r="F258" s="3" t="str">
        <f t="shared" si="20"/>
        <v/>
      </c>
      <c r="G258" s="3" t="str">
        <f t="shared" si="20"/>
        <v/>
      </c>
      <c r="H258" s="3" t="str">
        <f t="shared" si="20"/>
        <v/>
      </c>
      <c r="I258" s="3" t="str">
        <f t="shared" si="20"/>
        <v/>
      </c>
      <c r="J258" s="3" t="str">
        <f t="shared" si="20"/>
        <v/>
      </c>
      <c r="K258" s="3" t="str">
        <f t="shared" si="20"/>
        <v/>
      </c>
      <c r="L258" s="3" t="str">
        <f t="shared" si="20"/>
        <v/>
      </c>
      <c r="M258" s="3" t="str">
        <f t="shared" si="20"/>
        <v/>
      </c>
      <c r="N258" s="3" t="str">
        <f t="shared" si="20"/>
        <v/>
      </c>
      <c r="O258" s="3" t="str">
        <f t="shared" si="20"/>
        <v/>
      </c>
      <c r="P258" s="3" t="str">
        <f t="shared" si="20"/>
        <v/>
      </c>
      <c r="Q258" s="3" t="str">
        <f t="shared" si="20"/>
        <v/>
      </c>
      <c r="R258" s="3" t="str">
        <f t="shared" si="20"/>
        <v/>
      </c>
      <c r="S258" s="3" t="str">
        <f t="shared" si="20"/>
        <v/>
      </c>
      <c r="T258" s="3" t="str">
        <f t="shared" si="20"/>
        <v/>
      </c>
      <c r="U258" s="3" t="str">
        <f t="shared" si="20"/>
        <v/>
      </c>
      <c r="V258" s="3" t="str">
        <f t="shared" si="20"/>
        <v/>
      </c>
      <c r="W258" s="3" t="str">
        <f t="shared" si="20"/>
        <v/>
      </c>
      <c r="X258" s="3" t="str">
        <f t="shared" si="20"/>
        <v/>
      </c>
      <c r="Y258" s="3" t="str">
        <f t="shared" si="20"/>
        <v/>
      </c>
      <c r="Z258" s="3" t="str">
        <f t="shared" si="20"/>
        <v/>
      </c>
      <c r="AA258" s="3" t="str">
        <f t="shared" si="20"/>
        <v/>
      </c>
      <c r="AB258" s="3" t="str">
        <f t="shared" si="20"/>
        <v/>
      </c>
      <c r="AC258" s="3" t="str">
        <f t="shared" si="20"/>
        <v/>
      </c>
      <c r="AD258" s="3" t="str">
        <f t="shared" si="20"/>
        <v/>
      </c>
      <c r="AE258" s="3" t="str">
        <f t="shared" si="20"/>
        <v/>
      </c>
      <c r="AF258" s="3" t="str">
        <f t="shared" si="20"/>
        <v/>
      </c>
      <c r="AG258" s="3" t="str">
        <f t="shared" si="20"/>
        <v/>
      </c>
      <c r="AH258" s="3" t="str">
        <f t="shared" si="20"/>
        <v/>
      </c>
      <c r="AI258" s="3" t="str">
        <f t="shared" si="20"/>
        <v/>
      </c>
      <c r="AJ258" s="3" t="str">
        <f t="shared" si="20"/>
        <v/>
      </c>
      <c r="AK258" s="3" t="str">
        <f t="shared" si="20"/>
        <v/>
      </c>
      <c r="AL258" s="3" t="str">
        <f t="shared" si="20"/>
        <v/>
      </c>
      <c r="AM258" s="3" t="str">
        <f t="shared" si="20"/>
        <v/>
      </c>
      <c r="AN258" s="3" t="str">
        <f t="shared" si="20"/>
        <v/>
      </c>
      <c r="AO258" s="3" t="str">
        <f t="shared" si="20"/>
        <v/>
      </c>
      <c r="AP258" s="3" t="str">
        <f t="shared" si="20"/>
        <v/>
      </c>
      <c r="AQ258" s="3" t="str">
        <f t="shared" si="20"/>
        <v/>
      </c>
      <c r="AR258" s="3" t="str">
        <f t="shared" si="20"/>
        <v/>
      </c>
      <c r="AS258" s="3" t="str">
        <f t="shared" si="20"/>
        <v/>
      </c>
      <c r="AT258" s="3" t="str">
        <f t="shared" si="20"/>
        <v/>
      </c>
      <c r="AU258" s="3" t="str">
        <f t="shared" si="20"/>
        <v/>
      </c>
      <c r="AV258" s="3" t="str">
        <f t="shared" si="20"/>
        <v/>
      </c>
      <c r="AW258" s="3" t="str">
        <f t="shared" si="20"/>
        <v/>
      </c>
      <c r="AX258" s="3" t="str">
        <f t="shared" si="20"/>
        <v/>
      </c>
    </row>
    <row r="259" spans="1:50" hidden="1" x14ac:dyDescent="0.25">
      <c r="A259" s="1" t="s">
        <v>78</v>
      </c>
      <c r="B259" s="2" t="s">
        <v>51</v>
      </c>
      <c r="C259" s="3">
        <f t="shared" si="20"/>
        <v>6.8648990993510903</v>
      </c>
      <c r="D259" s="3">
        <f t="shared" si="20"/>
        <v>7.4544670843996004</v>
      </c>
      <c r="E259" s="3">
        <f t="shared" si="20"/>
        <v>8.4630841593716806</v>
      </c>
      <c r="F259" s="3">
        <f t="shared" si="20"/>
        <v>8.9934128674591296</v>
      </c>
      <c r="G259" s="3">
        <f t="shared" si="20"/>
        <v>6.0967587756060801</v>
      </c>
      <c r="H259" s="3">
        <f t="shared" si="20"/>
        <v>6.5540024014519602</v>
      </c>
      <c r="I259" s="3">
        <f t="shared" si="20"/>
        <v>6.7405698279924096</v>
      </c>
      <c r="J259" s="3">
        <f t="shared" si="20"/>
        <v>8.6972069017947309</v>
      </c>
      <c r="K259" s="3">
        <f t="shared" si="20"/>
        <v>6.3159516145042804</v>
      </c>
      <c r="L259" s="3">
        <f t="shared" si="20"/>
        <v>7.0491004094098901</v>
      </c>
      <c r="M259" s="3">
        <f t="shared" si="20"/>
        <v>6.9994505298197804</v>
      </c>
      <c r="N259" s="3">
        <f t="shared" si="20"/>
        <v>7.5380904167257103</v>
      </c>
      <c r="O259" s="3">
        <f t="shared" si="20"/>
        <v>7.7265659280401398</v>
      </c>
      <c r="P259" s="3">
        <f t="shared" si="20"/>
        <v>8.5020441337945005</v>
      </c>
      <c r="Q259" s="3">
        <f t="shared" si="20"/>
        <v>9.2337584899161893</v>
      </c>
      <c r="R259" s="3">
        <f t="shared" si="20"/>
        <v>10.6642774215108</v>
      </c>
      <c r="S259" s="3">
        <f t="shared" si="20"/>
        <v>7.1690744642143596</v>
      </c>
      <c r="T259" s="3">
        <f t="shared" si="20"/>
        <v>7.6110363545018602</v>
      </c>
      <c r="U259" s="3">
        <f t="shared" si="20"/>
        <v>7.4274238786629798</v>
      </c>
      <c r="V259" s="3">
        <f t="shared" si="20"/>
        <v>9.3960272705542494</v>
      </c>
      <c r="W259" s="3">
        <f t="shared" si="20"/>
        <v>7.0843594412524098</v>
      </c>
      <c r="X259" s="3">
        <f t="shared" si="20"/>
        <v>7.5811873975129096</v>
      </c>
      <c r="Y259" s="3">
        <f t="shared" si="20"/>
        <v>8.0007547535380095</v>
      </c>
      <c r="Z259" s="3">
        <f t="shared" si="20"/>
        <v>8.6189273322726105</v>
      </c>
      <c r="AA259" s="3">
        <f t="shared" si="20"/>
        <v>8.3672989939292002</v>
      </c>
      <c r="AB259" s="3">
        <f t="shared" si="20"/>
        <v>9.6348293870502193</v>
      </c>
      <c r="AC259" s="3">
        <f t="shared" si="20"/>
        <v>11.187428975309301</v>
      </c>
      <c r="AD259" s="3">
        <f t="shared" si="20"/>
        <v>15.4479847915407</v>
      </c>
      <c r="AE259" s="3">
        <f t="shared" si="20"/>
        <v>7.51483226564768</v>
      </c>
      <c r="AF259" s="3">
        <f t="shared" si="20"/>
        <v>7.90701620761463</v>
      </c>
      <c r="AG259" s="3">
        <f t="shared" si="20"/>
        <v>9.3677921354980196</v>
      </c>
      <c r="AH259" s="3">
        <f t="shared" si="20"/>
        <v>12.8830881432818</v>
      </c>
      <c r="AI259" s="3">
        <f t="shared" si="20"/>
        <v>6.9492693217874404</v>
      </c>
      <c r="AJ259" s="3">
        <f t="shared" si="20"/>
        <v>7.7700057307608699</v>
      </c>
      <c r="AK259" s="3">
        <f t="shared" si="20"/>
        <v>9.9998185586842396</v>
      </c>
      <c r="AL259" s="3">
        <f t="shared" si="20"/>
        <v>14.1319551533359</v>
      </c>
      <c r="AM259" s="3">
        <f t="shared" si="20"/>
        <v>8.2566543766335396</v>
      </c>
      <c r="AN259" s="3">
        <f t="shared" si="20"/>
        <v>9.6256598776829403</v>
      </c>
      <c r="AO259" s="3">
        <f t="shared" si="20"/>
        <v>11.4515409857622</v>
      </c>
      <c r="AP259" s="3">
        <f t="shared" si="20"/>
        <v>14.7949471590111</v>
      </c>
      <c r="AQ259" s="3">
        <f t="shared" si="20"/>
        <v>7.4529537710420497</v>
      </c>
      <c r="AR259" s="3">
        <f t="shared" si="20"/>
        <v>7.7363265530619501</v>
      </c>
      <c r="AS259" s="3">
        <f t="shared" si="20"/>
        <v>9.0840615371585507</v>
      </c>
      <c r="AT259" s="3">
        <f t="shared" si="20"/>
        <v>12.1060820353482</v>
      </c>
      <c r="AU259" s="3">
        <f t="shared" si="20"/>
        <v>6.60656128339898</v>
      </c>
      <c r="AV259" s="3">
        <f t="shared" si="20"/>
        <v>7.2134907288547403</v>
      </c>
      <c r="AW259" s="3">
        <f t="shared" si="20"/>
        <v>8.9014849909121896</v>
      </c>
      <c r="AX259" s="3">
        <f t="shared" si="20"/>
        <v>10.505526488660401</v>
      </c>
    </row>
    <row r="260" spans="1:50" hidden="1" x14ac:dyDescent="0.25">
      <c r="B260" s="2" t="s">
        <v>52</v>
      </c>
      <c r="C260" s="3" t="str">
        <f t="shared" ref="C260:AX263" si="21">IF(C168&lt;0.05,C76,"")</f>
        <v/>
      </c>
      <c r="D260" s="3">
        <f t="shared" si="21"/>
        <v>1.00282726127781</v>
      </c>
      <c r="E260" s="3" t="str">
        <f t="shared" si="21"/>
        <v/>
      </c>
      <c r="F260" s="3">
        <f t="shared" si="21"/>
        <v>1.0035024202431</v>
      </c>
      <c r="G260" s="3" t="str">
        <f t="shared" si="21"/>
        <v/>
      </c>
      <c r="H260" s="3">
        <f t="shared" si="21"/>
        <v>1.00357793391524</v>
      </c>
      <c r="I260" s="3">
        <f t="shared" si="21"/>
        <v>1.0044651208470601</v>
      </c>
      <c r="J260" s="3">
        <f t="shared" si="21"/>
        <v>1.0025633525653499</v>
      </c>
      <c r="K260" s="3" t="str">
        <f t="shared" si="21"/>
        <v/>
      </c>
      <c r="L260" s="3" t="str">
        <f t="shared" si="21"/>
        <v/>
      </c>
      <c r="M260" s="3">
        <f t="shared" si="21"/>
        <v>1.0027995540138901</v>
      </c>
      <c r="N260" s="3">
        <f t="shared" si="21"/>
        <v>1.0041305580904201</v>
      </c>
      <c r="O260" s="3" t="str">
        <f t="shared" si="21"/>
        <v/>
      </c>
      <c r="P260" s="3" t="str">
        <f t="shared" si="21"/>
        <v/>
      </c>
      <c r="Q260" s="3" t="str">
        <f t="shared" si="21"/>
        <v/>
      </c>
      <c r="R260" s="3" t="str">
        <f t="shared" si="21"/>
        <v/>
      </c>
      <c r="S260" s="3" t="str">
        <f t="shared" si="21"/>
        <v/>
      </c>
      <c r="T260" s="3" t="str">
        <f t="shared" si="21"/>
        <v/>
      </c>
      <c r="U260" s="3">
        <f t="shared" si="21"/>
        <v>1.0034445517325301</v>
      </c>
      <c r="V260" s="3" t="str">
        <f t="shared" si="21"/>
        <v/>
      </c>
      <c r="W260" s="3" t="str">
        <f t="shared" si="21"/>
        <v/>
      </c>
      <c r="X260" s="3" t="str">
        <f t="shared" si="21"/>
        <v/>
      </c>
      <c r="Y260" s="3" t="str">
        <f t="shared" si="21"/>
        <v/>
      </c>
      <c r="Z260" s="3">
        <f t="shared" si="21"/>
        <v>1.0026691812008</v>
      </c>
      <c r="AA260" s="3">
        <f t="shared" si="21"/>
        <v>0.99550898717001601</v>
      </c>
      <c r="AB260" s="3" t="str">
        <f t="shared" si="21"/>
        <v/>
      </c>
      <c r="AC260" s="3">
        <f t="shared" si="21"/>
        <v>0.99620060093351404</v>
      </c>
      <c r="AD260" s="3">
        <f t="shared" si="21"/>
        <v>0.99445959667042305</v>
      </c>
      <c r="AE260" s="3" t="str">
        <f t="shared" si="21"/>
        <v/>
      </c>
      <c r="AF260" s="3" t="str">
        <f t="shared" si="21"/>
        <v/>
      </c>
      <c r="AG260" s="3" t="str">
        <f t="shared" si="21"/>
        <v/>
      </c>
      <c r="AH260" s="3" t="str">
        <f t="shared" si="21"/>
        <v/>
      </c>
      <c r="AI260" s="3" t="str">
        <f t="shared" si="21"/>
        <v/>
      </c>
      <c r="AJ260" s="3" t="str">
        <f t="shared" si="21"/>
        <v/>
      </c>
      <c r="AK260" s="3" t="str">
        <f t="shared" si="21"/>
        <v/>
      </c>
      <c r="AL260" s="3" t="str">
        <f t="shared" si="21"/>
        <v/>
      </c>
      <c r="AM260" s="3">
        <f t="shared" si="21"/>
        <v>0.99535977753756499</v>
      </c>
      <c r="AN260" s="3">
        <f t="shared" si="21"/>
        <v>0.994218628925856</v>
      </c>
      <c r="AO260" s="3">
        <f t="shared" si="21"/>
        <v>0.99300011733155802</v>
      </c>
      <c r="AP260" s="3">
        <f t="shared" si="21"/>
        <v>0.989863399721436</v>
      </c>
      <c r="AQ260" s="3" t="str">
        <f t="shared" si="21"/>
        <v/>
      </c>
      <c r="AR260" s="3" t="str">
        <f t="shared" si="21"/>
        <v/>
      </c>
      <c r="AS260" s="3" t="str">
        <f t="shared" si="21"/>
        <v/>
      </c>
      <c r="AT260" s="3">
        <f t="shared" si="21"/>
        <v>0.99558420913187695</v>
      </c>
      <c r="AU260" s="3" t="str">
        <f t="shared" si="21"/>
        <v/>
      </c>
      <c r="AV260" s="3" t="str">
        <f t="shared" si="21"/>
        <v/>
      </c>
      <c r="AW260" s="3" t="str">
        <f t="shared" si="21"/>
        <v/>
      </c>
      <c r="AX260" s="3">
        <f t="shared" si="21"/>
        <v>0.99661458899642696</v>
      </c>
    </row>
    <row r="261" spans="1:50" hidden="1" x14ac:dyDescent="0.25">
      <c r="B261" s="2" t="s">
        <v>53</v>
      </c>
      <c r="C261" s="3" t="str">
        <f t="shared" si="21"/>
        <v/>
      </c>
      <c r="D261" s="3" t="str">
        <f t="shared" si="21"/>
        <v/>
      </c>
      <c r="E261" s="3" t="str">
        <f t="shared" si="21"/>
        <v/>
      </c>
      <c r="F261" s="3" t="str">
        <f t="shared" si="21"/>
        <v/>
      </c>
      <c r="G261" s="3" t="str">
        <f t="shared" si="21"/>
        <v/>
      </c>
      <c r="H261" s="3" t="str">
        <f t="shared" si="21"/>
        <v/>
      </c>
      <c r="I261" s="3" t="str">
        <f t="shared" si="21"/>
        <v/>
      </c>
      <c r="J261" s="3" t="str">
        <f t="shared" si="21"/>
        <v/>
      </c>
      <c r="K261" s="3" t="str">
        <f t="shared" si="21"/>
        <v/>
      </c>
      <c r="L261" s="3" t="str">
        <f t="shared" si="21"/>
        <v/>
      </c>
      <c r="M261" s="3" t="str">
        <f t="shared" si="21"/>
        <v/>
      </c>
      <c r="N261" s="3" t="str">
        <f t="shared" si="21"/>
        <v/>
      </c>
      <c r="O261" s="3" t="str">
        <f t="shared" si="21"/>
        <v/>
      </c>
      <c r="P261" s="3" t="str">
        <f t="shared" si="21"/>
        <v/>
      </c>
      <c r="Q261" s="3" t="str">
        <f t="shared" si="21"/>
        <v/>
      </c>
      <c r="R261" s="3" t="str">
        <f t="shared" si="21"/>
        <v/>
      </c>
      <c r="S261" s="3" t="str">
        <f t="shared" si="21"/>
        <v/>
      </c>
      <c r="T261" s="3" t="str">
        <f t="shared" si="21"/>
        <v/>
      </c>
      <c r="U261" s="3" t="str">
        <f t="shared" si="21"/>
        <v/>
      </c>
      <c r="V261" s="3" t="str">
        <f t="shared" si="21"/>
        <v/>
      </c>
      <c r="W261" s="3" t="str">
        <f t="shared" si="21"/>
        <v/>
      </c>
      <c r="X261" s="3" t="str">
        <f t="shared" si="21"/>
        <v/>
      </c>
      <c r="Y261" s="3" t="str">
        <f t="shared" si="21"/>
        <v/>
      </c>
      <c r="Z261" s="3" t="str">
        <f t="shared" si="21"/>
        <v/>
      </c>
      <c r="AA261" s="3" t="str">
        <f t="shared" si="21"/>
        <v/>
      </c>
      <c r="AB261" s="3" t="str">
        <f t="shared" si="21"/>
        <v/>
      </c>
      <c r="AC261" s="3" t="str">
        <f t="shared" si="21"/>
        <v/>
      </c>
      <c r="AD261" s="3" t="str">
        <f t="shared" si="21"/>
        <v/>
      </c>
      <c r="AE261" s="3" t="str">
        <f t="shared" si="21"/>
        <v/>
      </c>
      <c r="AF261" s="3" t="str">
        <f t="shared" si="21"/>
        <v/>
      </c>
      <c r="AG261" s="3" t="str">
        <f t="shared" si="21"/>
        <v/>
      </c>
      <c r="AH261" s="3" t="str">
        <f t="shared" si="21"/>
        <v/>
      </c>
      <c r="AI261" s="3" t="str">
        <f t="shared" si="21"/>
        <v/>
      </c>
      <c r="AJ261" s="3" t="str">
        <f t="shared" si="21"/>
        <v/>
      </c>
      <c r="AK261" s="3" t="str">
        <f t="shared" si="21"/>
        <v/>
      </c>
      <c r="AL261" s="3" t="str">
        <f t="shared" si="21"/>
        <v/>
      </c>
      <c r="AM261" s="3" t="str">
        <f t="shared" si="21"/>
        <v/>
      </c>
      <c r="AN261" s="3" t="str">
        <f t="shared" si="21"/>
        <v/>
      </c>
      <c r="AO261" s="3" t="str">
        <f t="shared" si="21"/>
        <v/>
      </c>
      <c r="AP261" s="3" t="str">
        <f t="shared" si="21"/>
        <v/>
      </c>
      <c r="AQ261" s="3" t="str">
        <f t="shared" si="21"/>
        <v/>
      </c>
      <c r="AR261" s="3" t="str">
        <f t="shared" si="21"/>
        <v/>
      </c>
      <c r="AS261" s="3" t="str">
        <f t="shared" si="21"/>
        <v/>
      </c>
      <c r="AT261" s="3" t="str">
        <f t="shared" si="21"/>
        <v/>
      </c>
      <c r="AU261" s="3" t="str">
        <f t="shared" si="21"/>
        <v/>
      </c>
      <c r="AV261" s="3" t="str">
        <f t="shared" si="21"/>
        <v/>
      </c>
      <c r="AW261" s="3" t="str">
        <f t="shared" si="21"/>
        <v/>
      </c>
      <c r="AX261" s="3" t="str">
        <f t="shared" si="21"/>
        <v/>
      </c>
    </row>
    <row r="262" spans="1:50" hidden="1" x14ac:dyDescent="0.25">
      <c r="A262" s="1" t="s">
        <v>79</v>
      </c>
      <c r="B262" s="2" t="s">
        <v>51</v>
      </c>
      <c r="C262" s="3">
        <f t="shared" si="21"/>
        <v>8.9804345526641001</v>
      </c>
      <c r="D262" s="3">
        <f t="shared" si="21"/>
        <v>8.9398960361078608</v>
      </c>
      <c r="E262" s="3">
        <f t="shared" si="21"/>
        <v>9.4261330092735793</v>
      </c>
      <c r="F262" s="3">
        <f t="shared" si="21"/>
        <v>10.417259186268</v>
      </c>
      <c r="G262" s="3">
        <f t="shared" si="21"/>
        <v>8.5486874207663206</v>
      </c>
      <c r="H262" s="3">
        <f t="shared" si="21"/>
        <v>9.1095673863548292</v>
      </c>
      <c r="I262" s="3">
        <f t="shared" si="21"/>
        <v>9.8518846882242794</v>
      </c>
      <c r="J262" s="3">
        <f t="shared" si="21"/>
        <v>10.5204523703591</v>
      </c>
      <c r="K262" s="3">
        <f t="shared" si="21"/>
        <v>7.4135946791104397</v>
      </c>
      <c r="L262" s="3">
        <f t="shared" si="21"/>
        <v>8.3804616451667897</v>
      </c>
      <c r="M262" s="3">
        <f t="shared" si="21"/>
        <v>9.8002151394972898</v>
      </c>
      <c r="N262" s="3">
        <f t="shared" si="21"/>
        <v>11.1593774458574</v>
      </c>
      <c r="O262" s="3">
        <f t="shared" si="21"/>
        <v>8.7033886834516601</v>
      </c>
      <c r="P262" s="3">
        <f t="shared" si="21"/>
        <v>8.6478735037615309</v>
      </c>
      <c r="Q262" s="3">
        <f t="shared" si="21"/>
        <v>9.0353807983511292</v>
      </c>
      <c r="R262" s="3">
        <f t="shared" si="21"/>
        <v>9.8493991477674196</v>
      </c>
      <c r="S262" s="3">
        <f t="shared" si="21"/>
        <v>8.4331207828024795</v>
      </c>
      <c r="T262" s="3">
        <f t="shared" si="21"/>
        <v>8.9407594673728603</v>
      </c>
      <c r="U262" s="3">
        <f t="shared" si="21"/>
        <v>9.5407659777066307</v>
      </c>
      <c r="V262" s="3">
        <f t="shared" si="21"/>
        <v>10.1827674067647</v>
      </c>
      <c r="W262" s="3">
        <f t="shared" si="21"/>
        <v>7.2376347282564204</v>
      </c>
      <c r="X262" s="3">
        <f t="shared" si="21"/>
        <v>8.0607045360067602</v>
      </c>
      <c r="Y262" s="3">
        <f t="shared" si="21"/>
        <v>9.2953486267002301</v>
      </c>
      <c r="Z262" s="3">
        <f t="shared" si="21"/>
        <v>10.969465118052799</v>
      </c>
      <c r="AA262" s="3">
        <f t="shared" si="21"/>
        <v>7.2401342896106398</v>
      </c>
      <c r="AB262" s="3">
        <f t="shared" si="21"/>
        <v>7.0779691190126899</v>
      </c>
      <c r="AC262" s="3">
        <f t="shared" si="21"/>
        <v>7.8547912888751199</v>
      </c>
      <c r="AD262" s="3">
        <f t="shared" si="21"/>
        <v>8.8979428783113796</v>
      </c>
      <c r="AE262" s="3">
        <f t="shared" si="21"/>
        <v>7.5146222720115796</v>
      </c>
      <c r="AF262" s="3">
        <f t="shared" si="21"/>
        <v>7.64986320310443</v>
      </c>
      <c r="AG262" s="3">
        <f t="shared" si="21"/>
        <v>8.1326573216793197</v>
      </c>
      <c r="AH262" s="3">
        <f t="shared" si="21"/>
        <v>8.7163317248369996</v>
      </c>
      <c r="AI262" s="3">
        <f t="shared" si="21"/>
        <v>6.8263326087398202</v>
      </c>
      <c r="AJ262" s="3">
        <f t="shared" si="21"/>
        <v>7.5070753669484702</v>
      </c>
      <c r="AK262" s="3">
        <f t="shared" si="21"/>
        <v>8.1920888825585294</v>
      </c>
      <c r="AL262" s="3">
        <f t="shared" si="21"/>
        <v>9.0920011685904694</v>
      </c>
      <c r="AM262" s="3">
        <f t="shared" si="21"/>
        <v>7.1582130417385104</v>
      </c>
      <c r="AN262" s="3">
        <f t="shared" si="21"/>
        <v>7.0448651980101502</v>
      </c>
      <c r="AO262" s="3">
        <f t="shared" si="21"/>
        <v>7.4530574200982196</v>
      </c>
      <c r="AP262" s="3">
        <f t="shared" si="21"/>
        <v>8.5025241612487505</v>
      </c>
      <c r="AQ262" s="3">
        <f t="shared" si="21"/>
        <v>7.2171591680608698</v>
      </c>
      <c r="AR262" s="3">
        <f t="shared" si="21"/>
        <v>7.2740414848389001</v>
      </c>
      <c r="AS262" s="3">
        <f t="shared" si="21"/>
        <v>7.6665451591073097</v>
      </c>
      <c r="AT262" s="3">
        <f t="shared" si="21"/>
        <v>8.2004411847648804</v>
      </c>
      <c r="AU262" s="3">
        <f t="shared" si="21"/>
        <v>6.5116250412303804</v>
      </c>
      <c r="AV262" s="3">
        <f t="shared" si="21"/>
        <v>6.9832742230891798</v>
      </c>
      <c r="AW262" s="3">
        <f t="shared" si="21"/>
        <v>7.4327736205249204</v>
      </c>
      <c r="AX262" s="3">
        <f t="shared" si="21"/>
        <v>8.0771671951824704</v>
      </c>
    </row>
    <row r="263" spans="1:50" hidden="1" x14ac:dyDescent="0.25">
      <c r="B263" s="2" t="s">
        <v>52</v>
      </c>
      <c r="C263" s="3">
        <f t="shared" si="21"/>
        <v>1.01166704932657</v>
      </c>
      <c r="D263" s="3">
        <f t="shared" si="21"/>
        <v>1.0145813721877399</v>
      </c>
      <c r="E263" s="3">
        <f t="shared" si="21"/>
        <v>1.0149148955707501</v>
      </c>
      <c r="F263" s="3">
        <f t="shared" si="21"/>
        <v>1.0151301182764001</v>
      </c>
      <c r="G263" s="3">
        <f t="shared" si="21"/>
        <v>1.01107018155457</v>
      </c>
      <c r="H263" s="3">
        <f t="shared" si="21"/>
        <v>1.01067938401872</v>
      </c>
      <c r="I263" s="3">
        <f t="shared" si="21"/>
        <v>1.0094522240024599</v>
      </c>
      <c r="J263" s="3">
        <f t="shared" si="21"/>
        <v>1.0106417013972899</v>
      </c>
      <c r="K263" s="3">
        <f t="shared" si="21"/>
        <v>1.0133048118396899</v>
      </c>
      <c r="L263" s="3">
        <f t="shared" si="21"/>
        <v>1.0115521564480801</v>
      </c>
      <c r="M263" s="3">
        <f t="shared" si="21"/>
        <v>1.00823893103272</v>
      </c>
      <c r="N263" s="3">
        <f t="shared" si="21"/>
        <v>1.00503653555295</v>
      </c>
      <c r="O263" s="3">
        <f t="shared" si="21"/>
        <v>1.0125874246686499</v>
      </c>
      <c r="P263" s="3">
        <f t="shared" si="21"/>
        <v>1.0155346349475001</v>
      </c>
      <c r="Q263" s="3">
        <f t="shared" si="21"/>
        <v>1.01628941174814</v>
      </c>
      <c r="R263" s="3">
        <f t="shared" si="21"/>
        <v>1.01700149439761</v>
      </c>
      <c r="S263" s="3">
        <f t="shared" si="21"/>
        <v>1.0108271377359399</v>
      </c>
      <c r="T263" s="3">
        <f t="shared" si="21"/>
        <v>1.0107234950825399</v>
      </c>
      <c r="U263" s="3">
        <f t="shared" si="21"/>
        <v>1.0103337019484999</v>
      </c>
      <c r="V263" s="3">
        <f t="shared" si="21"/>
        <v>1.01139185760196</v>
      </c>
      <c r="W263" s="3">
        <f t="shared" si="21"/>
        <v>1.0128968708341699</v>
      </c>
      <c r="X263" s="3">
        <f t="shared" si="21"/>
        <v>1.01198795310884</v>
      </c>
      <c r="Y263" s="3">
        <f t="shared" si="21"/>
        <v>1.0093003112279799</v>
      </c>
      <c r="Z263" s="3">
        <f t="shared" si="21"/>
        <v>1.00627696601376</v>
      </c>
      <c r="AA263" s="3">
        <f t="shared" si="21"/>
        <v>1.0160017569106301</v>
      </c>
      <c r="AB263" s="3">
        <f t="shared" si="21"/>
        <v>1.01858880742276</v>
      </c>
      <c r="AC263" s="3">
        <f t="shared" si="21"/>
        <v>1.01795299131621</v>
      </c>
      <c r="AD263" s="3">
        <f t="shared" si="21"/>
        <v>1.0178000219965699</v>
      </c>
      <c r="AE263" s="3">
        <f t="shared" si="21"/>
        <v>1.0119321796972101</v>
      </c>
      <c r="AF263" s="3">
        <f t="shared" si="21"/>
        <v>1.0131072648567201</v>
      </c>
      <c r="AG263" s="3">
        <f t="shared" si="21"/>
        <v>1.0135506811225601</v>
      </c>
      <c r="AH263" s="3">
        <f t="shared" si="21"/>
        <v>1.0135870090052801</v>
      </c>
      <c r="AI263" s="3">
        <f t="shared" si="21"/>
        <v>1.0129883322525499</v>
      </c>
      <c r="AJ263" s="3">
        <f t="shared" si="21"/>
        <v>1.0125356913838699</v>
      </c>
      <c r="AK263" s="3">
        <f t="shared" si="21"/>
        <v>1.0120333535472501</v>
      </c>
      <c r="AL263" s="3">
        <f t="shared" si="21"/>
        <v>1.0109871335851599</v>
      </c>
      <c r="AM263" s="3">
        <f t="shared" si="21"/>
        <v>1.01520123568859</v>
      </c>
      <c r="AN263" s="3">
        <f t="shared" si="21"/>
        <v>1.0173506503609899</v>
      </c>
      <c r="AO263" s="3">
        <f t="shared" si="21"/>
        <v>1.0176663803258901</v>
      </c>
      <c r="AP263" s="3">
        <f t="shared" si="21"/>
        <v>1.0167864368874699</v>
      </c>
      <c r="AQ263" s="3">
        <f t="shared" si="21"/>
        <v>1.00988423612284</v>
      </c>
      <c r="AR263" s="3">
        <f t="shared" si="21"/>
        <v>1.0133302816701799</v>
      </c>
      <c r="AS263" s="3">
        <f t="shared" si="21"/>
        <v>1.0143441572429901</v>
      </c>
      <c r="AT263" s="3">
        <f t="shared" si="21"/>
        <v>1.01425253075118</v>
      </c>
      <c r="AU263" s="3">
        <f t="shared" si="21"/>
        <v>1.0072063536463001</v>
      </c>
      <c r="AV263" s="3">
        <f t="shared" si="21"/>
        <v>1.00713223902214</v>
      </c>
      <c r="AW263" s="3">
        <f t="shared" si="21"/>
        <v>1.01121359472503</v>
      </c>
      <c r="AX263" s="3">
        <f t="shared" si="21"/>
        <v>1.01290521447548</v>
      </c>
    </row>
    <row r="264" spans="1:50" hidden="1" x14ac:dyDescent="0.25">
      <c r="B264" s="2" t="s">
        <v>53</v>
      </c>
      <c r="C264" s="3" t="str">
        <f t="shared" ref="C264:AX267" si="22">IF(C172&lt;0.05,C80,"")</f>
        <v/>
      </c>
      <c r="D264" s="3" t="str">
        <f t="shared" si="22"/>
        <v/>
      </c>
      <c r="E264" s="3" t="str">
        <f t="shared" si="22"/>
        <v/>
      </c>
      <c r="F264" s="3" t="str">
        <f t="shared" si="22"/>
        <v/>
      </c>
      <c r="G264" s="3" t="str">
        <f t="shared" si="22"/>
        <v/>
      </c>
      <c r="H264" s="3" t="str">
        <f t="shared" si="22"/>
        <v/>
      </c>
      <c r="I264" s="3" t="str">
        <f t="shared" si="22"/>
        <v/>
      </c>
      <c r="J264" s="3" t="str">
        <f t="shared" si="22"/>
        <v/>
      </c>
      <c r="K264" s="3" t="str">
        <f t="shared" si="22"/>
        <v/>
      </c>
      <c r="L264" s="3" t="str">
        <f t="shared" si="22"/>
        <v/>
      </c>
      <c r="M264" s="3" t="str">
        <f t="shared" si="22"/>
        <v/>
      </c>
      <c r="N264" s="3" t="str">
        <f t="shared" si="22"/>
        <v/>
      </c>
      <c r="O264" s="3" t="str">
        <f t="shared" si="22"/>
        <v/>
      </c>
      <c r="P264" s="3" t="str">
        <f t="shared" si="22"/>
        <v/>
      </c>
      <c r="Q264" s="3" t="str">
        <f t="shared" si="22"/>
        <v/>
      </c>
      <c r="R264" s="3" t="str">
        <f t="shared" si="22"/>
        <v/>
      </c>
      <c r="S264" s="3" t="str">
        <f t="shared" si="22"/>
        <v/>
      </c>
      <c r="T264" s="3" t="str">
        <f t="shared" si="22"/>
        <v/>
      </c>
      <c r="U264" s="3" t="str">
        <f t="shared" si="22"/>
        <v/>
      </c>
      <c r="V264" s="3" t="str">
        <f t="shared" si="22"/>
        <v/>
      </c>
      <c r="W264" s="3" t="str">
        <f t="shared" si="22"/>
        <v/>
      </c>
      <c r="X264" s="3" t="str">
        <f t="shared" si="22"/>
        <v/>
      </c>
      <c r="Y264" s="3" t="str">
        <f t="shared" si="22"/>
        <v/>
      </c>
      <c r="Z264" s="3" t="str">
        <f t="shared" si="22"/>
        <v/>
      </c>
      <c r="AA264" s="3" t="str">
        <f t="shared" si="22"/>
        <v/>
      </c>
      <c r="AB264" s="3" t="str">
        <f t="shared" si="22"/>
        <v/>
      </c>
      <c r="AC264" s="3" t="str">
        <f t="shared" si="22"/>
        <v/>
      </c>
      <c r="AD264" s="3" t="str">
        <f t="shared" si="22"/>
        <v/>
      </c>
      <c r="AE264" s="3" t="str">
        <f t="shared" si="22"/>
        <v/>
      </c>
      <c r="AF264" s="3" t="str">
        <f t="shared" si="22"/>
        <v/>
      </c>
      <c r="AG264" s="3" t="str">
        <f t="shared" si="22"/>
        <v/>
      </c>
      <c r="AH264" s="3" t="str">
        <f t="shared" si="22"/>
        <v/>
      </c>
      <c r="AI264" s="3" t="str">
        <f t="shared" si="22"/>
        <v/>
      </c>
      <c r="AJ264" s="3" t="str">
        <f t="shared" si="22"/>
        <v/>
      </c>
      <c r="AK264" s="3" t="str">
        <f t="shared" si="22"/>
        <v/>
      </c>
      <c r="AL264" s="3" t="str">
        <f t="shared" si="22"/>
        <v/>
      </c>
      <c r="AM264" s="3" t="str">
        <f t="shared" si="22"/>
        <v/>
      </c>
      <c r="AN264" s="3" t="str">
        <f t="shared" si="22"/>
        <v/>
      </c>
      <c r="AO264" s="3" t="str">
        <f t="shared" si="22"/>
        <v/>
      </c>
      <c r="AP264" s="3" t="str">
        <f t="shared" si="22"/>
        <v/>
      </c>
      <c r="AQ264" s="3" t="str">
        <f t="shared" si="22"/>
        <v/>
      </c>
      <c r="AR264" s="3" t="str">
        <f t="shared" si="22"/>
        <v/>
      </c>
      <c r="AS264" s="3" t="str">
        <f t="shared" si="22"/>
        <v/>
      </c>
      <c r="AT264" s="3" t="str">
        <f t="shared" si="22"/>
        <v/>
      </c>
      <c r="AU264" s="3" t="str">
        <f t="shared" si="22"/>
        <v/>
      </c>
      <c r="AV264" s="3" t="str">
        <f t="shared" si="22"/>
        <v/>
      </c>
      <c r="AW264" s="3" t="str">
        <f t="shared" si="22"/>
        <v/>
      </c>
      <c r="AX264" s="3" t="str">
        <f t="shared" si="22"/>
        <v/>
      </c>
    </row>
    <row r="265" spans="1:50" hidden="1" x14ac:dyDescent="0.25">
      <c r="A265" s="1" t="s">
        <v>80</v>
      </c>
      <c r="B265" s="2" t="s">
        <v>51</v>
      </c>
      <c r="C265" s="3">
        <f t="shared" si="22"/>
        <v>9.9019586846343604</v>
      </c>
      <c r="D265" s="3">
        <f t="shared" si="22"/>
        <v>13.3286452514995</v>
      </c>
      <c r="E265" s="3">
        <f t="shared" si="22"/>
        <v>16.431528157435199</v>
      </c>
      <c r="F265" s="3">
        <f t="shared" si="22"/>
        <v>21.2151002252001</v>
      </c>
      <c r="G265" s="3">
        <f t="shared" si="22"/>
        <v>9.6995353954051406</v>
      </c>
      <c r="H265" s="3">
        <f t="shared" si="22"/>
        <v>13.4416963775895</v>
      </c>
      <c r="I265" s="3">
        <f t="shared" si="22"/>
        <v>15.7801407372407</v>
      </c>
      <c r="J265" s="3">
        <f t="shared" si="22"/>
        <v>18.996168684838501</v>
      </c>
      <c r="K265" s="3">
        <f t="shared" si="22"/>
        <v>9.1005638516502501</v>
      </c>
      <c r="L265" s="3">
        <f t="shared" si="22"/>
        <v>11.099935841802299</v>
      </c>
      <c r="M265" s="3">
        <f t="shared" si="22"/>
        <v>13.5715594137761</v>
      </c>
      <c r="N265" s="3">
        <f t="shared" si="22"/>
        <v>17.604991106395602</v>
      </c>
      <c r="O265" s="3">
        <f t="shared" si="22"/>
        <v>10.3182439906653</v>
      </c>
      <c r="P265" s="3">
        <f t="shared" si="22"/>
        <v>14.3799128708759</v>
      </c>
      <c r="Q265" s="3">
        <f t="shared" si="22"/>
        <v>17.364870458037899</v>
      </c>
      <c r="R265" s="3">
        <f t="shared" si="22"/>
        <v>22.524575218925399</v>
      </c>
      <c r="S265" s="3">
        <f t="shared" si="22"/>
        <v>9.9981489107359298</v>
      </c>
      <c r="T265" s="3">
        <f t="shared" si="22"/>
        <v>13.6645037479749</v>
      </c>
      <c r="U265" s="3">
        <f t="shared" si="22"/>
        <v>15.7624668028368</v>
      </c>
      <c r="V265" s="3">
        <f t="shared" si="22"/>
        <v>19.769914321952999</v>
      </c>
      <c r="W265" s="3">
        <f t="shared" si="22"/>
        <v>9.1947796178454801</v>
      </c>
      <c r="X265" s="3">
        <f t="shared" si="22"/>
        <v>11.3759412959873</v>
      </c>
      <c r="Y265" s="3">
        <f t="shared" si="22"/>
        <v>13.978081931657499</v>
      </c>
      <c r="Z265" s="3">
        <f t="shared" si="22"/>
        <v>20.094974356686802</v>
      </c>
      <c r="AA265" s="3">
        <f t="shared" si="22"/>
        <v>10.448462388803399</v>
      </c>
      <c r="AB265" s="3">
        <f t="shared" si="22"/>
        <v>13.4726552850994</v>
      </c>
      <c r="AC265" s="3">
        <f t="shared" si="22"/>
        <v>16.126147414251299</v>
      </c>
      <c r="AD265" s="3">
        <f t="shared" si="22"/>
        <v>19.862824773895699</v>
      </c>
      <c r="AE265" s="3">
        <f t="shared" si="22"/>
        <v>9.4401877522108197</v>
      </c>
      <c r="AF265" s="3">
        <f t="shared" si="22"/>
        <v>12.6952076368043</v>
      </c>
      <c r="AG265" s="3">
        <f t="shared" si="22"/>
        <v>15.285633538628501</v>
      </c>
      <c r="AH265" s="3">
        <f t="shared" si="22"/>
        <v>18.4683942011252</v>
      </c>
      <c r="AI265" s="3">
        <f t="shared" si="22"/>
        <v>9.1209124360798004</v>
      </c>
      <c r="AJ265" s="3">
        <f t="shared" si="22"/>
        <v>11.5659043428629</v>
      </c>
      <c r="AK265" s="3">
        <f t="shared" si="22"/>
        <v>14.455741572158599</v>
      </c>
      <c r="AL265" s="3">
        <f t="shared" si="22"/>
        <v>18.193715482373101</v>
      </c>
      <c r="AM265" s="3">
        <f t="shared" si="22"/>
        <v>9.4820482460094002</v>
      </c>
      <c r="AN265" s="3">
        <f t="shared" si="22"/>
        <v>12.6694177515256</v>
      </c>
      <c r="AO265" s="3">
        <f t="shared" si="22"/>
        <v>15.942350134072299</v>
      </c>
      <c r="AP265" s="3">
        <f t="shared" si="22"/>
        <v>18.726737939240799</v>
      </c>
      <c r="AQ265" s="3">
        <f t="shared" si="22"/>
        <v>8.9331519908371604</v>
      </c>
      <c r="AR265" s="3">
        <f t="shared" si="22"/>
        <v>11.8938190635265</v>
      </c>
      <c r="AS265" s="3">
        <f t="shared" si="22"/>
        <v>14.400574069936001</v>
      </c>
      <c r="AT265" s="3">
        <f t="shared" si="22"/>
        <v>16.720899703255899</v>
      </c>
      <c r="AU265" s="3">
        <f t="shared" si="22"/>
        <v>8.7702514212080107</v>
      </c>
      <c r="AV265" s="3">
        <f t="shared" si="22"/>
        <v>11.0487447351433</v>
      </c>
      <c r="AW265" s="3">
        <f t="shared" si="22"/>
        <v>13.1783171567834</v>
      </c>
      <c r="AX265" s="3">
        <f t="shared" si="22"/>
        <v>16.5970808675483</v>
      </c>
    </row>
    <row r="266" spans="1:50" hidden="1" x14ac:dyDescent="0.25">
      <c r="B266" s="2" t="s">
        <v>52</v>
      </c>
      <c r="C266" s="3">
        <f t="shared" si="22"/>
        <v>0.94832699167591505</v>
      </c>
      <c r="D266" s="3">
        <f t="shared" si="22"/>
        <v>0.92998690907301995</v>
      </c>
      <c r="E266" s="3">
        <f t="shared" si="22"/>
        <v>0.91645895515900899</v>
      </c>
      <c r="F266" s="3">
        <f t="shared" si="22"/>
        <v>0.88070472562580404</v>
      </c>
      <c r="G266" s="3">
        <f t="shared" si="22"/>
        <v>0.95935386791505695</v>
      </c>
      <c r="H266" s="3">
        <f t="shared" si="22"/>
        <v>0.95833716267423597</v>
      </c>
      <c r="I266" s="3">
        <f t="shared" si="22"/>
        <v>0.94955159395379196</v>
      </c>
      <c r="J266" s="3">
        <f t="shared" si="22"/>
        <v>0.92849737726707404</v>
      </c>
      <c r="K266" s="3">
        <f t="shared" si="22"/>
        <v>0.96659381080272899</v>
      </c>
      <c r="L266" s="3">
        <f t="shared" si="22"/>
        <v>0.962380136931275</v>
      </c>
      <c r="M266" s="3">
        <f t="shared" si="22"/>
        <v>0.956015552308903</v>
      </c>
      <c r="N266" s="3">
        <f t="shared" si="22"/>
        <v>0.92982896400916704</v>
      </c>
      <c r="O266" s="3">
        <f t="shared" si="22"/>
        <v>0.94831500793506596</v>
      </c>
      <c r="P266" s="3">
        <f t="shared" si="22"/>
        <v>0.93332269340156604</v>
      </c>
      <c r="Q266" s="3">
        <f t="shared" si="22"/>
        <v>0.92263878727918403</v>
      </c>
      <c r="R266" s="3">
        <f t="shared" si="22"/>
        <v>0.86966240919081095</v>
      </c>
      <c r="S266" s="3">
        <f t="shared" si="22"/>
        <v>0.96480709859159797</v>
      </c>
      <c r="T266" s="3">
        <f t="shared" si="22"/>
        <v>0.96152329121833702</v>
      </c>
      <c r="U266" s="3">
        <f t="shared" si="22"/>
        <v>0.94999771894026896</v>
      </c>
      <c r="V266" s="3">
        <f t="shared" si="22"/>
        <v>0.93238475517620001</v>
      </c>
      <c r="W266" s="3">
        <f t="shared" si="22"/>
        <v>0.96841323042026495</v>
      </c>
      <c r="X266" s="3">
        <f t="shared" si="22"/>
        <v>0.96197790769747904</v>
      </c>
      <c r="Y266" s="3">
        <f t="shared" si="22"/>
        <v>0.95543985997120295</v>
      </c>
      <c r="Z266" s="3">
        <f t="shared" si="22"/>
        <v>0.91703451905111799</v>
      </c>
      <c r="AA266" s="3">
        <f t="shared" si="22"/>
        <v>0.96019023138377302</v>
      </c>
      <c r="AB266" s="3">
        <f t="shared" si="22"/>
        <v>0.95185672782132702</v>
      </c>
      <c r="AC266" s="3">
        <f t="shared" si="22"/>
        <v>0.94357695000880104</v>
      </c>
      <c r="AD266" s="3">
        <f t="shared" si="22"/>
        <v>0.89693553234914403</v>
      </c>
      <c r="AE266" s="3">
        <f t="shared" si="22"/>
        <v>0.97166574962413299</v>
      </c>
      <c r="AF266" s="3">
        <f t="shared" si="22"/>
        <v>0.97160016621270695</v>
      </c>
      <c r="AG266" s="3">
        <f t="shared" si="22"/>
        <v>0.95876154848682804</v>
      </c>
      <c r="AH266" s="3">
        <f t="shared" si="22"/>
        <v>0.94924908244059403</v>
      </c>
      <c r="AI266" s="3">
        <f t="shared" si="22"/>
        <v>0.97205571534689095</v>
      </c>
      <c r="AJ266" s="3">
        <f t="shared" si="22"/>
        <v>0.96359464534545103</v>
      </c>
      <c r="AK266" s="3">
        <f t="shared" si="22"/>
        <v>0.957689490587734</v>
      </c>
      <c r="AL266" s="3">
        <f t="shared" si="22"/>
        <v>0.94037303927792504</v>
      </c>
      <c r="AM266" s="3">
        <f t="shared" si="22"/>
        <v>0.965723473747919</v>
      </c>
      <c r="AN266" s="3">
        <f t="shared" si="22"/>
        <v>0.96248606868474296</v>
      </c>
      <c r="AO266" s="3">
        <f t="shared" si="22"/>
        <v>0.96121070880736803</v>
      </c>
      <c r="AP266" s="3">
        <f t="shared" si="22"/>
        <v>0.93949026420781701</v>
      </c>
      <c r="AQ266" s="3">
        <f t="shared" si="22"/>
        <v>0.97849890749911095</v>
      </c>
      <c r="AR266" s="3">
        <f t="shared" si="22"/>
        <v>0.98022326776306801</v>
      </c>
      <c r="AS266" s="3">
        <f t="shared" si="22"/>
        <v>0.973352751812114</v>
      </c>
      <c r="AT266" s="3">
        <f t="shared" si="22"/>
        <v>0.96340033079312104</v>
      </c>
      <c r="AU266" s="3">
        <f t="shared" si="22"/>
        <v>0.97501311786147704</v>
      </c>
      <c r="AV266" s="3">
        <f t="shared" si="22"/>
        <v>0.96767451530366799</v>
      </c>
      <c r="AW266" s="3">
        <f t="shared" si="22"/>
        <v>0.96251606949592095</v>
      </c>
      <c r="AX266" s="3">
        <f t="shared" si="22"/>
        <v>0.949757706593226</v>
      </c>
    </row>
    <row r="267" spans="1:50" hidden="1" x14ac:dyDescent="0.25">
      <c r="B267" s="2" t="s">
        <v>53</v>
      </c>
      <c r="C267" s="3" t="str">
        <f t="shared" si="22"/>
        <v/>
      </c>
      <c r="D267" s="3" t="str">
        <f t="shared" si="22"/>
        <v/>
      </c>
      <c r="E267" s="3" t="str">
        <f t="shared" si="22"/>
        <v/>
      </c>
      <c r="F267" s="3" t="str">
        <f t="shared" si="22"/>
        <v/>
      </c>
      <c r="G267" s="3" t="str">
        <f t="shared" si="22"/>
        <v/>
      </c>
      <c r="H267" s="3" t="str">
        <f t="shared" si="22"/>
        <v/>
      </c>
      <c r="I267" s="3" t="str">
        <f t="shared" si="22"/>
        <v/>
      </c>
      <c r="J267" s="3" t="str">
        <f t="shared" si="22"/>
        <v/>
      </c>
      <c r="K267" s="3" t="str">
        <f t="shared" si="22"/>
        <v/>
      </c>
      <c r="L267" s="3" t="str">
        <f t="shared" si="22"/>
        <v/>
      </c>
      <c r="M267" s="3" t="str">
        <f t="shared" si="22"/>
        <v/>
      </c>
      <c r="N267" s="3" t="str">
        <f t="shared" si="22"/>
        <v/>
      </c>
      <c r="O267" s="3" t="str">
        <f t="shared" si="22"/>
        <v/>
      </c>
      <c r="P267" s="3" t="str">
        <f t="shared" si="22"/>
        <v/>
      </c>
      <c r="Q267" s="3" t="str">
        <f t="shared" si="22"/>
        <v/>
      </c>
      <c r="R267" s="3" t="str">
        <f t="shared" si="22"/>
        <v/>
      </c>
      <c r="S267" s="3" t="str">
        <f t="shared" si="22"/>
        <v/>
      </c>
      <c r="T267" s="3" t="str">
        <f t="shared" si="22"/>
        <v/>
      </c>
      <c r="U267" s="3" t="str">
        <f t="shared" si="22"/>
        <v/>
      </c>
      <c r="V267" s="3" t="str">
        <f t="shared" si="22"/>
        <v/>
      </c>
      <c r="W267" s="3" t="str">
        <f t="shared" si="22"/>
        <v/>
      </c>
      <c r="X267" s="3" t="str">
        <f t="shared" si="22"/>
        <v/>
      </c>
      <c r="Y267" s="3" t="str">
        <f t="shared" si="22"/>
        <v/>
      </c>
      <c r="Z267" s="3" t="str">
        <f t="shared" si="22"/>
        <v/>
      </c>
      <c r="AA267" s="3" t="str">
        <f t="shared" si="22"/>
        <v/>
      </c>
      <c r="AB267" s="3" t="str">
        <f t="shared" si="22"/>
        <v/>
      </c>
      <c r="AC267" s="3" t="str">
        <f t="shared" si="22"/>
        <v/>
      </c>
      <c r="AD267" s="3" t="str">
        <f t="shared" si="22"/>
        <v/>
      </c>
      <c r="AE267" s="3" t="str">
        <f t="shared" si="22"/>
        <v/>
      </c>
      <c r="AF267" s="3" t="str">
        <f t="shared" si="22"/>
        <v/>
      </c>
      <c r="AG267" s="3" t="str">
        <f t="shared" si="22"/>
        <v/>
      </c>
      <c r="AH267" s="3" t="str">
        <f t="shared" si="22"/>
        <v/>
      </c>
      <c r="AI267" s="3" t="str">
        <f t="shared" si="22"/>
        <v/>
      </c>
      <c r="AJ267" s="3" t="str">
        <f t="shared" si="22"/>
        <v/>
      </c>
      <c r="AK267" s="3" t="str">
        <f t="shared" si="22"/>
        <v/>
      </c>
      <c r="AL267" s="3" t="str">
        <f t="shared" si="22"/>
        <v/>
      </c>
      <c r="AM267" s="3" t="str">
        <f t="shared" si="22"/>
        <v/>
      </c>
      <c r="AN267" s="3" t="str">
        <f t="shared" si="22"/>
        <v/>
      </c>
      <c r="AO267" s="3" t="str">
        <f t="shared" si="22"/>
        <v/>
      </c>
      <c r="AP267" s="3" t="str">
        <f t="shared" si="22"/>
        <v/>
      </c>
      <c r="AQ267" s="3" t="str">
        <f t="shared" si="22"/>
        <v/>
      </c>
      <c r="AR267" s="3" t="str">
        <f t="shared" si="22"/>
        <v/>
      </c>
      <c r="AS267" s="3" t="str">
        <f t="shared" si="22"/>
        <v/>
      </c>
      <c r="AT267" s="3" t="str">
        <f t="shared" si="22"/>
        <v/>
      </c>
      <c r="AU267" s="3" t="str">
        <f t="shared" si="22"/>
        <v/>
      </c>
      <c r="AV267" s="3" t="str">
        <f t="shared" si="22"/>
        <v/>
      </c>
      <c r="AW267" s="3" t="str">
        <f t="shared" si="22"/>
        <v/>
      </c>
      <c r="AX267" s="3" t="str">
        <f t="shared" si="22"/>
        <v/>
      </c>
    </row>
    <row r="268" spans="1:50" hidden="1" x14ac:dyDescent="0.25">
      <c r="A268" s="1" t="s">
        <v>81</v>
      </c>
      <c r="B268" s="2" t="s">
        <v>51</v>
      </c>
      <c r="C268" s="3">
        <f t="shared" ref="C268:AX271" si="23">IF(C176&lt;0.05,C84,"")</f>
        <v>8.9801381837958907</v>
      </c>
      <c r="D268" s="3">
        <f t="shared" si="23"/>
        <v>9.8062059493120106</v>
      </c>
      <c r="E268" s="3">
        <f t="shared" si="23"/>
        <v>11.584281991192199</v>
      </c>
      <c r="F268" s="3">
        <f t="shared" si="23"/>
        <v>13.688348950801499</v>
      </c>
      <c r="G268" s="3">
        <f t="shared" si="23"/>
        <v>8.4297069844526007</v>
      </c>
      <c r="H268" s="3">
        <f t="shared" si="23"/>
        <v>9.2665383707045006</v>
      </c>
      <c r="I268" s="3">
        <f t="shared" si="23"/>
        <v>9.9621715253139609</v>
      </c>
      <c r="J268" s="3">
        <f t="shared" si="23"/>
        <v>13.0844979231371</v>
      </c>
      <c r="K268" s="3">
        <f t="shared" si="23"/>
        <v>8.5874826001532902</v>
      </c>
      <c r="L268" s="3">
        <f t="shared" si="23"/>
        <v>9.2239246935610701</v>
      </c>
      <c r="M268" s="3">
        <f t="shared" si="23"/>
        <v>9.8481627950342006</v>
      </c>
      <c r="N268" s="3">
        <f t="shared" si="23"/>
        <v>11.495218472507799</v>
      </c>
      <c r="O268" s="3">
        <f t="shared" si="23"/>
        <v>10.486816798928</v>
      </c>
      <c r="P268" s="3">
        <f t="shared" si="23"/>
        <v>11.715706826047301</v>
      </c>
      <c r="Q268" s="3">
        <f t="shared" si="23"/>
        <v>13.5119483421513</v>
      </c>
      <c r="R268" s="3">
        <f t="shared" si="23"/>
        <v>14.8603684845252</v>
      </c>
      <c r="S268" s="3">
        <f t="shared" si="23"/>
        <v>9.4512003582579691</v>
      </c>
      <c r="T268" s="3">
        <f t="shared" si="23"/>
        <v>10.0528906586643</v>
      </c>
      <c r="U268" s="3">
        <f t="shared" si="23"/>
        <v>10.8012784065277</v>
      </c>
      <c r="V268" s="3">
        <f t="shared" si="23"/>
        <v>13.7817799891503</v>
      </c>
      <c r="W268" s="3">
        <f t="shared" si="23"/>
        <v>10.0430455299794</v>
      </c>
      <c r="X268" s="3">
        <f t="shared" si="23"/>
        <v>10.7310580281138</v>
      </c>
      <c r="Y268" s="3">
        <f t="shared" si="23"/>
        <v>11.068923280891401</v>
      </c>
      <c r="Z268" s="3">
        <f t="shared" si="23"/>
        <v>13.341552614987799</v>
      </c>
      <c r="AA268" s="3">
        <f t="shared" si="23"/>
        <v>12.497053177510001</v>
      </c>
      <c r="AB268" s="3">
        <f t="shared" si="23"/>
        <v>12.8129893344558</v>
      </c>
      <c r="AC268" s="3">
        <f t="shared" si="23"/>
        <v>14.6580895910813</v>
      </c>
      <c r="AD268" s="3">
        <f t="shared" si="23"/>
        <v>17.334475125807899</v>
      </c>
      <c r="AE268" s="3">
        <f t="shared" si="23"/>
        <v>11.176459707494599</v>
      </c>
      <c r="AF268" s="3">
        <f t="shared" si="23"/>
        <v>11.9856918276356</v>
      </c>
      <c r="AG268" s="3">
        <f t="shared" si="23"/>
        <v>12.7512342084261</v>
      </c>
      <c r="AH268" s="3">
        <f t="shared" si="23"/>
        <v>15.9778667287604</v>
      </c>
      <c r="AI268" s="3">
        <f t="shared" si="23"/>
        <v>9.81460819876858</v>
      </c>
      <c r="AJ268" s="3">
        <f t="shared" si="23"/>
        <v>11.161164384608799</v>
      </c>
      <c r="AK268" s="3">
        <f t="shared" si="23"/>
        <v>12.4839710514517</v>
      </c>
      <c r="AL268" s="3">
        <f t="shared" si="23"/>
        <v>15.725544159995099</v>
      </c>
      <c r="AM268" s="3">
        <f t="shared" si="23"/>
        <v>14.5369718265987</v>
      </c>
      <c r="AN268" s="3">
        <f t="shared" si="23"/>
        <v>16.165417419242999</v>
      </c>
      <c r="AO268" s="3">
        <f t="shared" si="23"/>
        <v>17.919337407308401</v>
      </c>
      <c r="AP268" s="3">
        <f t="shared" si="23"/>
        <v>22.051870284404501</v>
      </c>
      <c r="AQ268" s="3">
        <f t="shared" si="23"/>
        <v>12.217547983157401</v>
      </c>
      <c r="AR268" s="3">
        <f t="shared" si="23"/>
        <v>14.115890270886601</v>
      </c>
      <c r="AS268" s="3">
        <f t="shared" si="23"/>
        <v>14.6621979431252</v>
      </c>
      <c r="AT268" s="3">
        <f t="shared" si="23"/>
        <v>17.6660493405358</v>
      </c>
      <c r="AU268" s="3">
        <f t="shared" si="23"/>
        <v>9.2863547132803603</v>
      </c>
      <c r="AV268" s="3">
        <f t="shared" si="23"/>
        <v>10.5414504911368</v>
      </c>
      <c r="AW268" s="3">
        <f t="shared" si="23"/>
        <v>11.694010095534299</v>
      </c>
      <c r="AX268" s="3">
        <f t="shared" si="23"/>
        <v>14.935437052570499</v>
      </c>
    </row>
    <row r="269" spans="1:50" hidden="1" x14ac:dyDescent="0.25">
      <c r="B269" s="2" t="s">
        <v>52</v>
      </c>
      <c r="C269" s="3" t="str">
        <f t="shared" si="23"/>
        <v/>
      </c>
      <c r="D269" s="3" t="str">
        <f t="shared" si="23"/>
        <v/>
      </c>
      <c r="E269" s="3" t="str">
        <f t="shared" si="23"/>
        <v/>
      </c>
      <c r="F269" s="3" t="str">
        <f t="shared" si="23"/>
        <v/>
      </c>
      <c r="G269" s="3" t="str">
        <f t="shared" si="23"/>
        <v/>
      </c>
      <c r="H269" s="3" t="str">
        <f t="shared" si="23"/>
        <v/>
      </c>
      <c r="I269" s="3" t="str">
        <f t="shared" si="23"/>
        <v/>
      </c>
      <c r="J269" s="3" t="str">
        <f t="shared" si="23"/>
        <v/>
      </c>
      <c r="K269" s="3" t="str">
        <f t="shared" si="23"/>
        <v/>
      </c>
      <c r="L269" s="3" t="str">
        <f t="shared" si="23"/>
        <v/>
      </c>
      <c r="M269" s="3" t="str">
        <f t="shared" si="23"/>
        <v/>
      </c>
      <c r="N269" s="3" t="str">
        <f t="shared" si="23"/>
        <v/>
      </c>
      <c r="O269" s="3">
        <f t="shared" si="23"/>
        <v>0.99368015297242396</v>
      </c>
      <c r="P269" s="3" t="str">
        <f t="shared" si="23"/>
        <v/>
      </c>
      <c r="Q269" s="3" t="str">
        <f t="shared" si="23"/>
        <v/>
      </c>
      <c r="R269" s="3" t="str">
        <f t="shared" si="23"/>
        <v/>
      </c>
      <c r="S269" s="3" t="str">
        <f t="shared" si="23"/>
        <v/>
      </c>
      <c r="T269" s="3" t="str">
        <f t="shared" si="23"/>
        <v/>
      </c>
      <c r="U269" s="3" t="str">
        <f t="shared" si="23"/>
        <v/>
      </c>
      <c r="V269" s="3" t="str">
        <f t="shared" si="23"/>
        <v/>
      </c>
      <c r="W269" s="3">
        <f t="shared" si="23"/>
        <v>0.99522639798133505</v>
      </c>
      <c r="X269" s="3">
        <f t="shared" si="23"/>
        <v>0.99564765272117095</v>
      </c>
      <c r="Y269" s="3">
        <f t="shared" si="23"/>
        <v>0.99604067768149196</v>
      </c>
      <c r="Z269" s="3" t="str">
        <f t="shared" si="23"/>
        <v/>
      </c>
      <c r="AA269" s="3">
        <f t="shared" si="23"/>
        <v>0.98492236288887403</v>
      </c>
      <c r="AB269" s="3">
        <f t="shared" si="23"/>
        <v>0.98559995242242004</v>
      </c>
      <c r="AC269" s="3">
        <f t="shared" si="23"/>
        <v>0.98616990804308002</v>
      </c>
      <c r="AD269" s="3">
        <f t="shared" si="23"/>
        <v>0.98697354982129704</v>
      </c>
      <c r="AE269" s="3">
        <f t="shared" si="23"/>
        <v>0.990227950809353</v>
      </c>
      <c r="AF269" s="3">
        <f t="shared" si="23"/>
        <v>0.98933066655518898</v>
      </c>
      <c r="AG269" s="3">
        <f t="shared" si="23"/>
        <v>0.989502293047962</v>
      </c>
      <c r="AH269" s="3">
        <f t="shared" si="23"/>
        <v>0.98977505969129498</v>
      </c>
      <c r="AI269" s="3">
        <f t="shared" si="23"/>
        <v>0.99306128848332198</v>
      </c>
      <c r="AJ269" s="3">
        <f t="shared" si="23"/>
        <v>0.99131018330774201</v>
      </c>
      <c r="AK269" s="3">
        <f t="shared" si="23"/>
        <v>0.99009409759950795</v>
      </c>
      <c r="AL269" s="3">
        <f t="shared" si="23"/>
        <v>0.99051195043189799</v>
      </c>
      <c r="AM269" s="3">
        <f t="shared" si="23"/>
        <v>0.98103888055087696</v>
      </c>
      <c r="AN269" s="3">
        <f t="shared" si="23"/>
        <v>0.97552909929340603</v>
      </c>
      <c r="AO269" s="3">
        <f t="shared" si="23"/>
        <v>0.97136640130493801</v>
      </c>
      <c r="AP269" s="3">
        <f t="shared" si="23"/>
        <v>0.97355644056087098</v>
      </c>
      <c r="AQ269" s="3">
        <f t="shared" si="23"/>
        <v>0.98691410233134902</v>
      </c>
      <c r="AR269" s="3">
        <f t="shared" si="23"/>
        <v>0.98440169038842695</v>
      </c>
      <c r="AS269" s="3">
        <f t="shared" si="23"/>
        <v>0.98410541065340595</v>
      </c>
      <c r="AT269" s="3">
        <f t="shared" si="23"/>
        <v>0.98639039293257402</v>
      </c>
      <c r="AU269" s="3">
        <f t="shared" si="23"/>
        <v>0.99338462401503902</v>
      </c>
      <c r="AV269" s="3">
        <f t="shared" si="23"/>
        <v>0.99246797652414598</v>
      </c>
      <c r="AW269" s="3">
        <f t="shared" si="23"/>
        <v>0.99165445985898404</v>
      </c>
      <c r="AX269" s="3">
        <f t="shared" si="23"/>
        <v>0.99246260338124603</v>
      </c>
    </row>
    <row r="270" spans="1:50" hidden="1" x14ac:dyDescent="0.25">
      <c r="B270" s="2" t="s">
        <v>53</v>
      </c>
      <c r="C270" s="3" t="str">
        <f t="shared" si="23"/>
        <v/>
      </c>
      <c r="D270" s="3" t="str">
        <f t="shared" si="23"/>
        <v/>
      </c>
      <c r="E270" s="3" t="str">
        <f t="shared" si="23"/>
        <v/>
      </c>
      <c r="F270" s="3" t="str">
        <f t="shared" si="23"/>
        <v/>
      </c>
      <c r="G270" s="3" t="str">
        <f t="shared" si="23"/>
        <v/>
      </c>
      <c r="H270" s="3" t="str">
        <f t="shared" si="23"/>
        <v/>
      </c>
      <c r="I270" s="3" t="str">
        <f t="shared" si="23"/>
        <v/>
      </c>
      <c r="J270" s="3" t="str">
        <f t="shared" si="23"/>
        <v/>
      </c>
      <c r="K270" s="3" t="str">
        <f t="shared" si="23"/>
        <v/>
      </c>
      <c r="L270" s="3" t="str">
        <f t="shared" si="23"/>
        <v/>
      </c>
      <c r="M270" s="3" t="str">
        <f t="shared" si="23"/>
        <v/>
      </c>
      <c r="N270" s="3" t="str">
        <f t="shared" si="23"/>
        <v/>
      </c>
      <c r="O270" s="3" t="str">
        <f t="shared" si="23"/>
        <v/>
      </c>
      <c r="P270" s="3" t="str">
        <f t="shared" si="23"/>
        <v/>
      </c>
      <c r="Q270" s="3" t="str">
        <f t="shared" si="23"/>
        <v/>
      </c>
      <c r="R270" s="3" t="str">
        <f t="shared" si="23"/>
        <v/>
      </c>
      <c r="S270" s="3" t="str">
        <f t="shared" si="23"/>
        <v/>
      </c>
      <c r="T270" s="3" t="str">
        <f t="shared" si="23"/>
        <v/>
      </c>
      <c r="U270" s="3" t="str">
        <f t="shared" si="23"/>
        <v/>
      </c>
      <c r="V270" s="3" t="str">
        <f t="shared" si="23"/>
        <v/>
      </c>
      <c r="W270" s="3" t="str">
        <f t="shared" si="23"/>
        <v/>
      </c>
      <c r="X270" s="3" t="str">
        <f t="shared" si="23"/>
        <v/>
      </c>
      <c r="Y270" s="3" t="str">
        <f t="shared" si="23"/>
        <v/>
      </c>
      <c r="Z270" s="3" t="str">
        <f t="shared" si="23"/>
        <v/>
      </c>
      <c r="AA270" s="3" t="str">
        <f t="shared" si="23"/>
        <v/>
      </c>
      <c r="AB270" s="3" t="str">
        <f t="shared" si="23"/>
        <v/>
      </c>
      <c r="AC270" s="3" t="str">
        <f t="shared" si="23"/>
        <v/>
      </c>
      <c r="AD270" s="3" t="str">
        <f t="shared" si="23"/>
        <v/>
      </c>
      <c r="AE270" s="3" t="str">
        <f t="shared" si="23"/>
        <v/>
      </c>
      <c r="AF270" s="3" t="str">
        <f t="shared" si="23"/>
        <v/>
      </c>
      <c r="AG270" s="3" t="str">
        <f t="shared" si="23"/>
        <v/>
      </c>
      <c r="AH270" s="3" t="str">
        <f t="shared" si="23"/>
        <v/>
      </c>
      <c r="AI270" s="3" t="str">
        <f t="shared" si="23"/>
        <v/>
      </c>
      <c r="AJ270" s="3" t="str">
        <f t="shared" si="23"/>
        <v/>
      </c>
      <c r="AK270" s="3" t="str">
        <f t="shared" si="23"/>
        <v/>
      </c>
      <c r="AL270" s="3" t="str">
        <f t="shared" si="23"/>
        <v/>
      </c>
      <c r="AM270" s="3" t="str">
        <f t="shared" si="23"/>
        <v/>
      </c>
      <c r="AN270" s="3" t="str">
        <f t="shared" si="23"/>
        <v/>
      </c>
      <c r="AO270" s="3" t="str">
        <f t="shared" si="23"/>
        <v/>
      </c>
      <c r="AP270" s="3" t="str">
        <f t="shared" si="23"/>
        <v/>
      </c>
      <c r="AQ270" s="3" t="str">
        <f t="shared" si="23"/>
        <v/>
      </c>
      <c r="AR270" s="3" t="str">
        <f t="shared" si="23"/>
        <v/>
      </c>
      <c r="AS270" s="3" t="str">
        <f t="shared" si="23"/>
        <v/>
      </c>
      <c r="AT270" s="3" t="str">
        <f t="shared" si="23"/>
        <v/>
      </c>
      <c r="AU270" s="3" t="str">
        <f t="shared" si="23"/>
        <v/>
      </c>
      <c r="AV270" s="3" t="str">
        <f t="shared" si="23"/>
        <v/>
      </c>
      <c r="AW270" s="3" t="str">
        <f t="shared" si="23"/>
        <v/>
      </c>
      <c r="AX270" s="3" t="str">
        <f t="shared" si="23"/>
        <v/>
      </c>
    </row>
    <row r="271" spans="1:50" hidden="1" x14ac:dyDescent="0.25">
      <c r="A271" s="1" t="s">
        <v>82</v>
      </c>
      <c r="B271" s="2" t="s">
        <v>51</v>
      </c>
      <c r="C271" s="3">
        <f t="shared" si="23"/>
        <v>27.289624287211499</v>
      </c>
      <c r="D271" s="3">
        <f t="shared" si="23"/>
        <v>26.9964062403287</v>
      </c>
      <c r="E271" s="3">
        <f t="shared" si="23"/>
        <v>27.478315628894102</v>
      </c>
      <c r="F271" s="3">
        <f t="shared" si="23"/>
        <v>29.200078271863202</v>
      </c>
      <c r="G271" s="3">
        <f t="shared" si="23"/>
        <v>22.877046655931899</v>
      </c>
      <c r="H271" s="3">
        <f t="shared" si="23"/>
        <v>24.920403760219401</v>
      </c>
      <c r="I271" s="3">
        <f t="shared" si="23"/>
        <v>25.938138330678498</v>
      </c>
      <c r="J271" s="3">
        <f t="shared" si="23"/>
        <v>26.369668043032199</v>
      </c>
      <c r="K271" s="3">
        <f t="shared" si="23"/>
        <v>14.8763385228534</v>
      </c>
      <c r="L271" s="3">
        <f t="shared" si="23"/>
        <v>20.327750522471401</v>
      </c>
      <c r="M271" s="3">
        <f t="shared" si="23"/>
        <v>25.311339328544001</v>
      </c>
      <c r="N271" s="3">
        <f t="shared" si="23"/>
        <v>27.755545449784702</v>
      </c>
      <c r="O271" s="3">
        <f t="shared" si="23"/>
        <v>20.9612931738444</v>
      </c>
      <c r="P271" s="3">
        <f t="shared" si="23"/>
        <v>21.205755411179702</v>
      </c>
      <c r="Q271" s="3">
        <f t="shared" si="23"/>
        <v>21.052253300165098</v>
      </c>
      <c r="R271" s="3">
        <f t="shared" si="23"/>
        <v>20.913288333097402</v>
      </c>
      <c r="S271" s="3">
        <f t="shared" si="23"/>
        <v>17.4638511724668</v>
      </c>
      <c r="T271" s="3">
        <f t="shared" si="23"/>
        <v>17.683203024034899</v>
      </c>
      <c r="U271" s="3">
        <f t="shared" si="23"/>
        <v>18.111846045972499</v>
      </c>
      <c r="V271" s="3">
        <f t="shared" si="23"/>
        <v>18.850358167785402</v>
      </c>
      <c r="W271" s="3">
        <f t="shared" si="23"/>
        <v>11.7436777297593</v>
      </c>
      <c r="X271" s="3">
        <f t="shared" si="23"/>
        <v>14.225249732823601</v>
      </c>
      <c r="Y271" s="3">
        <f t="shared" si="23"/>
        <v>18.364124798882699</v>
      </c>
      <c r="Z271" s="3">
        <f t="shared" si="23"/>
        <v>17.838117417422399</v>
      </c>
      <c r="AA271" s="3">
        <f t="shared" si="23"/>
        <v>15.4686494804972</v>
      </c>
      <c r="AB271" s="3">
        <f t="shared" si="23"/>
        <v>15.5160175617526</v>
      </c>
      <c r="AC271" s="3">
        <f t="shared" si="23"/>
        <v>19.214319316540799</v>
      </c>
      <c r="AD271" s="3">
        <f t="shared" si="23"/>
        <v>21.471871312569199</v>
      </c>
      <c r="AE271" s="3">
        <f t="shared" si="23"/>
        <v>13.341044627141899</v>
      </c>
      <c r="AF271" s="3">
        <f t="shared" si="23"/>
        <v>13.469903451417601</v>
      </c>
      <c r="AG271" s="3">
        <f t="shared" si="23"/>
        <v>9.8971114049940994</v>
      </c>
      <c r="AH271" s="3">
        <f t="shared" si="23"/>
        <v>8.7590057957731595</v>
      </c>
      <c r="AI271" s="3">
        <f t="shared" si="23"/>
        <v>10.283544217408901</v>
      </c>
      <c r="AJ271" s="3">
        <f t="shared" si="23"/>
        <v>10.9326692402578</v>
      </c>
      <c r="AK271" s="3">
        <f t="shared" si="23"/>
        <v>9.8677446066270598</v>
      </c>
      <c r="AL271" s="3">
        <f t="shared" si="23"/>
        <v>8.3135339032321198</v>
      </c>
      <c r="AM271" s="3">
        <f t="shared" si="23"/>
        <v>10.8525494487064</v>
      </c>
      <c r="AN271" s="3">
        <f t="shared" si="23"/>
        <v>11.085824949518701</v>
      </c>
      <c r="AO271" s="3">
        <f t="shared" si="23"/>
        <v>11.305399939467</v>
      </c>
      <c r="AP271" s="3">
        <f t="shared" si="23"/>
        <v>11.306153480064699</v>
      </c>
      <c r="AQ271" s="3">
        <f t="shared" si="23"/>
        <v>7.1548695059568201</v>
      </c>
      <c r="AR271" s="3">
        <f t="shared" si="23"/>
        <v>7.6728643438863804</v>
      </c>
      <c r="AS271" s="3">
        <f t="shared" si="23"/>
        <v>7.6381241493391396</v>
      </c>
      <c r="AT271" s="3">
        <f t="shared" si="23"/>
        <v>8.8459869901453807</v>
      </c>
      <c r="AU271" s="3">
        <f t="shared" si="23"/>
        <v>6.4343965393244504</v>
      </c>
      <c r="AV271" s="3">
        <f t="shared" si="23"/>
        <v>6.06891447340558</v>
      </c>
      <c r="AW271" s="3">
        <f t="shared" si="23"/>
        <v>5.2914679350769402</v>
      </c>
      <c r="AX271" s="3">
        <f t="shared" si="23"/>
        <v>4.6849700587537297</v>
      </c>
    </row>
    <row r="272" spans="1:50" hidden="1" x14ac:dyDescent="0.25">
      <c r="B272" s="2" t="s">
        <v>52</v>
      </c>
      <c r="C272" s="3">
        <f t="shared" ref="C272:AX275" si="24">IF(C180&lt;0.05,C88,"")</f>
        <v>0.99376021385201596</v>
      </c>
      <c r="D272" s="3">
        <f t="shared" si="24"/>
        <v>0.99625211908890798</v>
      </c>
      <c r="E272" s="3">
        <f t="shared" si="24"/>
        <v>0.99567573459801395</v>
      </c>
      <c r="F272" s="3" t="str">
        <f t="shared" si="24"/>
        <v/>
      </c>
      <c r="G272" s="3">
        <f t="shared" si="24"/>
        <v>0.99527554547593899</v>
      </c>
      <c r="H272" s="3">
        <f t="shared" si="24"/>
        <v>0.99496937788934603</v>
      </c>
      <c r="I272" s="3">
        <f t="shared" si="24"/>
        <v>0.99750684591018901</v>
      </c>
      <c r="J272" s="3">
        <f t="shared" si="24"/>
        <v>0.99699684663816202</v>
      </c>
      <c r="K272" s="3" t="str">
        <f t="shared" si="24"/>
        <v/>
      </c>
      <c r="L272" s="3">
        <f t="shared" si="24"/>
        <v>0.99644066673370602</v>
      </c>
      <c r="M272" s="3" t="str">
        <f t="shared" si="24"/>
        <v/>
      </c>
      <c r="N272" s="3" t="str">
        <f t="shared" si="24"/>
        <v/>
      </c>
      <c r="O272" s="3">
        <f t="shared" si="24"/>
        <v>0.99361894916629301</v>
      </c>
      <c r="P272" s="3">
        <f t="shared" si="24"/>
        <v>0.99752445492045905</v>
      </c>
      <c r="Q272" s="3" t="str">
        <f t="shared" si="24"/>
        <v/>
      </c>
      <c r="R272" s="3" t="str">
        <f t="shared" si="24"/>
        <v/>
      </c>
      <c r="S272" s="3">
        <f t="shared" si="24"/>
        <v>0.99515608501150499</v>
      </c>
      <c r="T272" s="3" t="str">
        <f t="shared" si="24"/>
        <v/>
      </c>
      <c r="U272" s="3" t="str">
        <f t="shared" si="24"/>
        <v/>
      </c>
      <c r="V272" s="3" t="str">
        <f t="shared" si="24"/>
        <v/>
      </c>
      <c r="W272" s="3" t="str">
        <f t="shared" si="24"/>
        <v/>
      </c>
      <c r="X272" s="3" t="str">
        <f t="shared" si="24"/>
        <v/>
      </c>
      <c r="Y272" s="3" t="str">
        <f t="shared" si="24"/>
        <v/>
      </c>
      <c r="Z272" s="3" t="str">
        <f t="shared" si="24"/>
        <v/>
      </c>
      <c r="AA272" s="3" t="str">
        <f t="shared" si="24"/>
        <v/>
      </c>
      <c r="AB272" s="3">
        <f t="shared" si="24"/>
        <v>1.0062135161735</v>
      </c>
      <c r="AC272" s="3">
        <f t="shared" si="24"/>
        <v>1.0050178315068601</v>
      </c>
      <c r="AD272" s="3">
        <f t="shared" si="24"/>
        <v>1.00557375355691</v>
      </c>
      <c r="AE272" s="3" t="str">
        <f t="shared" si="24"/>
        <v/>
      </c>
      <c r="AF272" s="3">
        <f t="shared" si="24"/>
        <v>1.0029063823348701</v>
      </c>
      <c r="AG272" s="3">
        <f t="shared" si="24"/>
        <v>1.0118267492372099</v>
      </c>
      <c r="AH272" s="3">
        <f t="shared" si="24"/>
        <v>1.0175820214259399</v>
      </c>
      <c r="AI272" s="3">
        <f t="shared" si="24"/>
        <v>1.0025041027817001</v>
      </c>
      <c r="AJ272" s="3">
        <f t="shared" si="24"/>
        <v>1.0042438861431</v>
      </c>
      <c r="AK272" s="3">
        <f t="shared" si="24"/>
        <v>1.01133441448363</v>
      </c>
      <c r="AL272" s="3">
        <f t="shared" si="24"/>
        <v>1.0169920175164799</v>
      </c>
      <c r="AM272" s="3">
        <f t="shared" si="24"/>
        <v>1.0061792221948</v>
      </c>
      <c r="AN272" s="3">
        <f t="shared" si="24"/>
        <v>1.0103733094336</v>
      </c>
      <c r="AO272" s="3">
        <f t="shared" si="24"/>
        <v>1.0129165600058101</v>
      </c>
      <c r="AP272" s="3">
        <f t="shared" si="24"/>
        <v>1.01409930633206</v>
      </c>
      <c r="AQ272" s="3">
        <f t="shared" si="24"/>
        <v>1.0097762588921899</v>
      </c>
      <c r="AR272" s="3">
        <f t="shared" si="24"/>
        <v>1.0104059760437301</v>
      </c>
      <c r="AS272" s="3">
        <f t="shared" si="24"/>
        <v>1.0154645658950601</v>
      </c>
      <c r="AT272" s="3">
        <f t="shared" si="24"/>
        <v>1.01536889935148</v>
      </c>
      <c r="AU272" s="3">
        <f t="shared" si="24"/>
        <v>1.00971658678384</v>
      </c>
      <c r="AV272" s="3">
        <f t="shared" si="24"/>
        <v>1.01206255610145</v>
      </c>
      <c r="AW272" s="3">
        <f t="shared" si="24"/>
        <v>1.01727997187011</v>
      </c>
      <c r="AX272" s="3">
        <f t="shared" si="24"/>
        <v>1.0205173588249401</v>
      </c>
    </row>
    <row r="273" spans="1:50" hidden="1" x14ac:dyDescent="0.25">
      <c r="B273" s="2" t="s">
        <v>53</v>
      </c>
      <c r="C273" s="3" t="str">
        <f t="shared" si="24"/>
        <v/>
      </c>
      <c r="D273" s="3" t="str">
        <f t="shared" si="24"/>
        <v/>
      </c>
      <c r="E273" s="3" t="str">
        <f t="shared" si="24"/>
        <v/>
      </c>
      <c r="F273" s="3" t="str">
        <f t="shared" si="24"/>
        <v/>
      </c>
      <c r="G273" s="3" t="str">
        <f t="shared" si="24"/>
        <v/>
      </c>
      <c r="H273" s="3" t="str">
        <f t="shared" si="24"/>
        <v/>
      </c>
      <c r="I273" s="3" t="str">
        <f t="shared" si="24"/>
        <v/>
      </c>
      <c r="J273" s="3" t="str">
        <f t="shared" si="24"/>
        <v/>
      </c>
      <c r="K273" s="3" t="str">
        <f t="shared" si="24"/>
        <v/>
      </c>
      <c r="L273" s="3" t="str">
        <f t="shared" si="24"/>
        <v/>
      </c>
      <c r="M273" s="3" t="str">
        <f t="shared" si="24"/>
        <v/>
      </c>
      <c r="N273" s="3" t="str">
        <f t="shared" si="24"/>
        <v/>
      </c>
      <c r="O273" s="3" t="str">
        <f t="shared" si="24"/>
        <v/>
      </c>
      <c r="P273" s="3" t="str">
        <f t="shared" si="24"/>
        <v/>
      </c>
      <c r="Q273" s="3" t="str">
        <f t="shared" si="24"/>
        <v/>
      </c>
      <c r="R273" s="3" t="str">
        <f t="shared" si="24"/>
        <v/>
      </c>
      <c r="S273" s="3" t="str">
        <f t="shared" si="24"/>
        <v/>
      </c>
      <c r="T273" s="3" t="str">
        <f t="shared" si="24"/>
        <v/>
      </c>
      <c r="U273" s="3" t="str">
        <f t="shared" si="24"/>
        <v/>
      </c>
      <c r="V273" s="3" t="str">
        <f t="shared" si="24"/>
        <v/>
      </c>
      <c r="W273" s="3" t="str">
        <f t="shared" si="24"/>
        <v/>
      </c>
      <c r="X273" s="3" t="str">
        <f t="shared" si="24"/>
        <v/>
      </c>
      <c r="Y273" s="3" t="str">
        <f t="shared" si="24"/>
        <v/>
      </c>
      <c r="Z273" s="3" t="str">
        <f t="shared" si="24"/>
        <v/>
      </c>
      <c r="AA273" s="3" t="str">
        <f t="shared" si="24"/>
        <v/>
      </c>
      <c r="AB273" s="3" t="str">
        <f t="shared" si="24"/>
        <v/>
      </c>
      <c r="AC273" s="3" t="str">
        <f t="shared" si="24"/>
        <v/>
      </c>
      <c r="AD273" s="3" t="str">
        <f t="shared" si="24"/>
        <v/>
      </c>
      <c r="AE273" s="3" t="str">
        <f t="shared" si="24"/>
        <v/>
      </c>
      <c r="AF273" s="3" t="str">
        <f t="shared" si="24"/>
        <v/>
      </c>
      <c r="AG273" s="3" t="str">
        <f t="shared" si="24"/>
        <v/>
      </c>
      <c r="AH273" s="3" t="str">
        <f t="shared" si="24"/>
        <v/>
      </c>
      <c r="AI273" s="3" t="str">
        <f t="shared" si="24"/>
        <v/>
      </c>
      <c r="AJ273" s="3" t="str">
        <f t="shared" si="24"/>
        <v/>
      </c>
      <c r="AK273" s="3" t="str">
        <f t="shared" si="24"/>
        <v/>
      </c>
      <c r="AL273" s="3" t="str">
        <f t="shared" si="24"/>
        <v/>
      </c>
      <c r="AM273" s="3" t="str">
        <f t="shared" si="24"/>
        <v/>
      </c>
      <c r="AN273" s="3" t="str">
        <f t="shared" si="24"/>
        <v/>
      </c>
      <c r="AO273" s="3" t="str">
        <f t="shared" si="24"/>
        <v/>
      </c>
      <c r="AP273" s="3" t="str">
        <f t="shared" si="24"/>
        <v/>
      </c>
      <c r="AQ273" s="3" t="str">
        <f t="shared" si="24"/>
        <v/>
      </c>
      <c r="AR273" s="3" t="str">
        <f t="shared" si="24"/>
        <v/>
      </c>
      <c r="AS273" s="3" t="str">
        <f t="shared" si="24"/>
        <v/>
      </c>
      <c r="AT273" s="3" t="str">
        <f t="shared" si="24"/>
        <v/>
      </c>
      <c r="AU273" s="3" t="str">
        <f t="shared" si="24"/>
        <v/>
      </c>
      <c r="AV273" s="3" t="str">
        <f t="shared" si="24"/>
        <v/>
      </c>
      <c r="AW273" s="3" t="str">
        <f t="shared" si="24"/>
        <v/>
      </c>
      <c r="AX273" s="3" t="str">
        <f t="shared" si="24"/>
        <v/>
      </c>
    </row>
    <row r="274" spans="1:50" hidden="1" x14ac:dyDescent="0.25">
      <c r="A274" s="1" t="s">
        <v>83</v>
      </c>
      <c r="B274" s="2" t="s">
        <v>51</v>
      </c>
      <c r="C274" s="3">
        <f t="shared" si="24"/>
        <v>5.4251213594429499</v>
      </c>
      <c r="D274" s="3">
        <f t="shared" si="24"/>
        <v>5.1043990363371599</v>
      </c>
      <c r="E274" s="3">
        <f t="shared" si="24"/>
        <v>5.5008947802780703</v>
      </c>
      <c r="F274" s="3">
        <f t="shared" si="24"/>
        <v>6.2768331192732001</v>
      </c>
      <c r="G274" s="3">
        <f t="shared" si="24"/>
        <v>5.5777954337794498</v>
      </c>
      <c r="H274" s="3">
        <f t="shared" si="24"/>
        <v>5.6881671544324597</v>
      </c>
      <c r="I274" s="3">
        <f t="shared" si="24"/>
        <v>7.2388743123082504</v>
      </c>
      <c r="J274" s="3">
        <f t="shared" si="24"/>
        <v>8.42023060306642</v>
      </c>
      <c r="K274" s="3">
        <f t="shared" si="24"/>
        <v>5.5938020083981899</v>
      </c>
      <c r="L274" s="3">
        <f t="shared" si="24"/>
        <v>6.5400894960771296</v>
      </c>
      <c r="M274" s="3">
        <f t="shared" si="24"/>
        <v>7.5074932201045401</v>
      </c>
      <c r="N274" s="3">
        <f t="shared" si="24"/>
        <v>9.8525163126187003</v>
      </c>
      <c r="O274" s="3">
        <f t="shared" si="24"/>
        <v>6.71863727729178</v>
      </c>
      <c r="P274" s="3">
        <f t="shared" si="24"/>
        <v>7.1964941202661397</v>
      </c>
      <c r="Q274" s="3">
        <f t="shared" si="24"/>
        <v>8.3033314480612095</v>
      </c>
      <c r="R274" s="3">
        <f t="shared" si="24"/>
        <v>10.4578885384778</v>
      </c>
      <c r="S274" s="3">
        <f t="shared" si="24"/>
        <v>6.1656331184594197</v>
      </c>
      <c r="T274" s="3">
        <f t="shared" si="24"/>
        <v>7.09804933277612</v>
      </c>
      <c r="U274" s="3">
        <f t="shared" si="24"/>
        <v>10.6688367688027</v>
      </c>
      <c r="V274" s="3">
        <f t="shared" si="24"/>
        <v>13.467201076088401</v>
      </c>
      <c r="W274" s="3">
        <f t="shared" si="24"/>
        <v>6.9052412797196796</v>
      </c>
      <c r="X274" s="3">
        <f t="shared" si="24"/>
        <v>9.1275396242415603</v>
      </c>
      <c r="Y274" s="3">
        <f t="shared" si="24"/>
        <v>10.4454810809248</v>
      </c>
      <c r="Z274" s="3">
        <f t="shared" si="24"/>
        <v>13.128214011348501</v>
      </c>
      <c r="AA274" s="3">
        <f t="shared" si="24"/>
        <v>5.7612362810681796</v>
      </c>
      <c r="AB274" s="3">
        <f t="shared" si="24"/>
        <v>6.7746852881576398</v>
      </c>
      <c r="AC274" s="3">
        <f t="shared" si="24"/>
        <v>8.1836831580029603</v>
      </c>
      <c r="AD274" s="3">
        <f t="shared" si="24"/>
        <v>11.4805547221106</v>
      </c>
      <c r="AE274" s="3">
        <f t="shared" si="24"/>
        <v>5.59921275493181</v>
      </c>
      <c r="AF274" s="3">
        <f t="shared" si="24"/>
        <v>7.1053159571685001</v>
      </c>
      <c r="AG274" s="3">
        <f t="shared" si="24"/>
        <v>10.5088902929644</v>
      </c>
      <c r="AH274" s="3">
        <f t="shared" si="24"/>
        <v>13.3722995334173</v>
      </c>
      <c r="AI274" s="3">
        <f t="shared" si="24"/>
        <v>6.9996711328132104</v>
      </c>
      <c r="AJ274" s="3">
        <f t="shared" si="24"/>
        <v>9.3020911927504706</v>
      </c>
      <c r="AK274" s="3">
        <f t="shared" si="24"/>
        <v>10.202748364464901</v>
      </c>
      <c r="AL274" s="3">
        <f t="shared" si="24"/>
        <v>12.2904760341879</v>
      </c>
      <c r="AM274" s="3">
        <f t="shared" si="24"/>
        <v>6.7562567463305996</v>
      </c>
      <c r="AN274" s="3">
        <f t="shared" si="24"/>
        <v>8.5302116355435302</v>
      </c>
      <c r="AO274" s="3">
        <f t="shared" si="24"/>
        <v>11.5264753224782</v>
      </c>
      <c r="AP274" s="3">
        <f t="shared" si="24"/>
        <v>14.366185111757201</v>
      </c>
      <c r="AQ274" s="3">
        <f t="shared" si="24"/>
        <v>4.7832464022014696</v>
      </c>
      <c r="AR274" s="3">
        <f t="shared" si="24"/>
        <v>5.9099832660839198</v>
      </c>
      <c r="AS274" s="3">
        <f t="shared" si="24"/>
        <v>8.5805026831926394</v>
      </c>
      <c r="AT274" s="3">
        <f t="shared" si="24"/>
        <v>11.3141361077772</v>
      </c>
      <c r="AU274" s="3">
        <f t="shared" si="24"/>
        <v>6.3784249547404599</v>
      </c>
      <c r="AV274" s="3">
        <f t="shared" si="24"/>
        <v>8.5177605258053894</v>
      </c>
      <c r="AW274" s="3">
        <f t="shared" si="24"/>
        <v>8.6700657991590493</v>
      </c>
      <c r="AX274" s="3">
        <f t="shared" si="24"/>
        <v>9.9274040963146994</v>
      </c>
    </row>
    <row r="275" spans="1:50" hidden="1" x14ac:dyDescent="0.25">
      <c r="B275" s="2" t="s">
        <v>52</v>
      </c>
      <c r="C275" s="3" t="str">
        <f t="shared" si="24"/>
        <v/>
      </c>
      <c r="D275" s="3" t="str">
        <f t="shared" si="24"/>
        <v/>
      </c>
      <c r="E275" s="3">
        <f t="shared" si="24"/>
        <v>1.0074886160229599</v>
      </c>
      <c r="F275" s="3">
        <f t="shared" si="24"/>
        <v>1.0111417259686799</v>
      </c>
      <c r="G275" s="3">
        <f t="shared" si="24"/>
        <v>0.99059760998214097</v>
      </c>
      <c r="H275" s="3" t="str">
        <f t="shared" si="24"/>
        <v/>
      </c>
      <c r="I275" s="3" t="str">
        <f t="shared" si="24"/>
        <v/>
      </c>
      <c r="J275" s="3" t="str">
        <f t="shared" si="24"/>
        <v/>
      </c>
      <c r="K275" s="3">
        <f t="shared" si="24"/>
        <v>0.99031056618312796</v>
      </c>
      <c r="L275" s="3">
        <f t="shared" si="24"/>
        <v>0.99008496879886598</v>
      </c>
      <c r="M275" s="3" t="str">
        <f t="shared" si="24"/>
        <v/>
      </c>
      <c r="N275" s="3" t="str">
        <f t="shared" si="24"/>
        <v/>
      </c>
      <c r="O275" s="3" t="str">
        <f t="shared" si="24"/>
        <v/>
      </c>
      <c r="P275" s="3" t="str">
        <f t="shared" si="24"/>
        <v/>
      </c>
      <c r="Q275" s="3" t="str">
        <f t="shared" si="24"/>
        <v/>
      </c>
      <c r="R275" s="3" t="str">
        <f t="shared" si="24"/>
        <v/>
      </c>
      <c r="S275" s="3" t="str">
        <f t="shared" si="24"/>
        <v/>
      </c>
      <c r="T275" s="3" t="str">
        <f t="shared" si="24"/>
        <v/>
      </c>
      <c r="U275" s="3">
        <f t="shared" si="24"/>
        <v>0.99533905530519795</v>
      </c>
      <c r="V275" s="3">
        <f t="shared" si="24"/>
        <v>0.99282972735127295</v>
      </c>
      <c r="W275" s="3" t="str">
        <f t="shared" si="24"/>
        <v/>
      </c>
      <c r="X275" s="3">
        <f t="shared" si="24"/>
        <v>0.99436872952274102</v>
      </c>
      <c r="Y275" s="3">
        <f t="shared" si="24"/>
        <v>0.99329332782856905</v>
      </c>
      <c r="Z275" s="3">
        <f t="shared" si="24"/>
        <v>0.99154732432302894</v>
      </c>
      <c r="AA275" s="3" t="str">
        <f t="shared" si="24"/>
        <v/>
      </c>
      <c r="AB275" s="3">
        <f t="shared" si="24"/>
        <v>0.99588945199532597</v>
      </c>
      <c r="AC275" s="3">
        <f t="shared" si="24"/>
        <v>0.99622857755928895</v>
      </c>
      <c r="AD275" s="3" t="str">
        <f t="shared" si="24"/>
        <v/>
      </c>
      <c r="AE275" s="3">
        <f t="shared" si="24"/>
        <v>0.99531538099564598</v>
      </c>
      <c r="AF275" s="3">
        <f t="shared" si="24"/>
        <v>0.992675234538131</v>
      </c>
      <c r="AG275" s="3">
        <f t="shared" si="24"/>
        <v>0.98869307070787105</v>
      </c>
      <c r="AH275" s="3">
        <f t="shared" si="24"/>
        <v>0.98713904320067802</v>
      </c>
      <c r="AI275" s="3">
        <f t="shared" si="24"/>
        <v>0.99626958344419103</v>
      </c>
      <c r="AJ275" s="3">
        <f t="shared" si="24"/>
        <v>0.993930535813775</v>
      </c>
      <c r="AK275" s="3">
        <f t="shared" si="24"/>
        <v>0.99435728109187904</v>
      </c>
      <c r="AL275" s="3">
        <f t="shared" si="24"/>
        <v>0.99399652653500803</v>
      </c>
      <c r="AM275" s="3" t="str">
        <f t="shared" si="24"/>
        <v/>
      </c>
      <c r="AN275" s="3" t="str">
        <f t="shared" si="24"/>
        <v/>
      </c>
      <c r="AO275" s="3" t="str">
        <f t="shared" si="24"/>
        <v/>
      </c>
      <c r="AP275" s="3">
        <f t="shared" si="24"/>
        <v>0.99516806183884698</v>
      </c>
      <c r="AQ275" s="3">
        <f t="shared" si="24"/>
        <v>1.0073645932899999</v>
      </c>
      <c r="AR275" s="3">
        <f t="shared" si="24"/>
        <v>1.00807796957496</v>
      </c>
      <c r="AS275" s="3">
        <f t="shared" si="24"/>
        <v>1.00545701032413</v>
      </c>
      <c r="AT275" s="3">
        <f t="shared" si="24"/>
        <v>1.0041486892612901</v>
      </c>
      <c r="AU275" s="3" t="str">
        <f t="shared" si="24"/>
        <v/>
      </c>
      <c r="AV275" s="3" t="str">
        <f t="shared" si="24"/>
        <v/>
      </c>
      <c r="AW275" s="3" t="str">
        <f t="shared" si="24"/>
        <v/>
      </c>
      <c r="AX275" s="3" t="str">
        <f t="shared" si="24"/>
        <v/>
      </c>
    </row>
    <row r="276" spans="1:50" hidden="1" x14ac:dyDescent="0.25">
      <c r="B276" s="2" t="s">
        <v>53</v>
      </c>
      <c r="C276" s="4" t="str">
        <f t="shared" ref="C276:AX276" si="25">IF(C184&lt;0.05,C92,"")</f>
        <v/>
      </c>
      <c r="D276" s="4" t="str">
        <f t="shared" si="25"/>
        <v/>
      </c>
      <c r="E276" s="4" t="str">
        <f t="shared" si="25"/>
        <v/>
      </c>
      <c r="F276" s="4" t="str">
        <f t="shared" si="25"/>
        <v/>
      </c>
      <c r="G276" s="4" t="str">
        <f t="shared" si="25"/>
        <v/>
      </c>
      <c r="H276" s="4" t="str">
        <f t="shared" si="25"/>
        <v/>
      </c>
      <c r="I276" s="4" t="str">
        <f t="shared" si="25"/>
        <v/>
      </c>
      <c r="J276" s="4" t="str">
        <f t="shared" si="25"/>
        <v/>
      </c>
      <c r="K276" s="4" t="str">
        <f t="shared" si="25"/>
        <v/>
      </c>
      <c r="L276" s="4" t="str">
        <f t="shared" si="25"/>
        <v/>
      </c>
      <c r="M276" s="4" t="str">
        <f t="shared" si="25"/>
        <v/>
      </c>
      <c r="N276" s="4" t="str">
        <f t="shared" si="25"/>
        <v/>
      </c>
      <c r="O276" s="4" t="str">
        <f t="shared" si="25"/>
        <v/>
      </c>
      <c r="P276" s="4" t="str">
        <f t="shared" si="25"/>
        <v/>
      </c>
      <c r="Q276" s="4" t="str">
        <f t="shared" si="25"/>
        <v/>
      </c>
      <c r="R276" s="4" t="str">
        <f t="shared" si="25"/>
        <v/>
      </c>
      <c r="S276" s="4" t="str">
        <f t="shared" si="25"/>
        <v/>
      </c>
      <c r="T276" s="4" t="str">
        <f t="shared" si="25"/>
        <v/>
      </c>
      <c r="U276" s="4" t="str">
        <f t="shared" si="25"/>
        <v/>
      </c>
      <c r="V276" s="4" t="str">
        <f t="shared" si="25"/>
        <v/>
      </c>
      <c r="W276" s="4" t="str">
        <f t="shared" si="25"/>
        <v/>
      </c>
      <c r="X276" s="4" t="str">
        <f t="shared" si="25"/>
        <v/>
      </c>
      <c r="Y276" s="4" t="str">
        <f t="shared" si="25"/>
        <v/>
      </c>
      <c r="Z276" s="4" t="str">
        <f t="shared" si="25"/>
        <v/>
      </c>
      <c r="AA276" s="4" t="str">
        <f t="shared" si="25"/>
        <v/>
      </c>
      <c r="AB276" s="4" t="str">
        <f t="shared" si="25"/>
        <v/>
      </c>
      <c r="AC276" s="4" t="str">
        <f t="shared" si="25"/>
        <v/>
      </c>
      <c r="AD276" s="4" t="str">
        <f t="shared" si="25"/>
        <v/>
      </c>
      <c r="AE276" s="4" t="str">
        <f t="shared" si="25"/>
        <v/>
      </c>
      <c r="AF276" s="4" t="str">
        <f t="shared" si="25"/>
        <v/>
      </c>
      <c r="AG276" s="4" t="str">
        <f t="shared" si="25"/>
        <v/>
      </c>
      <c r="AH276" s="4" t="str">
        <f t="shared" si="25"/>
        <v/>
      </c>
      <c r="AI276" s="4" t="str">
        <f t="shared" si="25"/>
        <v/>
      </c>
      <c r="AJ276" s="4" t="str">
        <f t="shared" si="25"/>
        <v/>
      </c>
      <c r="AK276" s="4" t="str">
        <f t="shared" si="25"/>
        <v/>
      </c>
      <c r="AL276" s="4" t="str">
        <f t="shared" si="25"/>
        <v/>
      </c>
      <c r="AM276" s="4" t="str">
        <f t="shared" si="25"/>
        <v/>
      </c>
      <c r="AN276" s="4" t="str">
        <f t="shared" si="25"/>
        <v/>
      </c>
      <c r="AO276" s="4" t="str">
        <f t="shared" si="25"/>
        <v/>
      </c>
      <c r="AP276" s="4" t="str">
        <f t="shared" si="25"/>
        <v/>
      </c>
      <c r="AQ276" s="4" t="str">
        <f t="shared" si="25"/>
        <v/>
      </c>
      <c r="AR276" s="4" t="str">
        <f t="shared" si="25"/>
        <v/>
      </c>
      <c r="AS276" s="4" t="str">
        <f t="shared" si="25"/>
        <v/>
      </c>
      <c r="AT276" s="4" t="str">
        <f t="shared" si="25"/>
        <v/>
      </c>
      <c r="AU276" s="4" t="str">
        <f t="shared" si="25"/>
        <v/>
      </c>
      <c r="AV276" s="4" t="str">
        <f t="shared" si="25"/>
        <v/>
      </c>
      <c r="AW276" s="4" t="str">
        <f t="shared" si="25"/>
        <v/>
      </c>
      <c r="AX276" s="4" t="str">
        <f t="shared" si="25"/>
        <v/>
      </c>
    </row>
    <row r="277" spans="1:50" hidden="1" x14ac:dyDescent="0.25"/>
    <row r="278" spans="1:50" hidden="1" x14ac:dyDescent="0.25">
      <c r="A278" s="5" t="s">
        <v>84</v>
      </c>
      <c r="B278" s="6" t="s">
        <v>85</v>
      </c>
      <c r="C278" s="7">
        <f>COUNT(C187,C190,C193,C196,C199,C202,C205,C208,C211,C214,C217,C220,C223,C226,C229,C235,C232,C238,C241,C244,C247,C250,C253,C256,C259,C262,C265,C268,C271,C274)</f>
        <v>18</v>
      </c>
      <c r="D278" s="7">
        <f t="shared" ref="D278:AX279" si="26">COUNT(D187,D190,D193,D196,D199,D202,D205,D208,D211,D214,D217,D220,D223,D226,D229,D235,D232,D238,D241,D244,D247,D250,D253,D256,D259,D262,D265,D268,D271,D274)</f>
        <v>19</v>
      </c>
      <c r="E278" s="7">
        <f t="shared" si="26"/>
        <v>19</v>
      </c>
      <c r="F278" s="7">
        <f t="shared" si="26"/>
        <v>20</v>
      </c>
      <c r="G278" s="7">
        <f t="shared" si="26"/>
        <v>19</v>
      </c>
      <c r="H278" s="7">
        <f t="shared" si="26"/>
        <v>20</v>
      </c>
      <c r="I278" s="7">
        <f t="shared" si="26"/>
        <v>19</v>
      </c>
      <c r="J278" s="7">
        <f t="shared" si="26"/>
        <v>20</v>
      </c>
      <c r="K278" s="7">
        <f t="shared" si="26"/>
        <v>18</v>
      </c>
      <c r="L278" s="7">
        <f t="shared" si="26"/>
        <v>18</v>
      </c>
      <c r="M278" s="7">
        <f t="shared" si="26"/>
        <v>19</v>
      </c>
      <c r="N278" s="7">
        <f t="shared" si="26"/>
        <v>20</v>
      </c>
      <c r="O278" s="7">
        <f t="shared" si="26"/>
        <v>18</v>
      </c>
      <c r="P278" s="7">
        <f t="shared" si="26"/>
        <v>19</v>
      </c>
      <c r="Q278" s="7">
        <f t="shared" si="26"/>
        <v>19</v>
      </c>
      <c r="R278" s="7">
        <f t="shared" si="26"/>
        <v>20</v>
      </c>
      <c r="S278" s="7">
        <f t="shared" si="26"/>
        <v>19</v>
      </c>
      <c r="T278" s="7">
        <f t="shared" si="26"/>
        <v>20</v>
      </c>
      <c r="U278" s="7">
        <f t="shared" si="26"/>
        <v>19</v>
      </c>
      <c r="V278" s="7">
        <f t="shared" si="26"/>
        <v>20</v>
      </c>
      <c r="W278" s="7">
        <f t="shared" si="26"/>
        <v>17</v>
      </c>
      <c r="X278" s="7">
        <f t="shared" si="26"/>
        <v>18</v>
      </c>
      <c r="Y278" s="7">
        <f t="shared" si="26"/>
        <v>19</v>
      </c>
      <c r="Z278" s="7">
        <f t="shared" si="26"/>
        <v>20</v>
      </c>
      <c r="AA278" s="7">
        <f t="shared" si="26"/>
        <v>17</v>
      </c>
      <c r="AB278" s="7">
        <f t="shared" si="26"/>
        <v>19</v>
      </c>
      <c r="AC278" s="7">
        <f t="shared" si="26"/>
        <v>19</v>
      </c>
      <c r="AD278" s="7">
        <f t="shared" si="26"/>
        <v>19</v>
      </c>
      <c r="AE278" s="7">
        <f t="shared" si="26"/>
        <v>18</v>
      </c>
      <c r="AF278" s="7">
        <f t="shared" si="26"/>
        <v>19</v>
      </c>
      <c r="AG278" s="7">
        <f t="shared" si="26"/>
        <v>19</v>
      </c>
      <c r="AH278" s="7">
        <f t="shared" si="26"/>
        <v>19</v>
      </c>
      <c r="AI278" s="7">
        <f t="shared" si="26"/>
        <v>16</v>
      </c>
      <c r="AJ278" s="7">
        <f t="shared" si="26"/>
        <v>17</v>
      </c>
      <c r="AK278" s="7">
        <f t="shared" si="26"/>
        <v>18</v>
      </c>
      <c r="AL278" s="7">
        <f t="shared" si="26"/>
        <v>18</v>
      </c>
      <c r="AM278" s="7">
        <f t="shared" si="26"/>
        <v>17</v>
      </c>
      <c r="AN278" s="7">
        <f t="shared" si="26"/>
        <v>18</v>
      </c>
      <c r="AO278" s="7">
        <f t="shared" si="26"/>
        <v>18</v>
      </c>
      <c r="AP278" s="7">
        <f t="shared" si="26"/>
        <v>19</v>
      </c>
      <c r="AQ278" s="7">
        <f t="shared" si="26"/>
        <v>17</v>
      </c>
      <c r="AR278" s="7">
        <f t="shared" si="26"/>
        <v>18</v>
      </c>
      <c r="AS278" s="7">
        <f t="shared" si="26"/>
        <v>18</v>
      </c>
      <c r="AT278" s="7">
        <f t="shared" si="26"/>
        <v>20</v>
      </c>
      <c r="AU278" s="7">
        <f t="shared" si="26"/>
        <v>16</v>
      </c>
      <c r="AV278" s="7">
        <f t="shared" si="26"/>
        <v>15</v>
      </c>
      <c r="AW278" s="7">
        <f t="shared" si="26"/>
        <v>17</v>
      </c>
      <c r="AX278" s="7">
        <f t="shared" si="26"/>
        <v>19</v>
      </c>
    </row>
    <row r="279" spans="1:50" hidden="1" x14ac:dyDescent="0.25">
      <c r="A279" s="5" t="s">
        <v>84</v>
      </c>
      <c r="B279" s="6" t="s">
        <v>86</v>
      </c>
      <c r="C279" s="7">
        <f>COUNT(C188,C191,C194,C197,C200,C203,C206,C209,C212,C215,C218,C221,C224,C227,C230,C236,C233,C239,C242,C245,C248,C251,C254,C257,C260,C263,C266,C269,C272,C275)</f>
        <v>10</v>
      </c>
      <c r="D279" s="7">
        <f t="shared" si="26"/>
        <v>10</v>
      </c>
      <c r="E279" s="7">
        <f t="shared" si="26"/>
        <v>11</v>
      </c>
      <c r="F279" s="7">
        <f t="shared" si="26"/>
        <v>11</v>
      </c>
      <c r="G279" s="7">
        <f t="shared" si="26"/>
        <v>11</v>
      </c>
      <c r="H279" s="7">
        <f t="shared" si="26"/>
        <v>12</v>
      </c>
      <c r="I279" s="7">
        <f t="shared" si="26"/>
        <v>13</v>
      </c>
      <c r="J279" s="7">
        <f t="shared" si="26"/>
        <v>13</v>
      </c>
      <c r="K279" s="7">
        <f t="shared" si="26"/>
        <v>8</v>
      </c>
      <c r="L279" s="7">
        <f t="shared" si="26"/>
        <v>9</v>
      </c>
      <c r="M279" s="7">
        <f t="shared" si="26"/>
        <v>10</v>
      </c>
      <c r="N279" s="7">
        <f t="shared" si="26"/>
        <v>12</v>
      </c>
      <c r="O279" s="7">
        <f t="shared" si="26"/>
        <v>11</v>
      </c>
      <c r="P279" s="7">
        <f t="shared" si="26"/>
        <v>11</v>
      </c>
      <c r="Q279" s="7">
        <f t="shared" si="26"/>
        <v>11</v>
      </c>
      <c r="R279" s="7">
        <f t="shared" si="26"/>
        <v>12</v>
      </c>
      <c r="S279" s="7">
        <f t="shared" si="26"/>
        <v>10</v>
      </c>
      <c r="T279" s="7">
        <f t="shared" si="26"/>
        <v>10</v>
      </c>
      <c r="U279" s="7">
        <f t="shared" si="26"/>
        <v>12</v>
      </c>
      <c r="V279" s="7">
        <f t="shared" si="26"/>
        <v>12</v>
      </c>
      <c r="W279" s="7">
        <f t="shared" si="26"/>
        <v>9</v>
      </c>
      <c r="X279" s="7">
        <f t="shared" si="26"/>
        <v>8</v>
      </c>
      <c r="Y279" s="7">
        <f t="shared" si="26"/>
        <v>13</v>
      </c>
      <c r="Z279" s="7">
        <f t="shared" si="26"/>
        <v>13</v>
      </c>
      <c r="AA279" s="7">
        <f t="shared" si="26"/>
        <v>14</v>
      </c>
      <c r="AB279" s="7">
        <f t="shared" si="26"/>
        <v>14</v>
      </c>
      <c r="AC279" s="7">
        <f t="shared" si="26"/>
        <v>15</v>
      </c>
      <c r="AD279" s="7">
        <f t="shared" si="26"/>
        <v>16</v>
      </c>
      <c r="AE279" s="7">
        <f t="shared" si="26"/>
        <v>13</v>
      </c>
      <c r="AF279" s="7">
        <f t="shared" si="26"/>
        <v>15</v>
      </c>
      <c r="AG279" s="7">
        <f t="shared" si="26"/>
        <v>15</v>
      </c>
      <c r="AH279" s="7">
        <f t="shared" si="26"/>
        <v>15</v>
      </c>
      <c r="AI279" s="7">
        <f t="shared" si="26"/>
        <v>10</v>
      </c>
      <c r="AJ279" s="7">
        <f t="shared" si="26"/>
        <v>10</v>
      </c>
      <c r="AK279" s="7">
        <f t="shared" si="26"/>
        <v>13</v>
      </c>
      <c r="AL279" s="7">
        <f t="shared" si="26"/>
        <v>17</v>
      </c>
      <c r="AM279" s="7">
        <f t="shared" si="26"/>
        <v>16</v>
      </c>
      <c r="AN279" s="7">
        <f t="shared" si="26"/>
        <v>15</v>
      </c>
      <c r="AO279" s="7">
        <f t="shared" si="26"/>
        <v>15</v>
      </c>
      <c r="AP279" s="7">
        <f t="shared" si="26"/>
        <v>17</v>
      </c>
      <c r="AQ279" s="7">
        <f t="shared" si="26"/>
        <v>14</v>
      </c>
      <c r="AR279" s="7">
        <f t="shared" si="26"/>
        <v>15</v>
      </c>
      <c r="AS279" s="7">
        <f t="shared" si="26"/>
        <v>14</v>
      </c>
      <c r="AT279" s="7">
        <f t="shared" si="26"/>
        <v>16</v>
      </c>
      <c r="AU279" s="7">
        <f t="shared" si="26"/>
        <v>12</v>
      </c>
      <c r="AV279" s="7">
        <f t="shared" si="26"/>
        <v>10</v>
      </c>
      <c r="AW279" s="7">
        <f t="shared" si="26"/>
        <v>12</v>
      </c>
      <c r="AX279" s="7">
        <f t="shared" si="26"/>
        <v>16</v>
      </c>
    </row>
    <row r="280" spans="1:50" hidden="1" x14ac:dyDescent="0.25">
      <c r="A280" s="5"/>
      <c r="B280" s="6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hidden="1" x14ac:dyDescent="0.25">
      <c r="A281" s="5" t="s">
        <v>87</v>
      </c>
      <c r="B281" s="6" t="s">
        <v>85</v>
      </c>
      <c r="C281" s="7">
        <f>AVERAGE(C187,C190,C193,C196,C199,C202,C205,C208,C211,C214,C217,C220,C223,C226,C229,C235,C232,C238,C241,C244,C247,C250,C253,C256,C259,C262,C265,C268,C271,C274)</f>
        <v>6.3512571789656667</v>
      </c>
      <c r="D281" s="7">
        <f t="shared" ref="D281:AX282" si="27">AVERAGE(D187,D190,D193,D196,D199,D202,D205,D208,D211,D214,D217,D220,D223,D226,D229,D235,D232,D238,D241,D244,D247,D250,D253,D256,D259,D262,D265,D268,D271,D274)</f>
        <v>6.4211534524762879</v>
      </c>
      <c r="E281" s="7">
        <f t="shared" si="27"/>
        <v>7.1076111680972245</v>
      </c>
      <c r="F281" s="7">
        <f t="shared" si="27"/>
        <v>7.8399647860428576</v>
      </c>
      <c r="G281" s="7">
        <f t="shared" si="27"/>
        <v>6.1038105832747691</v>
      </c>
      <c r="H281" s="7">
        <f t="shared" si="27"/>
        <v>6.49475920280147</v>
      </c>
      <c r="I281" s="7">
        <f t="shared" si="27"/>
        <v>6.8973144875834027</v>
      </c>
      <c r="J281" s="7">
        <f t="shared" si="27"/>
        <v>7.6198147419864473</v>
      </c>
      <c r="K281" s="7">
        <f t="shared" si="27"/>
        <v>5.4348220498576447</v>
      </c>
      <c r="L281" s="7">
        <f t="shared" si="27"/>
        <v>6.4178689229973207</v>
      </c>
      <c r="M281" s="7">
        <f t="shared" si="27"/>
        <v>6.8266736231471983</v>
      </c>
      <c r="N281" s="7">
        <f t="shared" si="27"/>
        <v>7.578647234601962</v>
      </c>
      <c r="O281" s="7">
        <f t="shared" si="27"/>
        <v>6.390379519758592</v>
      </c>
      <c r="P281" s="7">
        <f t="shared" si="27"/>
        <v>6.6839327583991111</v>
      </c>
      <c r="Q281" s="7">
        <f t="shared" si="27"/>
        <v>7.2659061109646013</v>
      </c>
      <c r="R281" s="7">
        <f t="shared" si="27"/>
        <v>8.206346181721468</v>
      </c>
      <c r="S281" s="7">
        <f t="shared" si="27"/>
        <v>6.2972735400211617</v>
      </c>
      <c r="T281" s="7">
        <f t="shared" si="27"/>
        <v>6.8180228749492899</v>
      </c>
      <c r="U281" s="7">
        <f t="shared" si="27"/>
        <v>7.298738712192538</v>
      </c>
      <c r="V281" s="7">
        <f t="shared" si="27"/>
        <v>8.8117961889142506</v>
      </c>
      <c r="W281" s="7">
        <f t="shared" si="27"/>
        <v>6.0345408484467065</v>
      </c>
      <c r="X281" s="7">
        <f t="shared" si="27"/>
        <v>6.7900363242538511</v>
      </c>
      <c r="Y281" s="7">
        <f t="shared" si="27"/>
        <v>7.3814892079723569</v>
      </c>
      <c r="Z281" s="7">
        <f t="shared" si="27"/>
        <v>8.0606759088858002</v>
      </c>
      <c r="AA281" s="7">
        <f t="shared" si="27"/>
        <v>6.8605789935856558</v>
      </c>
      <c r="AB281" s="7">
        <f t="shared" si="27"/>
        <v>6.9654429379563174</v>
      </c>
      <c r="AC281" s="7">
        <f t="shared" si="27"/>
        <v>7.8717447189990404</v>
      </c>
      <c r="AD281" s="7">
        <f t="shared" si="27"/>
        <v>9.1778226482596263</v>
      </c>
      <c r="AE281" s="7">
        <f t="shared" si="27"/>
        <v>5.7557828750257185</v>
      </c>
      <c r="AF281" s="7">
        <f t="shared" si="27"/>
        <v>6.1081012350792978</v>
      </c>
      <c r="AG281" s="7">
        <f t="shared" si="27"/>
        <v>6.588306538731711</v>
      </c>
      <c r="AH281" s="7">
        <f t="shared" si="27"/>
        <v>8.0875406738560738</v>
      </c>
      <c r="AI281" s="7">
        <f t="shared" si="27"/>
        <v>5.4992371044965598</v>
      </c>
      <c r="AJ281" s="7">
        <f t="shared" si="27"/>
        <v>6.3422895359013873</v>
      </c>
      <c r="AK281" s="7">
        <f t="shared" si="27"/>
        <v>6.9600411006584766</v>
      </c>
      <c r="AL281" s="7">
        <f t="shared" si="27"/>
        <v>8.4540232594199054</v>
      </c>
      <c r="AM281" s="7">
        <f t="shared" si="27"/>
        <v>7.602243778242193</v>
      </c>
      <c r="AN281" s="7">
        <f t="shared" si="27"/>
        <v>8.0873127620534593</v>
      </c>
      <c r="AO281" s="7">
        <f t="shared" si="27"/>
        <v>9.5626633359308322</v>
      </c>
      <c r="AP281" s="7">
        <f t="shared" si="27"/>
        <v>11.090813189403459</v>
      </c>
      <c r="AQ281" s="7">
        <f t="shared" si="27"/>
        <v>6.091279415203851</v>
      </c>
      <c r="AR281" s="7">
        <f t="shared" si="27"/>
        <v>6.7545674572336667</v>
      </c>
      <c r="AS281" s="7">
        <f t="shared" si="27"/>
        <v>7.8836385289304918</v>
      </c>
      <c r="AT281" s="7">
        <f t="shared" si="27"/>
        <v>8.2657148658567277</v>
      </c>
      <c r="AU281" s="7">
        <f t="shared" si="27"/>
        <v>5.1129013541529851</v>
      </c>
      <c r="AV281" s="7">
        <f t="shared" si="27"/>
        <v>6.3131667568837511</v>
      </c>
      <c r="AW281" s="7">
        <f t="shared" si="27"/>
        <v>6.3586796514852937</v>
      </c>
      <c r="AX281" s="7">
        <f t="shared" si="27"/>
        <v>6.9292247384231853</v>
      </c>
    </row>
    <row r="282" spans="1:50" hidden="1" x14ac:dyDescent="0.25">
      <c r="A282" s="5" t="s">
        <v>87</v>
      </c>
      <c r="B282" s="6" t="s">
        <v>86</v>
      </c>
      <c r="C282" s="7">
        <f>AVERAGE(C188,C191,C194,C197,C200,C203,C206,C209,C212,C215,C218,C221,C224,C227,C230,C236,C233,C239,C242,C245,C248,C251,C254,C257,C260,C263,C266,C269,C272,C275)</f>
        <v>0.99572639835106036</v>
      </c>
      <c r="D282" s="7">
        <f t="shared" si="27"/>
        <v>0.99516159813330562</v>
      </c>
      <c r="E282" s="7">
        <f t="shared" si="27"/>
        <v>0.99382065390781127</v>
      </c>
      <c r="F282" s="7">
        <f t="shared" si="27"/>
        <v>0.99210851683295542</v>
      </c>
      <c r="G282" s="7">
        <f t="shared" si="27"/>
        <v>0.99432313616307755</v>
      </c>
      <c r="H282" s="7">
        <f t="shared" si="27"/>
        <v>0.99427848870976854</v>
      </c>
      <c r="I282" s="7">
        <f t="shared" si="27"/>
        <v>0.99582223713318996</v>
      </c>
      <c r="J282" s="7">
        <f t="shared" si="27"/>
        <v>0.98686194473430722</v>
      </c>
      <c r="K282" s="7">
        <f t="shared" si="27"/>
        <v>0.99904650040398346</v>
      </c>
      <c r="L282" s="7">
        <f t="shared" si="27"/>
        <v>0.99789878266682153</v>
      </c>
      <c r="M282" s="7">
        <f t="shared" si="27"/>
        <v>1.0020933391507705</v>
      </c>
      <c r="N282" s="7">
        <f t="shared" si="27"/>
        <v>1.0008287818473007</v>
      </c>
      <c r="O282" s="7">
        <f t="shared" si="27"/>
        <v>0.99509375731567795</v>
      </c>
      <c r="P282" s="7">
        <f t="shared" si="27"/>
        <v>0.99581769581868229</v>
      </c>
      <c r="Q282" s="7">
        <f t="shared" si="27"/>
        <v>0.99654904036726144</v>
      </c>
      <c r="R282" s="7">
        <f t="shared" si="27"/>
        <v>0.99233295911554797</v>
      </c>
      <c r="S282" s="7">
        <f t="shared" si="27"/>
        <v>0.99506595427882216</v>
      </c>
      <c r="T282" s="7">
        <f t="shared" si="27"/>
        <v>0.99582779037367131</v>
      </c>
      <c r="U282" s="7">
        <f t="shared" si="27"/>
        <v>0.99759059825545859</v>
      </c>
      <c r="V282" s="7">
        <f t="shared" si="27"/>
        <v>0.98875671307978263</v>
      </c>
      <c r="W282" s="7">
        <f t="shared" si="27"/>
        <v>0.99917112933388552</v>
      </c>
      <c r="X282" s="7">
        <f t="shared" si="27"/>
        <v>0.9971623826950351</v>
      </c>
      <c r="Y282" s="7">
        <f t="shared" si="27"/>
        <v>1.0003455269900368</v>
      </c>
      <c r="Z282" s="7">
        <f t="shared" si="27"/>
        <v>0.99950247095988332</v>
      </c>
      <c r="AA282" s="7">
        <f t="shared" si="27"/>
        <v>0.99784833684427654</v>
      </c>
      <c r="AB282" s="7">
        <f t="shared" si="27"/>
        <v>0.99772759429812674</v>
      </c>
      <c r="AC282" s="7">
        <f t="shared" si="27"/>
        <v>0.9975855773834934</v>
      </c>
      <c r="AD282" s="7">
        <f t="shared" si="27"/>
        <v>0.99586611907176337</v>
      </c>
      <c r="AE282" s="7">
        <f t="shared" si="27"/>
        <v>0.99982143585025984</v>
      </c>
      <c r="AF282" s="7">
        <f t="shared" si="27"/>
        <v>1.0006626544175707</v>
      </c>
      <c r="AG282" s="7">
        <f t="shared" si="27"/>
        <v>1.0006653010669069</v>
      </c>
      <c r="AH282" s="7">
        <f t="shared" si="27"/>
        <v>1.0008076324174631</v>
      </c>
      <c r="AI282" s="7">
        <f t="shared" si="27"/>
        <v>1.0034527755841762</v>
      </c>
      <c r="AJ282" s="7">
        <f t="shared" si="27"/>
        <v>1.001459318133697</v>
      </c>
      <c r="AK282" s="7">
        <f t="shared" si="27"/>
        <v>1.0042157657697888</v>
      </c>
      <c r="AL282" s="7">
        <f t="shared" si="27"/>
        <v>1.0037333937123756</v>
      </c>
      <c r="AM282" s="7">
        <f t="shared" si="27"/>
        <v>0.99693878068904362</v>
      </c>
      <c r="AN282" s="7">
        <f t="shared" si="27"/>
        <v>0.99652867665439115</v>
      </c>
      <c r="AO282" s="7">
        <f t="shared" si="27"/>
        <v>0.99661166332848716</v>
      </c>
      <c r="AP282" s="7">
        <f t="shared" si="27"/>
        <v>0.99503357465571751</v>
      </c>
      <c r="AQ282" s="7">
        <f t="shared" si="27"/>
        <v>1.003478841456757</v>
      </c>
      <c r="AR282" s="7">
        <f t="shared" si="27"/>
        <v>1.0038606259991274</v>
      </c>
      <c r="AS282" s="7">
        <f t="shared" si="27"/>
        <v>1.0035841184390235</v>
      </c>
      <c r="AT282" s="7">
        <f t="shared" si="27"/>
        <v>0.9973653796953964</v>
      </c>
      <c r="AU282" s="7">
        <f t="shared" si="27"/>
        <v>1.0035297351318513</v>
      </c>
      <c r="AV282" s="7">
        <f t="shared" si="27"/>
        <v>1.0034088437887585</v>
      </c>
      <c r="AW282" s="7">
        <f t="shared" si="27"/>
        <v>1.0058660351157929</v>
      </c>
      <c r="AX282" s="7">
        <f t="shared" si="27"/>
        <v>1.0054490342185307</v>
      </c>
    </row>
    <row r="283" spans="1:50" hidden="1" x14ac:dyDescent="0.25"/>
    <row r="284" spans="1:50" hidden="1" x14ac:dyDescent="0.25"/>
    <row r="285" spans="1:50" hidden="1" x14ac:dyDescent="0.25"/>
    <row r="286" spans="1:50" ht="15.75" hidden="1" thickBot="1" x14ac:dyDescent="0.3"/>
    <row r="287" spans="1:50" hidden="1" x14ac:dyDescent="0.25">
      <c r="A287" s="8"/>
      <c r="B287" s="9"/>
      <c r="C287" s="10" t="s">
        <v>88</v>
      </c>
      <c r="D287" s="10">
        <v>2020</v>
      </c>
      <c r="E287" s="10">
        <v>2050</v>
      </c>
      <c r="F287" s="11">
        <v>2080</v>
      </c>
    </row>
    <row r="288" spans="1:50" hidden="1" x14ac:dyDescent="0.25">
      <c r="A288" s="12" t="s">
        <v>89</v>
      </c>
      <c r="B288" s="13"/>
      <c r="C288" s="14"/>
      <c r="D288" s="14"/>
      <c r="E288" s="14"/>
      <c r="F288" s="15"/>
    </row>
    <row r="289" spans="1:6" x14ac:dyDescent="0.25">
      <c r="A289" s="16" t="s">
        <v>84</v>
      </c>
      <c r="B289" s="17" t="s">
        <v>85</v>
      </c>
      <c r="C289" s="18">
        <f>MEDIAN(C278:N278)</f>
        <v>19</v>
      </c>
      <c r="D289" s="18">
        <f>MEDIAN(O278:Z278)</f>
        <v>19</v>
      </c>
      <c r="E289" s="18">
        <f>MEDIAN(AA278:AL278)</f>
        <v>18.5</v>
      </c>
      <c r="F289" s="19">
        <f>MEDIAN(AM278:AX278)</f>
        <v>18</v>
      </c>
    </row>
    <row r="290" spans="1:6" x14ac:dyDescent="0.25">
      <c r="A290" s="16" t="s">
        <v>84</v>
      </c>
      <c r="B290" s="17" t="s">
        <v>86</v>
      </c>
      <c r="C290" s="18">
        <f>MEDIAN(C279:N279)</f>
        <v>11</v>
      </c>
      <c r="D290" s="18">
        <f>MEDIAN(O279:Z279)</f>
        <v>11</v>
      </c>
      <c r="E290" s="18">
        <f>MEDIAN(AA279:AL279)</f>
        <v>14.5</v>
      </c>
      <c r="F290" s="19">
        <f>MEDIAN(AM279:AX279)</f>
        <v>15</v>
      </c>
    </row>
    <row r="291" spans="1:6" x14ac:dyDescent="0.25">
      <c r="A291" s="16"/>
      <c r="B291" s="17"/>
      <c r="C291" s="20"/>
      <c r="D291" s="20"/>
      <c r="E291" s="20"/>
      <c r="F291" s="21"/>
    </row>
    <row r="292" spans="1:6" x14ac:dyDescent="0.25">
      <c r="A292" s="12" t="s">
        <v>90</v>
      </c>
      <c r="B292" s="22"/>
      <c r="C292" s="22"/>
      <c r="D292" s="22"/>
      <c r="E292" s="22"/>
      <c r="F292" s="23"/>
    </row>
    <row r="293" spans="1:6" x14ac:dyDescent="0.25">
      <c r="A293" s="16" t="s">
        <v>84</v>
      </c>
      <c r="B293" s="17" t="s">
        <v>85</v>
      </c>
      <c r="C293" s="24">
        <f>_xlfn.QUARTILE.INC(C278:N278,1)</f>
        <v>18.75</v>
      </c>
      <c r="D293" s="24">
        <f>_xlfn.QUARTILE.INC(O278:Z278,1)</f>
        <v>18.75</v>
      </c>
      <c r="E293" s="24">
        <f>_xlfn.QUARTILE.INC(AA278:AL278,1)</f>
        <v>17.75</v>
      </c>
      <c r="F293" s="25">
        <f>_xlfn.QUARTILE.INC(AM278:AX278,1)</f>
        <v>17</v>
      </c>
    </row>
    <row r="294" spans="1:6" x14ac:dyDescent="0.25">
      <c r="A294" s="16" t="s">
        <v>84</v>
      </c>
      <c r="B294" s="17" t="s">
        <v>86</v>
      </c>
      <c r="C294" s="24">
        <f>_xlfn.QUARTILE.INC(C279:N279,1)</f>
        <v>10</v>
      </c>
      <c r="D294" s="24">
        <f>_xlfn.QUARTILE.INC(O279:Z279,1)</f>
        <v>10</v>
      </c>
      <c r="E294" s="24">
        <f>_xlfn.QUARTILE.INC(AA279:AL279,1)</f>
        <v>13</v>
      </c>
      <c r="F294" s="25">
        <f>_xlfn.QUARTILE.INC(AM279:AX279,1)</f>
        <v>13.5</v>
      </c>
    </row>
    <row r="295" spans="1:6" x14ac:dyDescent="0.25">
      <c r="A295" s="16"/>
      <c r="B295" s="17"/>
      <c r="C295" s="22"/>
      <c r="D295" s="22"/>
      <c r="E295" s="22"/>
      <c r="F295" s="23"/>
    </row>
    <row r="296" spans="1:6" x14ac:dyDescent="0.25">
      <c r="A296" s="12" t="s">
        <v>91</v>
      </c>
      <c r="B296" s="13"/>
      <c r="C296" s="22"/>
      <c r="D296" s="22"/>
      <c r="E296" s="22"/>
      <c r="F296" s="23"/>
    </row>
    <row r="297" spans="1:6" x14ac:dyDescent="0.25">
      <c r="A297" s="16" t="s">
        <v>84</v>
      </c>
      <c r="B297" s="17" t="s">
        <v>85</v>
      </c>
      <c r="C297" s="24">
        <f>_xlfn.QUARTILE.INC(C278:N278,3)</f>
        <v>20</v>
      </c>
      <c r="D297" s="24">
        <f>_xlfn.QUARTILE.INC(O278:Z278,3)</f>
        <v>20</v>
      </c>
      <c r="E297" s="24">
        <f>_xlfn.QUARTILE.INC(AA278:AL278,3)</f>
        <v>19</v>
      </c>
      <c r="F297" s="25">
        <f>_xlfn.QUARTILE.INC(AM278:AX278,3)</f>
        <v>18.25</v>
      </c>
    </row>
    <row r="298" spans="1:6" x14ac:dyDescent="0.25">
      <c r="A298" s="16" t="s">
        <v>84</v>
      </c>
      <c r="B298" s="17" t="s">
        <v>86</v>
      </c>
      <c r="C298" s="24">
        <f>_xlfn.QUARTILE.INC(C279:N279,3)</f>
        <v>12</v>
      </c>
      <c r="D298" s="24">
        <f>_xlfn.QUARTILE.INC(O279:Z279,3)</f>
        <v>12</v>
      </c>
      <c r="E298" s="24">
        <f>_xlfn.QUARTILE.INC(AA279:AL279,3)</f>
        <v>15</v>
      </c>
      <c r="F298" s="25">
        <f>_xlfn.QUARTILE.INC(AM279:AX279,3)</f>
        <v>16</v>
      </c>
    </row>
    <row r="299" spans="1:6" x14ac:dyDescent="0.25">
      <c r="A299" s="16"/>
      <c r="B299" s="17"/>
      <c r="C299" s="22"/>
      <c r="D299" s="22"/>
      <c r="E299" s="22"/>
      <c r="F299" s="23"/>
    </row>
    <row r="300" spans="1:6" x14ac:dyDescent="0.25">
      <c r="A300" s="12" t="s">
        <v>92</v>
      </c>
      <c r="B300" s="13"/>
      <c r="C300" s="22"/>
      <c r="D300" s="22"/>
      <c r="E300" s="22"/>
      <c r="F300" s="23"/>
    </row>
    <row r="301" spans="1:6" x14ac:dyDescent="0.25">
      <c r="A301" s="16" t="s">
        <v>84</v>
      </c>
      <c r="B301" s="17" t="s">
        <v>85</v>
      </c>
      <c r="C301" s="20">
        <f>1.5*(C297-C293)</f>
        <v>1.875</v>
      </c>
      <c r="D301" s="20">
        <f t="shared" ref="D301:F301" si="28">1.5*(D297-D293)</f>
        <v>1.875</v>
      </c>
      <c r="E301" s="20">
        <f t="shared" si="28"/>
        <v>1.875</v>
      </c>
      <c r="F301" s="21">
        <f t="shared" si="28"/>
        <v>1.875</v>
      </c>
    </row>
    <row r="302" spans="1:6" x14ac:dyDescent="0.25">
      <c r="A302" s="16" t="s">
        <v>84</v>
      </c>
      <c r="B302" s="17" t="s">
        <v>86</v>
      </c>
      <c r="C302" s="20">
        <f t="shared" ref="C302:F302" si="29">1.5*(C298-C294)</f>
        <v>3</v>
      </c>
      <c r="D302" s="20">
        <f t="shared" si="29"/>
        <v>3</v>
      </c>
      <c r="E302" s="20">
        <f t="shared" si="29"/>
        <v>3</v>
      </c>
      <c r="F302" s="21">
        <f t="shared" si="29"/>
        <v>3.75</v>
      </c>
    </row>
    <row r="303" spans="1:6" ht="15.75" thickBot="1" x14ac:dyDescent="0.3">
      <c r="A303" s="26"/>
      <c r="B303" s="27"/>
      <c r="C303" s="28"/>
      <c r="D303" s="28"/>
      <c r="E303" s="28"/>
      <c r="F303" s="29"/>
    </row>
    <row r="307" spans="1:6" ht="15.75" thickBot="1" x14ac:dyDescent="0.3"/>
    <row r="308" spans="1:6" x14ac:dyDescent="0.25">
      <c r="A308" s="8"/>
      <c r="B308" s="9"/>
      <c r="C308" s="10" t="s">
        <v>88</v>
      </c>
      <c r="D308" s="10">
        <v>2020</v>
      </c>
      <c r="E308" s="10">
        <v>2050</v>
      </c>
      <c r="F308" s="11">
        <v>2080</v>
      </c>
    </row>
    <row r="309" spans="1:6" x14ac:dyDescent="0.25">
      <c r="A309" s="12" t="s">
        <v>93</v>
      </c>
      <c r="B309" s="13"/>
      <c r="C309" s="14"/>
      <c r="D309" s="14"/>
      <c r="E309" s="14"/>
      <c r="F309" s="15"/>
    </row>
    <row r="310" spans="1:6" x14ac:dyDescent="0.25">
      <c r="A310" s="16" t="s">
        <v>87</v>
      </c>
      <c r="B310" s="17" t="s">
        <v>85</v>
      </c>
      <c r="C310" s="20">
        <f>AVERAGE(C281:N281)</f>
        <v>6.7578081193193533</v>
      </c>
      <c r="D310" s="20">
        <f>AVERAGE(O281:Z281)</f>
        <v>7.1699281813733089</v>
      </c>
      <c r="E310" s="20">
        <f>AVERAGE(AA281:AL281)</f>
        <v>7.0559093018308134</v>
      </c>
      <c r="F310" s="21">
        <f>AVERAGE(AM281:AX281)</f>
        <v>7.5043504861499892</v>
      </c>
    </row>
    <row r="311" spans="1:6" x14ac:dyDescent="0.25">
      <c r="A311" s="16" t="s">
        <v>87</v>
      </c>
      <c r="B311" s="17" t="s">
        <v>86</v>
      </c>
      <c r="C311" s="20">
        <f>AVERAGE(C282:N282)</f>
        <v>0.99566419816952922</v>
      </c>
      <c r="D311" s="20">
        <f>AVERAGE(O282:Z282)</f>
        <v>0.99610133488197883</v>
      </c>
      <c r="E311" s="20">
        <f>AVERAGE(AA282:AL282)</f>
        <v>1.0003204920458251</v>
      </c>
      <c r="F311" s="21">
        <f>AVERAGE(AM282:AX282)</f>
        <v>1.0009712757644065</v>
      </c>
    </row>
    <row r="312" spans="1:6" x14ac:dyDescent="0.25">
      <c r="A312" s="16"/>
      <c r="B312" s="17"/>
      <c r="C312" s="20"/>
      <c r="D312" s="20"/>
      <c r="E312" s="20"/>
      <c r="F312" s="21"/>
    </row>
    <row r="313" spans="1:6" x14ac:dyDescent="0.25">
      <c r="A313" s="12" t="s">
        <v>94</v>
      </c>
      <c r="B313" s="22"/>
      <c r="C313" s="22"/>
      <c r="D313" s="22"/>
      <c r="E313" s="22"/>
      <c r="F313" s="23"/>
    </row>
    <row r="314" spans="1:6" x14ac:dyDescent="0.25">
      <c r="A314" s="16" t="s">
        <v>87</v>
      </c>
      <c r="B314" s="17" t="s">
        <v>85</v>
      </c>
      <c r="C314" s="20">
        <f>STDEVA(C281:N281)</f>
        <v>0.69907993547370295</v>
      </c>
      <c r="D314" s="20">
        <f>STDEVA(O281:Z281)</f>
        <v>0.841889631997362</v>
      </c>
      <c r="E314" s="20">
        <f>STDEVA(AA281:AL281)</f>
        <v>1.1274436534814511</v>
      </c>
      <c r="F314" s="21">
        <f>STDEVA(AM281:AX281)</f>
        <v>1.6379741677433703</v>
      </c>
    </row>
    <row r="315" spans="1:6" x14ac:dyDescent="0.25">
      <c r="A315" s="16" t="s">
        <v>87</v>
      </c>
      <c r="B315" s="17" t="s">
        <v>86</v>
      </c>
      <c r="C315" s="20">
        <f>STDEVA(C282:N282)</f>
        <v>4.0671790015507714E-3</v>
      </c>
      <c r="D315" s="20">
        <f>STDEVA(O282:Z282)</f>
        <v>3.2041922525212841E-3</v>
      </c>
      <c r="E315" s="20">
        <f>STDEVA(AA282:AL282)</f>
        <v>2.6766223329159539E-3</v>
      </c>
      <c r="F315" s="21">
        <f>STDEVA(AM282:AX282)</f>
        <v>4.0589107843170278E-3</v>
      </c>
    </row>
    <row r="316" spans="1:6" ht="15.75" thickBot="1" x14ac:dyDescent="0.3">
      <c r="A316" s="26"/>
      <c r="B316" s="27"/>
      <c r="C316" s="28"/>
      <c r="D316" s="28"/>
      <c r="E316" s="28"/>
      <c r="F316" s="29"/>
    </row>
  </sheetData>
  <mergeCells count="12">
    <mergeCell ref="AA2:AD2"/>
    <mergeCell ref="AE2:AH2"/>
    <mergeCell ref="AI2:AL2"/>
    <mergeCell ref="AM2:AP2"/>
    <mergeCell ref="AQ2:AT2"/>
    <mergeCell ref="AU2:AX2"/>
    <mergeCell ref="C2:F2"/>
    <mergeCell ref="G2:J2"/>
    <mergeCell ref="K2:N2"/>
    <mergeCell ref="O2:R2"/>
    <mergeCell ref="S2:V2"/>
    <mergeCell ref="W2:Z2"/>
  </mergeCells>
  <conditionalFormatting sqref="C3:AX92">
    <cfRule type="expression" dxfId="27" priority="2">
      <formula>C95&lt;=0.001</formula>
    </cfRule>
    <cfRule type="expression" dxfId="26" priority="3">
      <formula>AND(C95&gt;0.001,C95&lt;=0.01)</formula>
    </cfRule>
    <cfRule type="expression" dxfId="25" priority="4">
      <formula>AND(C95&gt;0.01,C95&lt;=0.05)</formula>
    </cfRule>
  </conditionalFormatting>
  <conditionalFormatting sqref="C95:AX184">
    <cfRule type="cellIs" dxfId="24" priority="1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8"/>
  <sheetViews>
    <sheetView topLeftCell="F4" zoomScaleNormal="100" workbookViewId="0">
      <selection activeCell="Q41" sqref="Q41"/>
    </sheetView>
  </sheetViews>
  <sheetFormatPr defaultRowHeight="15" x14ac:dyDescent="0.25"/>
  <cols>
    <col min="1" max="1" width="5.42578125" style="1" customWidth="1"/>
    <col min="2" max="2" width="9.140625" style="2"/>
    <col min="3" max="50" width="12" style="3" customWidth="1"/>
    <col min="51" max="16384" width="9.140625" style="3"/>
  </cols>
  <sheetData>
    <row r="1" spans="1:50" s="57" customFormat="1" ht="15.75" thickBot="1" x14ac:dyDescent="0.3">
      <c r="A1" s="55"/>
      <c r="B1" s="56"/>
      <c r="C1" s="49" t="s">
        <v>50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2">
        <v>2020</v>
      </c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49">
        <v>2050</v>
      </c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2">
        <v>2080</v>
      </c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4"/>
    </row>
    <row r="2" spans="1:50" s="60" customFormat="1" ht="15.75" thickBot="1" x14ac:dyDescent="0.3">
      <c r="A2" s="58"/>
      <c r="B2" s="59"/>
      <c r="C2" s="36" t="s">
        <v>95</v>
      </c>
      <c r="D2" s="37"/>
      <c r="E2" s="37"/>
      <c r="F2" s="37"/>
      <c r="G2" s="61" t="s">
        <v>96</v>
      </c>
      <c r="H2" s="62"/>
      <c r="I2" s="62"/>
      <c r="J2" s="62"/>
      <c r="K2" s="46" t="s">
        <v>97</v>
      </c>
      <c r="L2" s="47"/>
      <c r="M2" s="47"/>
      <c r="N2" s="47"/>
      <c r="O2" s="36" t="s">
        <v>95</v>
      </c>
      <c r="P2" s="37"/>
      <c r="Q2" s="37"/>
      <c r="R2" s="37"/>
      <c r="S2" s="43" t="s">
        <v>96</v>
      </c>
      <c r="T2" s="44"/>
      <c r="U2" s="44"/>
      <c r="V2" s="44"/>
      <c r="W2" s="46" t="s">
        <v>97</v>
      </c>
      <c r="X2" s="47"/>
      <c r="Y2" s="47"/>
      <c r="Z2" s="47"/>
      <c r="AA2" s="36" t="s">
        <v>95</v>
      </c>
      <c r="AB2" s="37"/>
      <c r="AC2" s="37"/>
      <c r="AD2" s="37"/>
      <c r="AE2" s="43" t="s">
        <v>96</v>
      </c>
      <c r="AF2" s="44"/>
      <c r="AG2" s="44"/>
      <c r="AH2" s="44"/>
      <c r="AI2" s="46" t="s">
        <v>97</v>
      </c>
      <c r="AJ2" s="47"/>
      <c r="AK2" s="47"/>
      <c r="AL2" s="47"/>
      <c r="AM2" s="36" t="s">
        <v>95</v>
      </c>
      <c r="AN2" s="37"/>
      <c r="AO2" s="37"/>
      <c r="AP2" s="37"/>
      <c r="AQ2" s="43" t="s">
        <v>96</v>
      </c>
      <c r="AR2" s="44"/>
      <c r="AS2" s="44"/>
      <c r="AT2" s="44"/>
      <c r="AU2" s="46" t="s">
        <v>97</v>
      </c>
      <c r="AV2" s="47"/>
      <c r="AW2" s="47"/>
      <c r="AX2" s="48"/>
    </row>
    <row r="3" spans="1:50" x14ac:dyDescent="0.25">
      <c r="A3" s="1" t="s">
        <v>54</v>
      </c>
      <c r="B3" s="2" t="s">
        <v>51</v>
      </c>
      <c r="C3" s="39">
        <v>21.418783118096101</v>
      </c>
      <c r="D3" s="22">
        <v>16.686781818057899</v>
      </c>
      <c r="E3" s="22">
        <v>18.325967731565498</v>
      </c>
      <c r="F3" s="22">
        <v>18.2638126393901</v>
      </c>
      <c r="G3" s="39">
        <v>16.499093361616001</v>
      </c>
      <c r="H3" s="22">
        <v>17.257097419202399</v>
      </c>
      <c r="I3" s="22">
        <v>16.608346461278099</v>
      </c>
      <c r="J3" s="22">
        <v>20.7290309640156</v>
      </c>
      <c r="K3" s="39">
        <v>13.899051636566099</v>
      </c>
      <c r="L3" s="22">
        <v>12.0766781848957</v>
      </c>
      <c r="M3" s="22">
        <v>12.484384019181901</v>
      </c>
      <c r="N3" s="22">
        <v>13.891162072742199</v>
      </c>
      <c r="O3" s="39">
        <v>6.3404615256841703</v>
      </c>
      <c r="P3" s="22">
        <v>5.2413895872107199</v>
      </c>
      <c r="Q3" s="22">
        <v>5.8554718872152103</v>
      </c>
      <c r="R3" s="22">
        <v>6.3783589015711497</v>
      </c>
      <c r="S3" s="39">
        <v>6.2165424119991997</v>
      </c>
      <c r="T3" s="22">
        <v>5.9466453148524003</v>
      </c>
      <c r="U3" s="22">
        <v>5.8138511351920803</v>
      </c>
      <c r="V3" s="22">
        <v>7.4748699597091299</v>
      </c>
      <c r="W3" s="39">
        <v>6.9275301371437701</v>
      </c>
      <c r="X3" s="22">
        <v>5.6627697515982103</v>
      </c>
      <c r="Y3" s="22">
        <v>6.15141600962688</v>
      </c>
      <c r="Z3" s="22">
        <v>7.5199059927603296</v>
      </c>
      <c r="AA3" s="39">
        <v>1.4919106124930099</v>
      </c>
      <c r="AB3" s="22">
        <v>1.3437072871945399</v>
      </c>
      <c r="AC3" s="22">
        <v>1.2813908090378101</v>
      </c>
      <c r="AD3" s="22">
        <v>1.3028111362024899</v>
      </c>
      <c r="AE3" s="39">
        <v>1.8294535790831401</v>
      </c>
      <c r="AF3" s="22">
        <v>1.5884874336702599</v>
      </c>
      <c r="AG3" s="22">
        <v>1.69228879782316</v>
      </c>
      <c r="AH3" s="22">
        <v>1.8882499341747101</v>
      </c>
      <c r="AI3" s="39">
        <v>2.8767416523870799</v>
      </c>
      <c r="AJ3" s="22">
        <v>2.3610721683835201</v>
      </c>
      <c r="AK3" s="22">
        <v>2.28735452494778</v>
      </c>
      <c r="AL3" s="22">
        <v>2.5018977564876699</v>
      </c>
      <c r="AM3" s="39">
        <v>1.1503379297224601</v>
      </c>
      <c r="AN3" s="22">
        <v>1.12388603238132</v>
      </c>
      <c r="AO3" s="22">
        <v>1.1591173364176399</v>
      </c>
      <c r="AP3" s="22">
        <v>1.25824949123444</v>
      </c>
      <c r="AQ3" s="39">
        <v>1.5685945260316301</v>
      </c>
      <c r="AR3" s="22">
        <v>1.42281840044328</v>
      </c>
      <c r="AS3" s="22">
        <v>1.5966767667356101</v>
      </c>
      <c r="AT3" s="22">
        <v>1.61093353397582</v>
      </c>
      <c r="AU3" s="39">
        <v>2.7835659737348601</v>
      </c>
      <c r="AV3" s="22">
        <v>2.6912935678096002</v>
      </c>
      <c r="AW3" s="22">
        <v>2.5664512303125</v>
      </c>
      <c r="AX3" s="23">
        <v>2.7348546261434601</v>
      </c>
    </row>
    <row r="4" spans="1:50" x14ac:dyDescent="0.25">
      <c r="B4" s="2" t="s">
        <v>52</v>
      </c>
      <c r="C4" s="39">
        <v>0.91538116372311396</v>
      </c>
      <c r="D4" s="22">
        <v>0.92491004037793301</v>
      </c>
      <c r="E4" s="22">
        <v>0.92134922383890105</v>
      </c>
      <c r="F4" s="22">
        <v>0.92147866391321798</v>
      </c>
      <c r="G4" s="39">
        <v>0.92678533719178902</v>
      </c>
      <c r="H4" s="22">
        <v>0.92509844276609499</v>
      </c>
      <c r="I4" s="22">
        <v>0.926537744135148</v>
      </c>
      <c r="J4" s="22">
        <v>0.918170888731486</v>
      </c>
      <c r="K4" s="39">
        <v>0.93201504719870698</v>
      </c>
      <c r="L4" s="22">
        <v>0.93726251262488303</v>
      </c>
      <c r="M4" s="22">
        <v>0.93602706140224401</v>
      </c>
      <c r="N4" s="22">
        <v>0.93203634004978797</v>
      </c>
      <c r="O4" s="39">
        <v>0.95990676114831797</v>
      </c>
      <c r="P4" s="22">
        <v>0.966643345850693</v>
      </c>
      <c r="Q4" s="22">
        <v>0.96273484798364395</v>
      </c>
      <c r="R4" s="22">
        <v>0.95969427454400102</v>
      </c>
      <c r="S4" s="39">
        <v>0.96209445976194097</v>
      </c>
      <c r="T4" s="22">
        <v>0.963653109164328</v>
      </c>
      <c r="U4" s="22">
        <v>0.96410542300931301</v>
      </c>
      <c r="V4" s="22">
        <v>0.955191047877198</v>
      </c>
      <c r="W4" s="39">
        <v>0.95601940286936404</v>
      </c>
      <c r="X4" s="22">
        <v>0.96324939066473003</v>
      </c>
      <c r="Y4" s="22">
        <v>0.96080490461274504</v>
      </c>
      <c r="Z4" s="22">
        <v>0.95392943613887005</v>
      </c>
      <c r="AA4" s="39">
        <v>1.00872819988025</v>
      </c>
      <c r="AB4" s="22">
        <v>1.0120063333642899</v>
      </c>
      <c r="AC4" s="22">
        <v>1.0134844439669299</v>
      </c>
      <c r="AD4" s="22">
        <v>1.0129690970435701</v>
      </c>
      <c r="AE4" s="39">
        <v>1.00289244575602</v>
      </c>
      <c r="AF4" s="22">
        <v>1.0073737943482199</v>
      </c>
      <c r="AG4" s="22">
        <v>1.0055749235629801</v>
      </c>
      <c r="AH4" s="22">
        <v>1.00188119125283</v>
      </c>
      <c r="AI4" s="39">
        <v>0.98620093148803201</v>
      </c>
      <c r="AJ4" s="22">
        <v>0.99304484193389697</v>
      </c>
      <c r="AK4" s="22">
        <v>0.99432441825154505</v>
      </c>
      <c r="AL4" s="22">
        <v>0.99159820804350296</v>
      </c>
      <c r="AM4" s="39">
        <v>1.0166268791350399</v>
      </c>
      <c r="AN4" s="22">
        <v>1.01753575809212</v>
      </c>
      <c r="AO4" s="22">
        <v>1.0163786998244699</v>
      </c>
      <c r="AP4" s="22">
        <v>1.0138407900636499</v>
      </c>
      <c r="AQ4" s="39">
        <v>1.0071636952098799</v>
      </c>
      <c r="AR4" s="22">
        <v>1.0106352741125399</v>
      </c>
      <c r="AS4" s="22">
        <v>1.00700907834598</v>
      </c>
      <c r="AT4" s="22">
        <v>1.00672795760713</v>
      </c>
      <c r="AU4" s="39">
        <v>0.98583969950730899</v>
      </c>
      <c r="AV4" s="22">
        <v>0.98795855989669301</v>
      </c>
      <c r="AW4" s="22">
        <v>0.98981685540059605</v>
      </c>
      <c r="AX4" s="23">
        <v>0.98744852649335302</v>
      </c>
    </row>
    <row r="5" spans="1:50" x14ac:dyDescent="0.25">
      <c r="B5" s="2" t="s">
        <v>53</v>
      </c>
      <c r="C5" s="39">
        <v>-663.27952416339497</v>
      </c>
      <c r="D5" s="22">
        <v>-690.97071040471405</v>
      </c>
      <c r="E5" s="22">
        <v>-707.72353034058403</v>
      </c>
      <c r="F5" s="22">
        <v>-732.15766894476405</v>
      </c>
      <c r="G5" s="39">
        <v>-683.47776195435802</v>
      </c>
      <c r="H5" s="22">
        <v>-711.51709966263002</v>
      </c>
      <c r="I5" s="22">
        <v>-731.880041688951</v>
      </c>
      <c r="J5" s="22">
        <v>-744.29121284649796</v>
      </c>
      <c r="K5" s="39">
        <v>-684.55085856018297</v>
      </c>
      <c r="L5" s="22">
        <v>-727.83067933597397</v>
      </c>
      <c r="M5" s="22">
        <v>-762.578088596013</v>
      </c>
      <c r="N5" s="22">
        <v>-781.54963556866699</v>
      </c>
      <c r="O5" s="39">
        <v>-647.69977289025201</v>
      </c>
      <c r="P5" s="22">
        <v>-650.12952089313399</v>
      </c>
      <c r="Q5" s="22">
        <v>-654.50378933451498</v>
      </c>
      <c r="R5" s="22">
        <v>-663.10461161670401</v>
      </c>
      <c r="S5" s="39">
        <v>-653.79569561119604</v>
      </c>
      <c r="T5" s="22">
        <v>-673.58599241414595</v>
      </c>
      <c r="U5" s="22">
        <v>-683.92716760199801</v>
      </c>
      <c r="V5" s="22">
        <v>-689.60943237874801</v>
      </c>
      <c r="W5" s="39">
        <v>-667.62363170761603</v>
      </c>
      <c r="X5" s="22">
        <v>-706.473089871296</v>
      </c>
      <c r="Y5" s="22">
        <v>-716.10973959128899</v>
      </c>
      <c r="Z5" s="22">
        <v>-714.70843931219599</v>
      </c>
      <c r="AA5" s="39">
        <v>-686.58619211329199</v>
      </c>
      <c r="AB5" s="22">
        <v>-706.35688895983503</v>
      </c>
      <c r="AC5" s="22">
        <v>-736.231221150181</v>
      </c>
      <c r="AD5" s="22">
        <v>-770.36485264200701</v>
      </c>
      <c r="AE5" s="39">
        <v>-683.45266796130898</v>
      </c>
      <c r="AF5" s="22">
        <v>-718.246795522875</v>
      </c>
      <c r="AG5" s="22">
        <v>-750.52381430483194</v>
      </c>
      <c r="AH5" s="22">
        <v>-788.82396907405098</v>
      </c>
      <c r="AI5" s="39">
        <v>-666.77010056399797</v>
      </c>
      <c r="AJ5" s="22">
        <v>-707.16834349057399</v>
      </c>
      <c r="AK5" s="22">
        <v>-754.647513739494</v>
      </c>
      <c r="AL5" s="22">
        <v>-793.360826806717</v>
      </c>
      <c r="AM5" s="39">
        <v>-680.42154098230503</v>
      </c>
      <c r="AN5" s="22">
        <v>-711.38498682217005</v>
      </c>
      <c r="AO5" s="22">
        <v>-730.57616875284998</v>
      </c>
      <c r="AP5" s="22">
        <v>-747.83533734451703</v>
      </c>
      <c r="AQ5" s="39">
        <v>-671.91797051722597</v>
      </c>
      <c r="AR5" s="22">
        <v>-711.13383660297495</v>
      </c>
      <c r="AS5" s="22">
        <v>-732.16753495830699</v>
      </c>
      <c r="AT5" s="22">
        <v>-772.49710411867602</v>
      </c>
      <c r="AU5" s="39">
        <v>-617.46958782968204</v>
      </c>
      <c r="AV5" s="22">
        <v>-652.04807575477901</v>
      </c>
      <c r="AW5" s="22">
        <v>-682.05296545211797</v>
      </c>
      <c r="AX5" s="23">
        <v>-728.99071168179</v>
      </c>
    </row>
    <row r="6" spans="1:50" x14ac:dyDescent="0.25">
      <c r="A6" s="1" t="s">
        <v>55</v>
      </c>
      <c r="B6" s="2" t="s">
        <v>51</v>
      </c>
      <c r="C6" s="39">
        <v>4.6956938305974996</v>
      </c>
      <c r="D6" s="22">
        <v>5.9559787866298404</v>
      </c>
      <c r="E6" s="22">
        <v>8.3942732807592897</v>
      </c>
      <c r="F6" s="22">
        <v>11.3103634291896</v>
      </c>
      <c r="G6" s="39">
        <v>4.2244129131674004</v>
      </c>
      <c r="H6" s="22">
        <v>5.0425317408410697</v>
      </c>
      <c r="I6" s="22">
        <v>7.50265756250647</v>
      </c>
      <c r="J6" s="22">
        <v>8.4258858231098994</v>
      </c>
      <c r="K6" s="39">
        <v>4.38763845395302</v>
      </c>
      <c r="L6" s="22">
        <v>4.83102542202408</v>
      </c>
      <c r="M6" s="22">
        <v>6.7049811329227103</v>
      </c>
      <c r="N6" s="22">
        <v>10.8728435510951</v>
      </c>
      <c r="O6" s="39">
        <v>5.7782794288991397</v>
      </c>
      <c r="P6" s="22">
        <v>7.6992951918207302</v>
      </c>
      <c r="Q6" s="22">
        <v>11.7610150177227</v>
      </c>
      <c r="R6" s="22">
        <v>16.5138267193588</v>
      </c>
      <c r="S6" s="39">
        <v>5.63263772759373</v>
      </c>
      <c r="T6" s="22">
        <v>6.8282219236402799</v>
      </c>
      <c r="U6" s="22">
        <v>11.243012825112</v>
      </c>
      <c r="V6" s="22">
        <v>14.157320294409301</v>
      </c>
      <c r="W6" s="39">
        <v>5.3230452417515099</v>
      </c>
      <c r="X6" s="22">
        <v>6.2484209645601796</v>
      </c>
      <c r="Y6" s="22">
        <v>9.5135073447474596</v>
      </c>
      <c r="Z6" s="22">
        <v>15.610622947317401</v>
      </c>
      <c r="AA6" s="39">
        <v>7.4016852214467699</v>
      </c>
      <c r="AB6" s="22">
        <v>9.9801086240337007</v>
      </c>
      <c r="AC6" s="22">
        <v>15.116486155553501</v>
      </c>
      <c r="AD6" s="22">
        <v>21.940679720933499</v>
      </c>
      <c r="AE6" s="39">
        <v>6.9269939234414997</v>
      </c>
      <c r="AF6" s="22">
        <v>8.2671637221386796</v>
      </c>
      <c r="AG6" s="22">
        <v>13.579794598476999</v>
      </c>
      <c r="AH6" s="22">
        <v>14.676090409402301</v>
      </c>
      <c r="AI6" s="39">
        <v>6.6366415274783996</v>
      </c>
      <c r="AJ6" s="22">
        <v>8.1611163838428809</v>
      </c>
      <c r="AK6" s="22">
        <v>12.1601956884877</v>
      </c>
      <c r="AL6" s="22">
        <v>21.807348804704102</v>
      </c>
      <c r="AM6" s="39">
        <v>9.3307027938876903</v>
      </c>
      <c r="AN6" s="22">
        <v>13.4459983376849</v>
      </c>
      <c r="AO6" s="22">
        <v>20.115162261750001</v>
      </c>
      <c r="AP6" s="22">
        <v>31.722861994275501</v>
      </c>
      <c r="AQ6" s="39">
        <v>8.6847078266703992</v>
      </c>
      <c r="AR6" s="22">
        <v>10.4057102152731</v>
      </c>
      <c r="AS6" s="22">
        <v>17.505037426947901</v>
      </c>
      <c r="AT6" s="22">
        <v>20.658637653558099</v>
      </c>
      <c r="AU6" s="39">
        <v>8.1586695122079895</v>
      </c>
      <c r="AV6" s="22">
        <v>9.0667149987470808</v>
      </c>
      <c r="AW6" s="22">
        <v>13.7950620320378</v>
      </c>
      <c r="AX6" s="23">
        <v>22.106386205009201</v>
      </c>
    </row>
    <row r="7" spans="1:50" x14ac:dyDescent="0.25">
      <c r="B7" s="2" t="s">
        <v>52</v>
      </c>
      <c r="C7" s="39">
        <v>0.94329448868897403</v>
      </c>
      <c r="D7" s="22">
        <v>0.94320215623505099</v>
      </c>
      <c r="E7" s="22">
        <v>0.93499700068149405</v>
      </c>
      <c r="F7" s="22">
        <v>0.92976314331462195</v>
      </c>
      <c r="G7" s="39">
        <v>0.95143608603280105</v>
      </c>
      <c r="H7" s="22">
        <v>0.95391844560252903</v>
      </c>
      <c r="I7" s="22">
        <v>0.943187319308465</v>
      </c>
      <c r="J7" s="22">
        <v>0.94804437078390003</v>
      </c>
      <c r="K7" s="39">
        <v>0.943424049404476</v>
      </c>
      <c r="L7" s="22">
        <v>0.95152447797630302</v>
      </c>
      <c r="M7" s="22">
        <v>0.94760249253024398</v>
      </c>
      <c r="N7" s="22">
        <v>0.93570363154057001</v>
      </c>
      <c r="O7" s="39">
        <v>0.934271675944507</v>
      </c>
      <c r="P7" s="22">
        <v>0.93174371426222602</v>
      </c>
      <c r="Q7" s="22">
        <v>0.92004659788418997</v>
      </c>
      <c r="R7" s="22">
        <v>0.91392852513701495</v>
      </c>
      <c r="S7" s="39">
        <v>0.93780063376633704</v>
      </c>
      <c r="T7" s="22">
        <v>0.93997375016976703</v>
      </c>
      <c r="U7" s="22">
        <v>0.92455981652346697</v>
      </c>
      <c r="V7" s="22">
        <v>0.92462021973400299</v>
      </c>
      <c r="W7" s="39">
        <v>0.93481317462026403</v>
      </c>
      <c r="X7" s="22">
        <v>0.93994654418494805</v>
      </c>
      <c r="Y7" s="22">
        <v>0.93229133417471399</v>
      </c>
      <c r="Z7" s="22">
        <v>0.92163583485733003</v>
      </c>
      <c r="AA7" s="39">
        <v>0.92210474588600999</v>
      </c>
      <c r="AB7" s="22">
        <v>0.91916368613608601</v>
      </c>
      <c r="AC7" s="22">
        <v>0.90903001200573597</v>
      </c>
      <c r="AD7" s="22">
        <v>0.90106488297870002</v>
      </c>
      <c r="AE7" s="39">
        <v>0.927610351880369</v>
      </c>
      <c r="AF7" s="22">
        <v>0.93057981689354596</v>
      </c>
      <c r="AG7" s="22">
        <v>0.91625080858549801</v>
      </c>
      <c r="AH7" s="22">
        <v>0.92428943218809401</v>
      </c>
      <c r="AI7" s="39">
        <v>0.92457276402213995</v>
      </c>
      <c r="AJ7" s="22">
        <v>0.92756532260885105</v>
      </c>
      <c r="AK7" s="22">
        <v>0.92177569180464702</v>
      </c>
      <c r="AL7" s="22">
        <v>0.90712348950144595</v>
      </c>
      <c r="AM7" s="39">
        <v>0.91114497745910905</v>
      </c>
      <c r="AN7" s="22">
        <v>0.905054568677092</v>
      </c>
      <c r="AO7" s="22">
        <v>0.89568261549668404</v>
      </c>
      <c r="AP7" s="22">
        <v>0.88408212593999302</v>
      </c>
      <c r="AQ7" s="39">
        <v>0.916703958571918</v>
      </c>
      <c r="AR7" s="22">
        <v>0.91961680943448099</v>
      </c>
      <c r="AS7" s="22">
        <v>0.90416948326345603</v>
      </c>
      <c r="AT7" s="22">
        <v>0.90780606770664896</v>
      </c>
      <c r="AU7" s="39">
        <v>0.91495709643244205</v>
      </c>
      <c r="AV7" s="22">
        <v>0.92210505170653401</v>
      </c>
      <c r="AW7" s="22">
        <v>0.91525815717291803</v>
      </c>
      <c r="AX7" s="23">
        <v>0.90566604569907005</v>
      </c>
    </row>
    <row r="8" spans="1:50" x14ac:dyDescent="0.25">
      <c r="B8" s="2" t="s">
        <v>53</v>
      </c>
      <c r="C8" s="39">
        <v>-377.38333195813101</v>
      </c>
      <c r="D8" s="22">
        <v>-375.24359879772101</v>
      </c>
      <c r="E8" s="22">
        <v>-393.55523037915299</v>
      </c>
      <c r="F8" s="22">
        <v>-378.16547367205999</v>
      </c>
      <c r="G8" s="39">
        <v>-382.88746184650603</v>
      </c>
      <c r="H8" s="22">
        <v>-377.52150257342799</v>
      </c>
      <c r="I8" s="22">
        <v>-391.38875475066698</v>
      </c>
      <c r="J8" s="22">
        <v>-365.14017370649401</v>
      </c>
      <c r="K8" s="39">
        <v>-386.59652324854</v>
      </c>
      <c r="L8" s="22">
        <v>-392.34271775376499</v>
      </c>
      <c r="M8" s="22">
        <v>-400.98310485192798</v>
      </c>
      <c r="N8" s="22">
        <v>-378.51471874386402</v>
      </c>
      <c r="O8" s="39">
        <v>-380.16950307082698</v>
      </c>
      <c r="P8" s="22">
        <v>-379.95047306516199</v>
      </c>
      <c r="Q8" s="22">
        <v>-398.15540952210802</v>
      </c>
      <c r="R8" s="22">
        <v>-384.19676914627399</v>
      </c>
      <c r="S8" s="39">
        <v>-380.97943786260402</v>
      </c>
      <c r="T8" s="22">
        <v>-381.08661622636703</v>
      </c>
      <c r="U8" s="22">
        <v>-395.46791345880899</v>
      </c>
      <c r="V8" s="22">
        <v>-372.33166537883301</v>
      </c>
      <c r="W8" s="39">
        <v>-391.08217624843297</v>
      </c>
      <c r="X8" s="22">
        <v>-393.68628649537902</v>
      </c>
      <c r="Y8" s="22">
        <v>-408.202164117238</v>
      </c>
      <c r="Z8" s="22">
        <v>-379.94067495245702</v>
      </c>
      <c r="AA8" s="39">
        <v>-385.76627754958901</v>
      </c>
      <c r="AB8" s="22">
        <v>-385.38829977342198</v>
      </c>
      <c r="AC8" s="22">
        <v>-408.969803575566</v>
      </c>
      <c r="AD8" s="22">
        <v>-397.16315797472902</v>
      </c>
      <c r="AE8" s="39">
        <v>-385.32956510577998</v>
      </c>
      <c r="AF8" s="22">
        <v>-385.97190909582901</v>
      </c>
      <c r="AG8" s="22">
        <v>-408.62263375681999</v>
      </c>
      <c r="AH8" s="22">
        <v>-388.24532244305999</v>
      </c>
      <c r="AI8" s="39">
        <v>-393.89272748040997</v>
      </c>
      <c r="AJ8" s="22">
        <v>-399.35016786143399</v>
      </c>
      <c r="AK8" s="22">
        <v>-418.60600749881098</v>
      </c>
      <c r="AL8" s="22">
        <v>-391.63754238507499</v>
      </c>
      <c r="AM8" s="39">
        <v>-389.36306105416401</v>
      </c>
      <c r="AN8" s="22">
        <v>-386.733081348106</v>
      </c>
      <c r="AO8" s="22">
        <v>-417.473646534289</v>
      </c>
      <c r="AP8" s="22">
        <v>-405.554734515939</v>
      </c>
      <c r="AQ8" s="39">
        <v>-395.81187096150899</v>
      </c>
      <c r="AR8" s="22">
        <v>-391.94114791695</v>
      </c>
      <c r="AS8" s="22">
        <v>-425.436772783131</v>
      </c>
      <c r="AT8" s="22">
        <v>-405.28088427289202</v>
      </c>
      <c r="AU8" s="39">
        <v>-396.34491698776799</v>
      </c>
      <c r="AV8" s="22">
        <v>-403.45629556902298</v>
      </c>
      <c r="AW8" s="22">
        <v>-425.40991351932598</v>
      </c>
      <c r="AX8" s="23">
        <v>-400.52479743654601</v>
      </c>
    </row>
    <row r="9" spans="1:50" x14ac:dyDescent="0.25">
      <c r="A9" s="1" t="s">
        <v>56</v>
      </c>
      <c r="B9" s="2" t="s">
        <v>51</v>
      </c>
      <c r="C9" s="39">
        <v>9.9758127290110899E-10</v>
      </c>
      <c r="D9" s="22">
        <v>9.9758127290110899E-10</v>
      </c>
      <c r="E9" s="22">
        <v>9.9758127290110899E-10</v>
      </c>
      <c r="F9" s="22">
        <v>9.9758127290110899E-10</v>
      </c>
      <c r="G9" s="39">
        <v>7.4890906847390099E-9</v>
      </c>
      <c r="H9" s="22">
        <v>7.4890906847390099E-9</v>
      </c>
      <c r="I9" s="22">
        <v>7.4890906847390099E-9</v>
      </c>
      <c r="J9" s="22">
        <v>7.4890906847390099E-9</v>
      </c>
      <c r="K9" s="39">
        <v>7.4890906794214893E-9</v>
      </c>
      <c r="L9" s="22">
        <v>7.4890906794214893E-9</v>
      </c>
      <c r="M9" s="22">
        <v>7.4890906794214893E-9</v>
      </c>
      <c r="N9" s="22">
        <v>7.4890906794214893E-9</v>
      </c>
      <c r="O9" s="39">
        <v>9.9758127290110899E-10</v>
      </c>
      <c r="P9" s="22">
        <v>9.9758127290110899E-10</v>
      </c>
      <c r="Q9" s="22">
        <v>9.9758127290110899E-10</v>
      </c>
      <c r="R9" s="22">
        <v>9.9758127290110899E-10</v>
      </c>
      <c r="S9" s="39">
        <v>7.4890906847390099E-9</v>
      </c>
      <c r="T9" s="22">
        <v>7.4890906847390099E-9</v>
      </c>
      <c r="U9" s="22">
        <v>7.4890906847390099E-9</v>
      </c>
      <c r="V9" s="22">
        <v>7.4890906847390099E-9</v>
      </c>
      <c r="W9" s="39">
        <v>7.4890906794214893E-9</v>
      </c>
      <c r="X9" s="22">
        <v>7.4890906794214893E-9</v>
      </c>
      <c r="Y9" s="22">
        <v>7.4890906794214893E-9</v>
      </c>
      <c r="Z9" s="22">
        <v>7.4890906794214893E-9</v>
      </c>
      <c r="AA9" s="39">
        <v>9.9758127290110899E-10</v>
      </c>
      <c r="AB9" s="22">
        <v>9.9758127290110899E-10</v>
      </c>
      <c r="AC9" s="22">
        <v>9.9758127290110899E-10</v>
      </c>
      <c r="AD9" s="22">
        <v>9.9758127290110899E-10</v>
      </c>
      <c r="AE9" s="39">
        <v>7.4890906847390099E-9</v>
      </c>
      <c r="AF9" s="22">
        <v>7.4890906847390099E-9</v>
      </c>
      <c r="AG9" s="22">
        <v>7.4890906847390099E-9</v>
      </c>
      <c r="AH9" s="22">
        <v>7.4890906847390099E-9</v>
      </c>
      <c r="AI9" s="39">
        <v>7.4890906794214893E-9</v>
      </c>
      <c r="AJ9" s="22">
        <v>7.4890906794214893E-9</v>
      </c>
      <c r="AK9" s="22">
        <v>7.4890906794214893E-9</v>
      </c>
      <c r="AL9" s="22">
        <v>7.4890906794214893E-9</v>
      </c>
      <c r="AM9" s="39">
        <v>9.9758127290110899E-10</v>
      </c>
      <c r="AN9" s="22">
        <v>9.9758127290110899E-10</v>
      </c>
      <c r="AO9" s="22">
        <v>9.9758127290110899E-10</v>
      </c>
      <c r="AP9" s="22">
        <v>9.9758127290110899E-10</v>
      </c>
      <c r="AQ9" s="39">
        <v>7.4890906847390099E-9</v>
      </c>
      <c r="AR9" s="22">
        <v>7.4890906847390099E-9</v>
      </c>
      <c r="AS9" s="22">
        <v>7.4890906847390099E-9</v>
      </c>
      <c r="AT9" s="22">
        <v>7.4890906847390099E-9</v>
      </c>
      <c r="AU9" s="39">
        <v>7.4890906794214893E-9</v>
      </c>
      <c r="AV9" s="22">
        <v>7.4890906794214893E-9</v>
      </c>
      <c r="AW9" s="22">
        <v>7.4890906794214893E-9</v>
      </c>
      <c r="AX9" s="23">
        <v>7.4890906794214893E-9</v>
      </c>
    </row>
    <row r="10" spans="1:50" x14ac:dyDescent="0.25">
      <c r="B10" s="2" t="s">
        <v>52</v>
      </c>
      <c r="C10" s="39">
        <v>0.99999999774159398</v>
      </c>
      <c r="D10" s="22">
        <v>0.99999999774159398</v>
      </c>
      <c r="E10" s="22">
        <v>0.99999999774159398</v>
      </c>
      <c r="F10" s="22">
        <v>0.99999999774159398</v>
      </c>
      <c r="G10" s="39">
        <v>0.99999999999241396</v>
      </c>
      <c r="H10" s="22">
        <v>0.99999999999241396</v>
      </c>
      <c r="I10" s="22">
        <v>0.99999999999241396</v>
      </c>
      <c r="J10" s="22">
        <v>0.99999999999241396</v>
      </c>
      <c r="K10" s="39">
        <v>1.0000000000389799</v>
      </c>
      <c r="L10" s="22">
        <v>1.0000000000389799</v>
      </c>
      <c r="M10" s="22">
        <v>1.0000000000389799</v>
      </c>
      <c r="N10" s="22">
        <v>1.0000000000389799</v>
      </c>
      <c r="O10" s="39">
        <v>0.99999999774159398</v>
      </c>
      <c r="P10" s="22">
        <v>0.99999999774159398</v>
      </c>
      <c r="Q10" s="22">
        <v>0.99999999774159398</v>
      </c>
      <c r="R10" s="22">
        <v>0.99999999774159398</v>
      </c>
      <c r="S10" s="39">
        <v>0.99999999999241396</v>
      </c>
      <c r="T10" s="22">
        <v>0.99999999999241396</v>
      </c>
      <c r="U10" s="22">
        <v>0.99999999999241396</v>
      </c>
      <c r="V10" s="22">
        <v>0.99999999999241396</v>
      </c>
      <c r="W10" s="39">
        <v>1.0000000000389799</v>
      </c>
      <c r="X10" s="22">
        <v>1.0000000000389799</v>
      </c>
      <c r="Y10" s="22">
        <v>1.0000000000389799</v>
      </c>
      <c r="Z10" s="22">
        <v>1.0000000000389799</v>
      </c>
      <c r="AA10" s="39">
        <v>0.99999999774159398</v>
      </c>
      <c r="AB10" s="22">
        <v>0.99999999774159398</v>
      </c>
      <c r="AC10" s="22">
        <v>0.99999999774159398</v>
      </c>
      <c r="AD10" s="22">
        <v>0.99999999774159398</v>
      </c>
      <c r="AE10" s="39">
        <v>0.99999999999241396</v>
      </c>
      <c r="AF10" s="22">
        <v>0.99999999999241396</v>
      </c>
      <c r="AG10" s="22">
        <v>0.99999999999241396</v>
      </c>
      <c r="AH10" s="22">
        <v>0.99999999999241396</v>
      </c>
      <c r="AI10" s="39">
        <v>1.0000000000389799</v>
      </c>
      <c r="AJ10" s="22">
        <v>1.0000000000389799</v>
      </c>
      <c r="AK10" s="22">
        <v>1.0000000000389799</v>
      </c>
      <c r="AL10" s="22">
        <v>1.0000000000389799</v>
      </c>
      <c r="AM10" s="39">
        <v>0.99999999774159398</v>
      </c>
      <c r="AN10" s="22">
        <v>0.99999999774159398</v>
      </c>
      <c r="AO10" s="22">
        <v>0.99999999774159398</v>
      </c>
      <c r="AP10" s="22">
        <v>0.99999999774159398</v>
      </c>
      <c r="AQ10" s="39">
        <v>0.99999999999241396</v>
      </c>
      <c r="AR10" s="22">
        <v>0.99999999999241396</v>
      </c>
      <c r="AS10" s="22">
        <v>0.99999999999241396</v>
      </c>
      <c r="AT10" s="22">
        <v>0.99999999999241396</v>
      </c>
      <c r="AU10" s="39">
        <v>1.0000000000389799</v>
      </c>
      <c r="AV10" s="22">
        <v>1.0000000000389799</v>
      </c>
      <c r="AW10" s="22">
        <v>1.0000000000389799</v>
      </c>
      <c r="AX10" s="23">
        <v>1.0000000000389799</v>
      </c>
    </row>
    <row r="11" spans="1:50" x14ac:dyDescent="0.25">
      <c r="B11" s="2" t="s">
        <v>53</v>
      </c>
      <c r="C11" s="39">
        <v>8.1551700823467905E-6</v>
      </c>
      <c r="D11" s="22">
        <v>8.1551700823467905E-6</v>
      </c>
      <c r="E11" s="22">
        <v>8.1551700823467905E-6</v>
      </c>
      <c r="F11" s="22">
        <v>8.1551700823467905E-6</v>
      </c>
      <c r="G11" s="39">
        <v>-3.5172931447391399E-6</v>
      </c>
      <c r="H11" s="22">
        <v>-3.5172931447391399E-6</v>
      </c>
      <c r="I11" s="22">
        <v>-3.5172931447391399E-6</v>
      </c>
      <c r="J11" s="22">
        <v>-3.5172931447391399E-6</v>
      </c>
      <c r="K11" s="39">
        <v>-3.7057001378570901E-6</v>
      </c>
      <c r="L11" s="22">
        <v>-3.7057001378570901E-6</v>
      </c>
      <c r="M11" s="22">
        <v>-3.7057001378570901E-6</v>
      </c>
      <c r="N11" s="22">
        <v>-3.7057001378570901E-6</v>
      </c>
      <c r="O11" s="39">
        <v>8.1551700823467905E-6</v>
      </c>
      <c r="P11" s="22">
        <v>8.1551700823467905E-6</v>
      </c>
      <c r="Q11" s="22">
        <v>8.1551700823467905E-6</v>
      </c>
      <c r="R11" s="22">
        <v>8.1551700823467905E-6</v>
      </c>
      <c r="S11" s="39">
        <v>-3.5172931447391399E-6</v>
      </c>
      <c r="T11" s="22">
        <v>-3.5172931447391399E-6</v>
      </c>
      <c r="U11" s="22">
        <v>-3.5172931447391399E-6</v>
      </c>
      <c r="V11" s="22">
        <v>-3.5172931447391399E-6</v>
      </c>
      <c r="W11" s="39">
        <v>-3.7057001378570901E-6</v>
      </c>
      <c r="X11" s="22">
        <v>-3.7057001378570901E-6</v>
      </c>
      <c r="Y11" s="22">
        <v>-3.7057001378570901E-6</v>
      </c>
      <c r="Z11" s="22">
        <v>-3.7057001378570901E-6</v>
      </c>
      <c r="AA11" s="39">
        <v>8.1551700823467905E-6</v>
      </c>
      <c r="AB11" s="22">
        <v>8.1551700823467905E-6</v>
      </c>
      <c r="AC11" s="22">
        <v>8.1551700823467905E-6</v>
      </c>
      <c r="AD11" s="22">
        <v>8.1551700823467905E-6</v>
      </c>
      <c r="AE11" s="39">
        <v>-3.5172931447391399E-6</v>
      </c>
      <c r="AF11" s="22">
        <v>-3.5172931447391399E-6</v>
      </c>
      <c r="AG11" s="22">
        <v>-3.5172931447391399E-6</v>
      </c>
      <c r="AH11" s="22">
        <v>-3.5172931447391399E-6</v>
      </c>
      <c r="AI11" s="39">
        <v>-3.7057001378570901E-6</v>
      </c>
      <c r="AJ11" s="22">
        <v>-3.7057001378570901E-6</v>
      </c>
      <c r="AK11" s="22">
        <v>-3.7057001378570901E-6</v>
      </c>
      <c r="AL11" s="22">
        <v>-3.7057001378570901E-6</v>
      </c>
      <c r="AM11" s="39">
        <v>8.1551700823467905E-6</v>
      </c>
      <c r="AN11" s="22">
        <v>8.1551700823467905E-6</v>
      </c>
      <c r="AO11" s="22">
        <v>8.1551700823467905E-6</v>
      </c>
      <c r="AP11" s="22">
        <v>8.1551700823467905E-6</v>
      </c>
      <c r="AQ11" s="39">
        <v>-3.5172931447391399E-6</v>
      </c>
      <c r="AR11" s="22">
        <v>-3.5172931447391399E-6</v>
      </c>
      <c r="AS11" s="22">
        <v>-3.5172931447391399E-6</v>
      </c>
      <c r="AT11" s="22">
        <v>-3.5172931447391399E-6</v>
      </c>
      <c r="AU11" s="39">
        <v>-3.7057001378570901E-6</v>
      </c>
      <c r="AV11" s="22">
        <v>-3.7057001378570901E-6</v>
      </c>
      <c r="AW11" s="22">
        <v>-3.7057001378570901E-6</v>
      </c>
      <c r="AX11" s="23">
        <v>-3.7057001378570901E-6</v>
      </c>
    </row>
    <row r="12" spans="1:50" x14ac:dyDescent="0.25">
      <c r="A12" s="1" t="s">
        <v>57</v>
      </c>
      <c r="B12" s="2" t="s">
        <v>51</v>
      </c>
      <c r="C12" s="39">
        <v>7.3790852211005597E-10</v>
      </c>
      <c r="D12" s="22">
        <v>7.3790852211005597E-10</v>
      </c>
      <c r="E12" s="22">
        <v>7.3790852211005597E-10</v>
      </c>
      <c r="F12" s="22">
        <v>7.3790852211005597E-10</v>
      </c>
      <c r="G12" s="39">
        <v>7.4890907198719199E-9</v>
      </c>
      <c r="H12" s="22">
        <v>7.4890907198719199E-9</v>
      </c>
      <c r="I12" s="22">
        <v>7.4890907198719199E-9</v>
      </c>
      <c r="J12" s="22">
        <v>7.4890907198719199E-9</v>
      </c>
      <c r="K12" s="39">
        <v>7.4890907107819908E-9</v>
      </c>
      <c r="L12" s="22">
        <v>7.4890907107819908E-9</v>
      </c>
      <c r="M12" s="22">
        <v>7.4890907107819908E-9</v>
      </c>
      <c r="N12" s="22">
        <v>7.4890907107819908E-9</v>
      </c>
      <c r="O12" s="39">
        <v>7.3790852211005597E-10</v>
      </c>
      <c r="P12" s="22">
        <v>7.3790852211005597E-10</v>
      </c>
      <c r="Q12" s="22">
        <v>7.3790852211005597E-10</v>
      </c>
      <c r="R12" s="22">
        <v>7.3790852211005597E-10</v>
      </c>
      <c r="S12" s="39">
        <v>7.4890907198719199E-9</v>
      </c>
      <c r="T12" s="22">
        <v>7.4890907198719199E-9</v>
      </c>
      <c r="U12" s="22">
        <v>7.4890907198719199E-9</v>
      </c>
      <c r="V12" s="22">
        <v>7.4890907198719199E-9</v>
      </c>
      <c r="W12" s="39">
        <v>7.4890907107819908E-9</v>
      </c>
      <c r="X12" s="22">
        <v>7.4890907107819908E-9</v>
      </c>
      <c r="Y12" s="22">
        <v>7.4890907107819908E-9</v>
      </c>
      <c r="Z12" s="22">
        <v>7.4890907107819908E-9</v>
      </c>
      <c r="AA12" s="39">
        <v>7.3790852211005597E-10</v>
      </c>
      <c r="AB12" s="22">
        <v>7.3790852211005597E-10</v>
      </c>
      <c r="AC12" s="22">
        <v>7.3790852211005597E-10</v>
      </c>
      <c r="AD12" s="22">
        <v>7.3790852211005597E-10</v>
      </c>
      <c r="AE12" s="39">
        <v>7.4890907198719199E-9</v>
      </c>
      <c r="AF12" s="22">
        <v>7.4890907198719199E-9</v>
      </c>
      <c r="AG12" s="22">
        <v>7.4890907198719199E-9</v>
      </c>
      <c r="AH12" s="22">
        <v>7.4890907198719199E-9</v>
      </c>
      <c r="AI12" s="39">
        <v>7.4890907107819908E-9</v>
      </c>
      <c r="AJ12" s="22">
        <v>7.4890907107819908E-9</v>
      </c>
      <c r="AK12" s="22">
        <v>7.4890907107819908E-9</v>
      </c>
      <c r="AL12" s="22">
        <v>7.4890907107819908E-9</v>
      </c>
      <c r="AM12" s="39">
        <v>7.3790852211005597E-10</v>
      </c>
      <c r="AN12" s="22">
        <v>7.3790852211005597E-10</v>
      </c>
      <c r="AO12" s="22">
        <v>7.3790852211005597E-10</v>
      </c>
      <c r="AP12" s="22">
        <v>7.3790852211005597E-10</v>
      </c>
      <c r="AQ12" s="39">
        <v>7.4890907198719199E-9</v>
      </c>
      <c r="AR12" s="22">
        <v>7.4890907198719199E-9</v>
      </c>
      <c r="AS12" s="22">
        <v>7.4890907198719199E-9</v>
      </c>
      <c r="AT12" s="22">
        <v>7.4890907198719199E-9</v>
      </c>
      <c r="AU12" s="39">
        <v>7.4890907107819908E-9</v>
      </c>
      <c r="AV12" s="22">
        <v>7.4890907107819908E-9</v>
      </c>
      <c r="AW12" s="22">
        <v>7.4890907107819908E-9</v>
      </c>
      <c r="AX12" s="23">
        <v>7.4890907107819908E-9</v>
      </c>
    </row>
    <row r="13" spans="1:50" x14ac:dyDescent="0.25">
      <c r="B13" s="2" t="s">
        <v>52</v>
      </c>
      <c r="C13" s="39">
        <v>1.00000000329228</v>
      </c>
      <c r="D13" s="22">
        <v>1.00000000329228</v>
      </c>
      <c r="E13" s="22">
        <v>1.00000000329228</v>
      </c>
      <c r="F13" s="22">
        <v>1.00000000329228</v>
      </c>
      <c r="G13" s="39">
        <v>0.99999999980255705</v>
      </c>
      <c r="H13" s="22">
        <v>0.99999999980255705</v>
      </c>
      <c r="I13" s="22">
        <v>0.99999999980255705</v>
      </c>
      <c r="J13" s="22">
        <v>0.99999999980255705</v>
      </c>
      <c r="K13" s="39">
        <v>0.99999999987129395</v>
      </c>
      <c r="L13" s="22">
        <v>0.99999999987129395</v>
      </c>
      <c r="M13" s="22">
        <v>0.99999999987129395</v>
      </c>
      <c r="N13" s="22">
        <v>0.99999999987129395</v>
      </c>
      <c r="O13" s="39">
        <v>1.00000000329228</v>
      </c>
      <c r="P13" s="22">
        <v>1.00000000329228</v>
      </c>
      <c r="Q13" s="22">
        <v>1.00000000329228</v>
      </c>
      <c r="R13" s="22">
        <v>1.00000000329228</v>
      </c>
      <c r="S13" s="39">
        <v>0.99999999980255705</v>
      </c>
      <c r="T13" s="22">
        <v>0.99999999980255705</v>
      </c>
      <c r="U13" s="22">
        <v>0.99999999980255705</v>
      </c>
      <c r="V13" s="22">
        <v>0.99999999980255705</v>
      </c>
      <c r="W13" s="39">
        <v>0.99999999987129395</v>
      </c>
      <c r="X13" s="22">
        <v>0.99999999987129395</v>
      </c>
      <c r="Y13" s="22">
        <v>0.99999999987129395</v>
      </c>
      <c r="Z13" s="22">
        <v>0.99999999987129395</v>
      </c>
      <c r="AA13" s="39">
        <v>1.00000000329228</v>
      </c>
      <c r="AB13" s="22">
        <v>1.00000000329228</v>
      </c>
      <c r="AC13" s="22">
        <v>1.00000000329228</v>
      </c>
      <c r="AD13" s="22">
        <v>1.00000000329228</v>
      </c>
      <c r="AE13" s="39">
        <v>0.99999999980255705</v>
      </c>
      <c r="AF13" s="22">
        <v>0.99999999980255705</v>
      </c>
      <c r="AG13" s="22">
        <v>0.99999999980255705</v>
      </c>
      <c r="AH13" s="22">
        <v>0.99999999980255705</v>
      </c>
      <c r="AI13" s="39">
        <v>0.99999999987129395</v>
      </c>
      <c r="AJ13" s="22">
        <v>0.99999999987129395</v>
      </c>
      <c r="AK13" s="22">
        <v>0.99999999987129395</v>
      </c>
      <c r="AL13" s="22">
        <v>0.99999999987129395</v>
      </c>
      <c r="AM13" s="39">
        <v>1.00000000329228</v>
      </c>
      <c r="AN13" s="22">
        <v>1.00000000329228</v>
      </c>
      <c r="AO13" s="22">
        <v>1.00000000329228</v>
      </c>
      <c r="AP13" s="22">
        <v>1.00000000329228</v>
      </c>
      <c r="AQ13" s="39">
        <v>0.99999999980255705</v>
      </c>
      <c r="AR13" s="22">
        <v>0.99999999980255705</v>
      </c>
      <c r="AS13" s="22">
        <v>0.99999999980255705</v>
      </c>
      <c r="AT13" s="22">
        <v>0.99999999980255705</v>
      </c>
      <c r="AU13" s="39">
        <v>0.99999999987129395</v>
      </c>
      <c r="AV13" s="22">
        <v>0.99999999987129395</v>
      </c>
      <c r="AW13" s="22">
        <v>0.99999999987129395</v>
      </c>
      <c r="AX13" s="23">
        <v>0.99999999987129395</v>
      </c>
    </row>
    <row r="14" spans="1:50" x14ac:dyDescent="0.25">
      <c r="B14" s="2" t="s">
        <v>53</v>
      </c>
      <c r="C14" s="39">
        <v>-2.0547635525503E-5</v>
      </c>
      <c r="D14" s="22">
        <v>-2.0547635525503E-5</v>
      </c>
      <c r="E14" s="22">
        <v>-2.0547635525503E-5</v>
      </c>
      <c r="F14" s="22">
        <v>-2.0547635525503E-5</v>
      </c>
      <c r="G14" s="39">
        <v>-3.9277931698222801E-6</v>
      </c>
      <c r="H14" s="22">
        <v>-3.9277931698222801E-6</v>
      </c>
      <c r="I14" s="22">
        <v>-3.9277931698222801E-6</v>
      </c>
      <c r="J14" s="22">
        <v>-3.9277931698222801E-6</v>
      </c>
      <c r="K14" s="39">
        <v>-3.6138754957448799E-6</v>
      </c>
      <c r="L14" s="22">
        <v>-3.6138754957448799E-6</v>
      </c>
      <c r="M14" s="22">
        <v>-3.6138754957448799E-6</v>
      </c>
      <c r="N14" s="22">
        <v>-3.6138754957448799E-6</v>
      </c>
      <c r="O14" s="39">
        <v>-2.0547635525503E-5</v>
      </c>
      <c r="P14" s="22">
        <v>-2.0547635525503E-5</v>
      </c>
      <c r="Q14" s="22">
        <v>-2.0547635525503E-5</v>
      </c>
      <c r="R14" s="22">
        <v>-2.0547635525503E-5</v>
      </c>
      <c r="S14" s="39">
        <v>-3.9277931698222801E-6</v>
      </c>
      <c r="T14" s="22">
        <v>-3.9277931698222801E-6</v>
      </c>
      <c r="U14" s="22">
        <v>-3.9277931698222801E-6</v>
      </c>
      <c r="V14" s="22">
        <v>-3.9277931698222801E-6</v>
      </c>
      <c r="W14" s="39">
        <v>-3.6138754957448799E-6</v>
      </c>
      <c r="X14" s="22">
        <v>-3.6138754957448799E-6</v>
      </c>
      <c r="Y14" s="22">
        <v>-3.6138754957448799E-6</v>
      </c>
      <c r="Z14" s="22">
        <v>-3.6138754957448799E-6</v>
      </c>
      <c r="AA14" s="39">
        <v>-2.0547635525503E-5</v>
      </c>
      <c r="AB14" s="22">
        <v>-2.0547635525503E-5</v>
      </c>
      <c r="AC14" s="22">
        <v>-2.0547635525503E-5</v>
      </c>
      <c r="AD14" s="22">
        <v>-2.0547635525503E-5</v>
      </c>
      <c r="AE14" s="39">
        <v>-3.9277931698222801E-6</v>
      </c>
      <c r="AF14" s="22">
        <v>-3.9277931698222801E-6</v>
      </c>
      <c r="AG14" s="22">
        <v>-3.9277931698222801E-6</v>
      </c>
      <c r="AH14" s="22">
        <v>-3.9277931698222801E-6</v>
      </c>
      <c r="AI14" s="39">
        <v>-3.6138754957448799E-6</v>
      </c>
      <c r="AJ14" s="22">
        <v>-3.6138754957448799E-6</v>
      </c>
      <c r="AK14" s="22">
        <v>-3.6138754957448799E-6</v>
      </c>
      <c r="AL14" s="22">
        <v>-3.6138754957448799E-6</v>
      </c>
      <c r="AM14" s="39">
        <v>-2.0547635525503E-5</v>
      </c>
      <c r="AN14" s="22">
        <v>-2.0547635525503E-5</v>
      </c>
      <c r="AO14" s="22">
        <v>-2.0547635525503E-5</v>
      </c>
      <c r="AP14" s="22">
        <v>-2.0547635525503E-5</v>
      </c>
      <c r="AQ14" s="39">
        <v>-3.9277931698222801E-6</v>
      </c>
      <c r="AR14" s="22">
        <v>-3.9277931698222801E-6</v>
      </c>
      <c r="AS14" s="22">
        <v>-3.9277931698222801E-6</v>
      </c>
      <c r="AT14" s="22">
        <v>-3.9277931698222801E-6</v>
      </c>
      <c r="AU14" s="39">
        <v>-3.6138754957448799E-6</v>
      </c>
      <c r="AV14" s="22">
        <v>-3.6138754957448799E-6</v>
      </c>
      <c r="AW14" s="22">
        <v>-3.6138754957448799E-6</v>
      </c>
      <c r="AX14" s="23">
        <v>-3.6138754957448799E-6</v>
      </c>
    </row>
    <row r="15" spans="1:50" x14ac:dyDescent="0.25">
      <c r="A15" s="1" t="s">
        <v>58</v>
      </c>
      <c r="B15" s="2" t="s">
        <v>51</v>
      </c>
      <c r="C15" s="39">
        <v>2.8962833755317501</v>
      </c>
      <c r="D15" s="22">
        <v>2.8331689799756399</v>
      </c>
      <c r="E15" s="22">
        <v>2.8447665339822001</v>
      </c>
      <c r="F15" s="22">
        <v>2.87851416751238</v>
      </c>
      <c r="G15" s="39">
        <v>0.89456844537424596</v>
      </c>
      <c r="H15" s="22">
        <v>0.87796511912193698</v>
      </c>
      <c r="I15" s="22">
        <v>0.87624131897684299</v>
      </c>
      <c r="J15" s="22">
        <v>0.88922348205023505</v>
      </c>
      <c r="K15" s="39">
        <v>2.7537375983717298E-9</v>
      </c>
      <c r="L15" s="22">
        <v>2.7537375983717298E-9</v>
      </c>
      <c r="M15" s="22">
        <v>2.7537375983717298E-9</v>
      </c>
      <c r="N15" s="22">
        <v>2.7537375983717298E-9</v>
      </c>
      <c r="O15" s="39">
        <v>2.6743820692184501</v>
      </c>
      <c r="P15" s="22">
        <v>2.6322670305782698</v>
      </c>
      <c r="Q15" s="22">
        <v>2.62942593094182</v>
      </c>
      <c r="R15" s="22">
        <v>2.64117336828259</v>
      </c>
      <c r="S15" s="39">
        <v>0.84696640343612695</v>
      </c>
      <c r="T15" s="22">
        <v>0.83662747117619096</v>
      </c>
      <c r="U15" s="22">
        <v>0.82498456010362997</v>
      </c>
      <c r="V15" s="22">
        <v>0.84036537179446102</v>
      </c>
      <c r="W15" s="39">
        <v>2.7537375983717298E-9</v>
      </c>
      <c r="X15" s="22">
        <v>2.7537375983717298E-9</v>
      </c>
      <c r="Y15" s="22">
        <v>2.7537375983717298E-9</v>
      </c>
      <c r="Z15" s="22">
        <v>2.7537375983717298E-9</v>
      </c>
      <c r="AA15" s="39">
        <v>2.6902356551154201</v>
      </c>
      <c r="AB15" s="22">
        <v>2.6525219767638899</v>
      </c>
      <c r="AC15" s="22">
        <v>2.6548360231487398</v>
      </c>
      <c r="AD15" s="22">
        <v>2.66466327606387</v>
      </c>
      <c r="AE15" s="39">
        <v>0.87766091797722801</v>
      </c>
      <c r="AF15" s="22">
        <v>0.86497037824081902</v>
      </c>
      <c r="AG15" s="22">
        <v>0.85466989885676403</v>
      </c>
      <c r="AH15" s="22">
        <v>0.86850954415897996</v>
      </c>
      <c r="AI15" s="39">
        <v>2.7537375983717298E-9</v>
      </c>
      <c r="AJ15" s="22">
        <v>2.7537375983717298E-9</v>
      </c>
      <c r="AK15" s="22">
        <v>2.7537375983717298E-9</v>
      </c>
      <c r="AL15" s="22">
        <v>2.7537375983717298E-9</v>
      </c>
      <c r="AM15" s="39">
        <v>2.7297665254442101</v>
      </c>
      <c r="AN15" s="22">
        <v>2.69711561471832</v>
      </c>
      <c r="AO15" s="22">
        <v>2.7187325362530901</v>
      </c>
      <c r="AP15" s="22">
        <v>2.7202005019618398</v>
      </c>
      <c r="AQ15" s="39">
        <v>0.92026949499591004</v>
      </c>
      <c r="AR15" s="22">
        <v>0.90955439943070104</v>
      </c>
      <c r="AS15" s="22">
        <v>0.89421937210310498</v>
      </c>
      <c r="AT15" s="22">
        <v>0.90493053225653497</v>
      </c>
      <c r="AU15" s="39">
        <v>2.7537375983717298E-9</v>
      </c>
      <c r="AV15" s="22">
        <v>2.7537375983717298E-9</v>
      </c>
      <c r="AW15" s="22">
        <v>2.7537375983717298E-9</v>
      </c>
      <c r="AX15" s="23">
        <v>2.7537375983717298E-9</v>
      </c>
    </row>
    <row r="16" spans="1:50" x14ac:dyDescent="0.25">
      <c r="B16" s="2" t="s">
        <v>52</v>
      </c>
      <c r="C16" s="39">
        <v>1.0058829636853499</v>
      </c>
      <c r="D16" s="22">
        <v>1.0072762228083301</v>
      </c>
      <c r="E16" s="22">
        <v>1.00614881609675</v>
      </c>
      <c r="F16" s="22">
        <v>1.0057240888599499</v>
      </c>
      <c r="G16" s="39">
        <v>1.0431814924004299</v>
      </c>
      <c r="H16" s="22">
        <v>1.04472191320646</v>
      </c>
      <c r="I16" s="22">
        <v>1.0453725188359</v>
      </c>
      <c r="J16" s="22">
        <v>1.04470867223728</v>
      </c>
      <c r="K16" s="39">
        <v>0.99999999968152797</v>
      </c>
      <c r="L16" s="22">
        <v>0.99999999968152797</v>
      </c>
      <c r="M16" s="22">
        <v>0.99999999968152797</v>
      </c>
      <c r="N16" s="22">
        <v>0.99999999968152797</v>
      </c>
      <c r="O16" s="39">
        <v>1.0093131591797899</v>
      </c>
      <c r="P16" s="22">
        <v>1.0101273130110699</v>
      </c>
      <c r="Q16" s="22">
        <v>1.0095068534715399</v>
      </c>
      <c r="R16" s="22">
        <v>1.00976891762357</v>
      </c>
      <c r="S16" s="39">
        <v>1.04619173711555</v>
      </c>
      <c r="T16" s="22">
        <v>1.04719983523083</v>
      </c>
      <c r="U16" s="22">
        <v>1.04883314357919</v>
      </c>
      <c r="V16" s="22">
        <v>1.04786451436705</v>
      </c>
      <c r="W16" s="39">
        <v>0.99999999968152797</v>
      </c>
      <c r="X16" s="22">
        <v>0.99999999968152797</v>
      </c>
      <c r="Y16" s="22">
        <v>0.99999999968152797</v>
      </c>
      <c r="Z16" s="22">
        <v>0.99999999968152797</v>
      </c>
      <c r="AA16" s="39">
        <v>1.00733114895395</v>
      </c>
      <c r="AB16" s="22">
        <v>1.0079854649120299</v>
      </c>
      <c r="AC16" s="22">
        <v>1.00717555565709</v>
      </c>
      <c r="AD16" s="22">
        <v>1.00751549283127</v>
      </c>
      <c r="AE16" s="39">
        <v>1.0432573226480599</v>
      </c>
      <c r="AF16" s="22">
        <v>1.0444601486090299</v>
      </c>
      <c r="AG16" s="22">
        <v>1.0459400229903999</v>
      </c>
      <c r="AH16" s="22">
        <v>1.0451648994222</v>
      </c>
      <c r="AI16" s="39">
        <v>0.99999999968152797</v>
      </c>
      <c r="AJ16" s="22">
        <v>0.99999999968152797</v>
      </c>
      <c r="AK16" s="22">
        <v>0.99999999968152797</v>
      </c>
      <c r="AL16" s="22">
        <v>0.99999999968152797</v>
      </c>
      <c r="AM16" s="39">
        <v>1.0111578893194699</v>
      </c>
      <c r="AN16" s="22">
        <v>1.0123442837496399</v>
      </c>
      <c r="AO16" s="22">
        <v>1.01155744493972</v>
      </c>
      <c r="AP16" s="22">
        <v>1.0122216104761199</v>
      </c>
      <c r="AQ16" s="39">
        <v>1.03932090434247</v>
      </c>
      <c r="AR16" s="22">
        <v>1.0402964506630401</v>
      </c>
      <c r="AS16" s="22">
        <v>1.04221137195549</v>
      </c>
      <c r="AT16" s="22">
        <v>1.04177621811685</v>
      </c>
      <c r="AU16" s="39">
        <v>0.99999999968152797</v>
      </c>
      <c r="AV16" s="22">
        <v>0.99999999968152797</v>
      </c>
      <c r="AW16" s="22">
        <v>0.99999999968152797</v>
      </c>
      <c r="AX16" s="23">
        <v>0.99999999968152797</v>
      </c>
    </row>
    <row r="17" spans="1:50" x14ac:dyDescent="0.25">
      <c r="B17" s="2" t="s">
        <v>53</v>
      </c>
      <c r="C17" s="39">
        <v>-360.287006578991</v>
      </c>
      <c r="D17" s="22">
        <v>-360.29231280568001</v>
      </c>
      <c r="E17" s="22">
        <v>-362.66247250960703</v>
      </c>
      <c r="F17" s="22">
        <v>-358.66111833821401</v>
      </c>
      <c r="G17" s="39">
        <v>-418.43190130652999</v>
      </c>
      <c r="H17" s="22">
        <v>-418.00052016838703</v>
      </c>
      <c r="I17" s="22">
        <v>-415.43432421010101</v>
      </c>
      <c r="J17" s="22">
        <v>-416.588149043876</v>
      </c>
      <c r="K17" s="39">
        <v>1.48484805606586E-6</v>
      </c>
      <c r="L17" s="22">
        <v>1.48484805606586E-6</v>
      </c>
      <c r="M17" s="22">
        <v>1.48484805606586E-6</v>
      </c>
      <c r="N17" s="22">
        <v>1.48484805606586E-6</v>
      </c>
      <c r="O17" s="39">
        <v>-359.71442630284201</v>
      </c>
      <c r="P17" s="22">
        <v>-359.59224417629298</v>
      </c>
      <c r="Q17" s="22">
        <v>-362.03290590964502</v>
      </c>
      <c r="R17" s="22">
        <v>-359.22476264360898</v>
      </c>
      <c r="S17" s="39">
        <v>-401.431331261769</v>
      </c>
      <c r="T17" s="22">
        <v>-400.43359764285498</v>
      </c>
      <c r="U17" s="22">
        <v>-399.10352308657599</v>
      </c>
      <c r="V17" s="22">
        <v>-399.62854821616202</v>
      </c>
      <c r="W17" s="39">
        <v>1.48484805606586E-6</v>
      </c>
      <c r="X17" s="22">
        <v>1.48484805606586E-6</v>
      </c>
      <c r="Y17" s="22">
        <v>1.48484805606586E-6</v>
      </c>
      <c r="Z17" s="22">
        <v>1.48484805606586E-6</v>
      </c>
      <c r="AA17" s="39">
        <v>-357.64989490763998</v>
      </c>
      <c r="AB17" s="22">
        <v>-358.72415910822798</v>
      </c>
      <c r="AC17" s="22">
        <v>-360.60640168038901</v>
      </c>
      <c r="AD17" s="22">
        <v>-357.727107476176</v>
      </c>
      <c r="AE17" s="39">
        <v>-391.97316379439502</v>
      </c>
      <c r="AF17" s="22">
        <v>-391.92851296026203</v>
      </c>
      <c r="AG17" s="22">
        <v>-389.47940591677002</v>
      </c>
      <c r="AH17" s="22">
        <v>-389.05767838637598</v>
      </c>
      <c r="AI17" s="39">
        <v>1.48484805606586E-6</v>
      </c>
      <c r="AJ17" s="22">
        <v>1.48484805606586E-6</v>
      </c>
      <c r="AK17" s="22">
        <v>1.48484805606586E-6</v>
      </c>
      <c r="AL17" s="22">
        <v>1.48484805606586E-6</v>
      </c>
      <c r="AM17" s="39">
        <v>-353.887899768068</v>
      </c>
      <c r="AN17" s="22">
        <v>-353.699957981382</v>
      </c>
      <c r="AO17" s="22">
        <v>-352.68168918601998</v>
      </c>
      <c r="AP17" s="22">
        <v>-348.85184182154802</v>
      </c>
      <c r="AQ17" s="39">
        <v>-405.09010953266102</v>
      </c>
      <c r="AR17" s="22">
        <v>-405.97243842636402</v>
      </c>
      <c r="AS17" s="22">
        <v>-404.16228764193897</v>
      </c>
      <c r="AT17" s="22">
        <v>-403.24216575905899</v>
      </c>
      <c r="AU17" s="39">
        <v>1.48484805606586E-6</v>
      </c>
      <c r="AV17" s="22">
        <v>1.48484805606586E-6</v>
      </c>
      <c r="AW17" s="22">
        <v>1.48484805606586E-6</v>
      </c>
      <c r="AX17" s="23">
        <v>1.48484805606586E-6</v>
      </c>
    </row>
    <row r="18" spans="1:50" x14ac:dyDescent="0.25">
      <c r="A18" s="1" t="s">
        <v>59</v>
      </c>
      <c r="B18" s="2" t="s">
        <v>51</v>
      </c>
      <c r="C18" s="39">
        <v>2.9002939408595299E-10</v>
      </c>
      <c r="D18" s="22">
        <v>1.0641579428456001</v>
      </c>
      <c r="E18" s="22">
        <v>0.459368089924654</v>
      </c>
      <c r="F18" s="22">
        <v>0.55532162072482005</v>
      </c>
      <c r="G18" s="39">
        <v>5.3170221259154102E-12</v>
      </c>
      <c r="H18" s="22">
        <v>1.1523244181944999E-2</v>
      </c>
      <c r="I18" s="22">
        <v>0.49762956843460199</v>
      </c>
      <c r="J18" s="22">
        <v>1.2866407203866901</v>
      </c>
      <c r="K18" s="39">
        <v>7.03534961415069E-9</v>
      </c>
      <c r="L18" s="22">
        <v>7.03534961415069E-9</v>
      </c>
      <c r="M18" s="22">
        <v>5.4513509748788803E-2</v>
      </c>
      <c r="N18" s="22">
        <v>0.20096203033902299</v>
      </c>
      <c r="O18" s="39">
        <v>2.9002939408595299E-10</v>
      </c>
      <c r="P18" s="22">
        <v>0.80311376825332903</v>
      </c>
      <c r="Q18" s="22">
        <v>0.40616908713652999</v>
      </c>
      <c r="R18" s="22">
        <v>0.56906330971297303</v>
      </c>
      <c r="S18" s="39">
        <v>5.3170221259154102E-12</v>
      </c>
      <c r="T18" s="22">
        <v>1.1523244181944999E-2</v>
      </c>
      <c r="U18" s="22">
        <v>0.57308398007320505</v>
      </c>
      <c r="V18" s="22">
        <v>1.4773385697358199</v>
      </c>
      <c r="W18" s="39">
        <v>7.03534961415069E-9</v>
      </c>
      <c r="X18" s="22">
        <v>7.03534961415069E-9</v>
      </c>
      <c r="Y18" s="22">
        <v>3.9412346199575302E-2</v>
      </c>
      <c r="Z18" s="22">
        <v>0.17049615711339799</v>
      </c>
      <c r="AA18" s="39">
        <v>2.9002939408595299E-10</v>
      </c>
      <c r="AB18" s="22">
        <v>0.62063558254224804</v>
      </c>
      <c r="AC18" s="22">
        <v>0.39957950845017398</v>
      </c>
      <c r="AD18" s="22">
        <v>0.53658681185547097</v>
      </c>
      <c r="AE18" s="39">
        <v>5.3170221259154102E-12</v>
      </c>
      <c r="AF18" s="22">
        <v>1.1523244181944999E-2</v>
      </c>
      <c r="AG18" s="22">
        <v>0.770839871907675</v>
      </c>
      <c r="AH18" s="22">
        <v>1.58993875286745</v>
      </c>
      <c r="AI18" s="39">
        <v>7.03534961415069E-9</v>
      </c>
      <c r="AJ18" s="22">
        <v>7.03534961415069E-9</v>
      </c>
      <c r="AK18" s="22">
        <v>3.5994784901546201E-2</v>
      </c>
      <c r="AL18" s="22">
        <v>0.15680170898453999</v>
      </c>
      <c r="AM18" s="39">
        <v>2.9002939408595299E-10</v>
      </c>
      <c r="AN18" s="22">
        <v>0.48930509572536801</v>
      </c>
      <c r="AO18" s="22">
        <v>0.38393642202013201</v>
      </c>
      <c r="AP18" s="22">
        <v>0.496283921799415</v>
      </c>
      <c r="AQ18" s="39">
        <v>5.3170221259154102E-12</v>
      </c>
      <c r="AR18" s="22">
        <v>1.53800934585278E-2</v>
      </c>
      <c r="AS18" s="22">
        <v>0.77902035541348702</v>
      </c>
      <c r="AT18" s="22">
        <v>1.5553517462017099</v>
      </c>
      <c r="AU18" s="39">
        <v>7.03534961415069E-9</v>
      </c>
      <c r="AV18" s="22">
        <v>7.03534961415069E-9</v>
      </c>
      <c r="AW18" s="22">
        <v>3.0799225270646002E-2</v>
      </c>
      <c r="AX18" s="23">
        <v>0.146806565677044</v>
      </c>
    </row>
    <row r="19" spans="1:50" x14ac:dyDescent="0.25">
      <c r="B19" s="2" t="s">
        <v>52</v>
      </c>
      <c r="C19" s="39">
        <v>0.99999999792209804</v>
      </c>
      <c r="D19" s="22">
        <v>0.758071112934945</v>
      </c>
      <c r="E19" s="22">
        <v>0.95083804073808298</v>
      </c>
      <c r="F19" s="22">
        <v>0.99056041610336798</v>
      </c>
      <c r="G19" s="39">
        <v>1.00000002300962</v>
      </c>
      <c r="H19" s="22">
        <v>0.97481058600555004</v>
      </c>
      <c r="I19" s="22">
        <v>0.95066897117815696</v>
      </c>
      <c r="J19" s="22">
        <v>0.92790076919080899</v>
      </c>
      <c r="K19" s="39">
        <v>1.0000000000243201</v>
      </c>
      <c r="L19" s="22">
        <v>1.0000000000243201</v>
      </c>
      <c r="M19" s="22">
        <v>1.05398725686496</v>
      </c>
      <c r="N19" s="22">
        <v>1.04989269144908</v>
      </c>
      <c r="O19" s="39">
        <v>0.99999999792209804</v>
      </c>
      <c r="P19" s="22">
        <v>0.78163854459720605</v>
      </c>
      <c r="Q19" s="22">
        <v>0.95848571875177202</v>
      </c>
      <c r="R19" s="22">
        <v>0.98798299088008901</v>
      </c>
      <c r="S19" s="39">
        <v>1.00000002300962</v>
      </c>
      <c r="T19" s="22">
        <v>0.97481058600555004</v>
      </c>
      <c r="U19" s="22">
        <v>0.94018274299480897</v>
      </c>
      <c r="V19" s="22">
        <v>0.91734129910959294</v>
      </c>
      <c r="W19" s="39">
        <v>1.0000000000243201</v>
      </c>
      <c r="X19" s="22">
        <v>1.0000000000243201</v>
      </c>
      <c r="Y19" s="22">
        <v>1.0659692729674299</v>
      </c>
      <c r="Z19" s="22">
        <v>1.0548511027657801</v>
      </c>
      <c r="AA19" s="39">
        <v>0.99999999792209804</v>
      </c>
      <c r="AB19" s="22">
        <v>0.80314921078579704</v>
      </c>
      <c r="AC19" s="22">
        <v>0.95970313751833602</v>
      </c>
      <c r="AD19" s="22">
        <v>0.99218939661105499</v>
      </c>
      <c r="AE19" s="39">
        <v>1.00000002300962</v>
      </c>
      <c r="AF19" s="22">
        <v>0.97481058600555004</v>
      </c>
      <c r="AG19" s="22">
        <v>0.91766847763305603</v>
      </c>
      <c r="AH19" s="22">
        <v>0.91167350192366403</v>
      </c>
      <c r="AI19" s="39">
        <v>1.0000000000243201</v>
      </c>
      <c r="AJ19" s="22">
        <v>1.0000000000243201</v>
      </c>
      <c r="AK19" s="22">
        <v>1.07064858705414</v>
      </c>
      <c r="AL19" s="22">
        <v>1.05922866215806</v>
      </c>
      <c r="AM19" s="39">
        <v>0.99999999792209804</v>
      </c>
      <c r="AN19" s="22">
        <v>0.82288160160564905</v>
      </c>
      <c r="AO19" s="22">
        <v>0.962666814640326</v>
      </c>
      <c r="AP19" s="22">
        <v>0.99773025198375598</v>
      </c>
      <c r="AQ19" s="39">
        <v>1.00000002300962</v>
      </c>
      <c r="AR19" s="22">
        <v>0.95383369001414797</v>
      </c>
      <c r="AS19" s="22">
        <v>0.91685518905795405</v>
      </c>
      <c r="AT19" s="22">
        <v>0.91337453626574505</v>
      </c>
      <c r="AU19" s="39">
        <v>1.0000000000243201</v>
      </c>
      <c r="AV19" s="22">
        <v>1.0000000000243201</v>
      </c>
      <c r="AW19" s="22">
        <v>1.07850982633291</v>
      </c>
      <c r="AX19" s="23">
        <v>1.0620067986750401</v>
      </c>
    </row>
    <row r="20" spans="1:50" x14ac:dyDescent="0.25">
      <c r="B20" s="2" t="s">
        <v>53</v>
      </c>
      <c r="C20" s="39">
        <v>6.6125841250652697E-5</v>
      </c>
      <c r="D20" s="22">
        <v>-54.014764033721299</v>
      </c>
      <c r="E20" s="22">
        <v>-184.13553074131499</v>
      </c>
      <c r="F20" s="22">
        <v>-288.334689918317</v>
      </c>
      <c r="G20" s="39">
        <v>3.19474311844559E-3</v>
      </c>
      <c r="H20" s="22">
        <v>-13.0090102033961</v>
      </c>
      <c r="I20" s="22">
        <v>-191.11807543264101</v>
      </c>
      <c r="J20" s="22">
        <v>-276.30325292119898</v>
      </c>
      <c r="K20" s="39">
        <v>-4.8900229216997104E-6</v>
      </c>
      <c r="L20" s="22">
        <v>-4.8900229216997104E-6</v>
      </c>
      <c r="M20" s="22">
        <v>-129.67147212050801</v>
      </c>
      <c r="N20" s="22">
        <v>-292.97659129323603</v>
      </c>
      <c r="O20" s="39">
        <v>6.6125841250652697E-5</v>
      </c>
      <c r="P20" s="22">
        <v>-52.8751188287495</v>
      </c>
      <c r="Q20" s="22">
        <v>-180.83969317464701</v>
      </c>
      <c r="R20" s="22">
        <v>-285.47636173845098</v>
      </c>
      <c r="S20" s="39">
        <v>3.19474311844559E-3</v>
      </c>
      <c r="T20" s="22">
        <v>-13.0090102033961</v>
      </c>
      <c r="U20" s="22">
        <v>-185.28139790764601</v>
      </c>
      <c r="V20" s="22">
        <v>-268.79240360283097</v>
      </c>
      <c r="W20" s="39">
        <v>-4.8900229216997104E-6</v>
      </c>
      <c r="X20" s="22">
        <v>-4.8900229216997104E-6</v>
      </c>
      <c r="Y20" s="22">
        <v>-116.595699612562</v>
      </c>
      <c r="Z20" s="22">
        <v>-279.65555933482301</v>
      </c>
      <c r="AA20" s="39">
        <v>6.6125841250652697E-5</v>
      </c>
      <c r="AB20" s="22">
        <v>-53.711262831302001</v>
      </c>
      <c r="AC20" s="22">
        <v>-181.31548065558101</v>
      </c>
      <c r="AD20" s="22">
        <v>-287.866266148992</v>
      </c>
      <c r="AE20" s="39">
        <v>3.19474311844559E-3</v>
      </c>
      <c r="AF20" s="22">
        <v>-13.0090102033961</v>
      </c>
      <c r="AG20" s="22">
        <v>-183.893286208353</v>
      </c>
      <c r="AH20" s="22">
        <v>-268.20936618869001</v>
      </c>
      <c r="AI20" s="39">
        <v>-4.8900229216997104E-6</v>
      </c>
      <c r="AJ20" s="22">
        <v>-4.8900229216997104E-6</v>
      </c>
      <c r="AK20" s="22">
        <v>-116.37784663847501</v>
      </c>
      <c r="AL20" s="22">
        <v>-273.903243748129</v>
      </c>
      <c r="AM20" s="39">
        <v>6.6125841250652697E-5</v>
      </c>
      <c r="AN20" s="22">
        <v>-56.534551190065102</v>
      </c>
      <c r="AO20" s="22">
        <v>-187.53332807016099</v>
      </c>
      <c r="AP20" s="22">
        <v>-295.71688196012701</v>
      </c>
      <c r="AQ20" s="39">
        <v>3.19474311844559E-3</v>
      </c>
      <c r="AR20" s="22">
        <v>-12.9540658002059</v>
      </c>
      <c r="AS20" s="22">
        <v>-187.30300336538801</v>
      </c>
      <c r="AT20" s="22">
        <v>-275.40361983772902</v>
      </c>
      <c r="AU20" s="39">
        <v>-4.8900229216997104E-6</v>
      </c>
      <c r="AV20" s="22">
        <v>-4.8900229216997104E-6</v>
      </c>
      <c r="AW20" s="22">
        <v>-118.57359940608001</v>
      </c>
      <c r="AX20" s="23">
        <v>-273.06334893272901</v>
      </c>
    </row>
    <row r="21" spans="1:50" x14ac:dyDescent="0.25">
      <c r="A21" s="1" t="s">
        <v>60</v>
      </c>
      <c r="B21" s="2" t="s">
        <v>51</v>
      </c>
      <c r="C21" s="39">
        <v>7.4890905882536193E-9</v>
      </c>
      <c r="D21" s="22">
        <v>7.4890905882536193E-9</v>
      </c>
      <c r="E21" s="22">
        <v>7.4890905882536193E-9</v>
      </c>
      <c r="F21" s="22">
        <v>7.4890905882536193E-9</v>
      </c>
      <c r="G21" s="39">
        <v>7.4890907331860801E-9</v>
      </c>
      <c r="H21" s="22">
        <v>7.4890907331860801E-9</v>
      </c>
      <c r="I21" s="22">
        <v>7.4890907331860801E-9</v>
      </c>
      <c r="J21" s="22">
        <v>7.4890907331860801E-9</v>
      </c>
      <c r="K21" s="39">
        <v>7.0353496334953699E-9</v>
      </c>
      <c r="L21" s="22">
        <v>7.0353496334953699E-9</v>
      </c>
      <c r="M21" s="22">
        <v>7.0353496334953699E-9</v>
      </c>
      <c r="N21" s="22">
        <v>7.0353496334953699E-9</v>
      </c>
      <c r="O21" s="39">
        <v>7.4890905882536193E-9</v>
      </c>
      <c r="P21" s="22">
        <v>7.4890905882536193E-9</v>
      </c>
      <c r="Q21" s="22">
        <v>7.4890905882536193E-9</v>
      </c>
      <c r="R21" s="22">
        <v>7.4890905882536193E-9</v>
      </c>
      <c r="S21" s="39">
        <v>7.4890907331860801E-9</v>
      </c>
      <c r="T21" s="22">
        <v>7.4890907331860801E-9</v>
      </c>
      <c r="U21" s="22">
        <v>7.4890907331860801E-9</v>
      </c>
      <c r="V21" s="22">
        <v>7.4890907331860801E-9</v>
      </c>
      <c r="W21" s="39">
        <v>7.0353496334953699E-9</v>
      </c>
      <c r="X21" s="22">
        <v>7.0353496334953699E-9</v>
      </c>
      <c r="Y21" s="22">
        <v>7.0353496334953699E-9</v>
      </c>
      <c r="Z21" s="22">
        <v>7.0353496334953699E-9</v>
      </c>
      <c r="AA21" s="39">
        <v>7.4890905882536193E-9</v>
      </c>
      <c r="AB21" s="22">
        <v>7.4890905882536193E-9</v>
      </c>
      <c r="AC21" s="22">
        <v>7.4890905882536193E-9</v>
      </c>
      <c r="AD21" s="22">
        <v>7.4890905882536193E-9</v>
      </c>
      <c r="AE21" s="39">
        <v>7.4890907331860801E-9</v>
      </c>
      <c r="AF21" s="22">
        <v>7.4890907331860801E-9</v>
      </c>
      <c r="AG21" s="22">
        <v>7.4890907331860801E-9</v>
      </c>
      <c r="AH21" s="22">
        <v>7.4890907331860801E-9</v>
      </c>
      <c r="AI21" s="39">
        <v>7.0353496334953699E-9</v>
      </c>
      <c r="AJ21" s="22">
        <v>7.0353496334953699E-9</v>
      </c>
      <c r="AK21" s="22">
        <v>7.0353496334953699E-9</v>
      </c>
      <c r="AL21" s="22">
        <v>7.0353496334953699E-9</v>
      </c>
      <c r="AM21" s="39">
        <v>7.4890905882536193E-9</v>
      </c>
      <c r="AN21" s="22">
        <v>7.4890905882536193E-9</v>
      </c>
      <c r="AO21" s="22">
        <v>7.4890905882536193E-9</v>
      </c>
      <c r="AP21" s="22">
        <v>7.4890905882536193E-9</v>
      </c>
      <c r="AQ21" s="39">
        <v>7.4890907331860801E-9</v>
      </c>
      <c r="AR21" s="22">
        <v>7.4890907331860801E-9</v>
      </c>
      <c r="AS21" s="22">
        <v>7.4890907331860801E-9</v>
      </c>
      <c r="AT21" s="22">
        <v>7.4890907331860801E-9</v>
      </c>
      <c r="AU21" s="39">
        <v>7.0353496334953699E-9</v>
      </c>
      <c r="AV21" s="22">
        <v>7.0353496334953699E-9</v>
      </c>
      <c r="AW21" s="22">
        <v>7.0353496334953699E-9</v>
      </c>
      <c r="AX21" s="23">
        <v>7.0353496334953699E-9</v>
      </c>
    </row>
    <row r="22" spans="1:50" x14ac:dyDescent="0.25">
      <c r="B22" s="2" t="s">
        <v>52</v>
      </c>
      <c r="C22" s="39">
        <v>1.0000000004552001</v>
      </c>
      <c r="D22" s="22">
        <v>1.0000000004552001</v>
      </c>
      <c r="E22" s="22">
        <v>1.0000000004552001</v>
      </c>
      <c r="F22" s="22">
        <v>1.0000000004552001</v>
      </c>
      <c r="G22" s="39">
        <v>0.999999999707886</v>
      </c>
      <c r="H22" s="22">
        <v>0.999999999707886</v>
      </c>
      <c r="I22" s="22">
        <v>0.999999999707886</v>
      </c>
      <c r="J22" s="22">
        <v>0.999999999707886</v>
      </c>
      <c r="K22" s="39">
        <v>0.99999999989629895</v>
      </c>
      <c r="L22" s="22">
        <v>0.99999999989629895</v>
      </c>
      <c r="M22" s="22">
        <v>0.99999999989629895</v>
      </c>
      <c r="N22" s="22">
        <v>0.99999999989629895</v>
      </c>
      <c r="O22" s="39">
        <v>1.0000000004552001</v>
      </c>
      <c r="P22" s="22">
        <v>1.0000000004552001</v>
      </c>
      <c r="Q22" s="22">
        <v>1.0000000004552001</v>
      </c>
      <c r="R22" s="22">
        <v>1.0000000004552001</v>
      </c>
      <c r="S22" s="39">
        <v>0.999999999707886</v>
      </c>
      <c r="T22" s="22">
        <v>0.999999999707886</v>
      </c>
      <c r="U22" s="22">
        <v>0.999999999707886</v>
      </c>
      <c r="V22" s="22">
        <v>0.999999999707886</v>
      </c>
      <c r="W22" s="39">
        <v>0.99999999989629895</v>
      </c>
      <c r="X22" s="22">
        <v>0.99999999989629895</v>
      </c>
      <c r="Y22" s="22">
        <v>0.99999999989629895</v>
      </c>
      <c r="Z22" s="22">
        <v>0.99999999989629895</v>
      </c>
      <c r="AA22" s="39">
        <v>1.0000000004552001</v>
      </c>
      <c r="AB22" s="22">
        <v>1.0000000004552001</v>
      </c>
      <c r="AC22" s="22">
        <v>1.0000000004552001</v>
      </c>
      <c r="AD22" s="22">
        <v>1.0000000004552001</v>
      </c>
      <c r="AE22" s="39">
        <v>0.999999999707886</v>
      </c>
      <c r="AF22" s="22">
        <v>0.999999999707886</v>
      </c>
      <c r="AG22" s="22">
        <v>0.999999999707886</v>
      </c>
      <c r="AH22" s="22">
        <v>0.999999999707886</v>
      </c>
      <c r="AI22" s="39">
        <v>0.99999999989629895</v>
      </c>
      <c r="AJ22" s="22">
        <v>0.99999999989629895</v>
      </c>
      <c r="AK22" s="22">
        <v>0.99999999989629895</v>
      </c>
      <c r="AL22" s="22">
        <v>0.99999999989629895</v>
      </c>
      <c r="AM22" s="39">
        <v>1.0000000004552001</v>
      </c>
      <c r="AN22" s="22">
        <v>1.0000000004552001</v>
      </c>
      <c r="AO22" s="22">
        <v>1.0000000004552001</v>
      </c>
      <c r="AP22" s="22">
        <v>1.0000000004552001</v>
      </c>
      <c r="AQ22" s="39">
        <v>0.999999999707886</v>
      </c>
      <c r="AR22" s="22">
        <v>0.999999999707886</v>
      </c>
      <c r="AS22" s="22">
        <v>0.999999999707886</v>
      </c>
      <c r="AT22" s="22">
        <v>0.999999999707886</v>
      </c>
      <c r="AU22" s="39">
        <v>0.99999999989629895</v>
      </c>
      <c r="AV22" s="22">
        <v>0.99999999989629895</v>
      </c>
      <c r="AW22" s="22">
        <v>0.99999999989629895</v>
      </c>
      <c r="AX22" s="23">
        <v>0.99999999989629895</v>
      </c>
    </row>
    <row r="23" spans="1:50" x14ac:dyDescent="0.25">
      <c r="B23" s="2" t="s">
        <v>53</v>
      </c>
      <c r="C23" s="39">
        <v>-3.8402023676553696E-6</v>
      </c>
      <c r="D23" s="22">
        <v>-3.8402023676553696E-6</v>
      </c>
      <c r="E23" s="22">
        <v>-3.8402023676553696E-6</v>
      </c>
      <c r="F23" s="22">
        <v>-3.8402023676553696E-6</v>
      </c>
      <c r="G23" s="39">
        <v>-3.8249788154587299E-6</v>
      </c>
      <c r="H23" s="22">
        <v>-3.8249788154587299E-6</v>
      </c>
      <c r="I23" s="22">
        <v>-3.8249788154587299E-6</v>
      </c>
      <c r="J23" s="22">
        <v>-3.8249788154587299E-6</v>
      </c>
      <c r="K23" s="39">
        <v>-4.9092110465664999E-6</v>
      </c>
      <c r="L23" s="22">
        <v>-4.9092110465664999E-6</v>
      </c>
      <c r="M23" s="22">
        <v>-4.9092110465664999E-6</v>
      </c>
      <c r="N23" s="22">
        <v>-4.9092110465664999E-6</v>
      </c>
      <c r="O23" s="39">
        <v>-3.8402023676553696E-6</v>
      </c>
      <c r="P23" s="22">
        <v>-3.8402023676553696E-6</v>
      </c>
      <c r="Q23" s="22">
        <v>-3.8402023676553696E-6</v>
      </c>
      <c r="R23" s="22">
        <v>-3.8402023676553696E-6</v>
      </c>
      <c r="S23" s="39">
        <v>-3.8249788154587299E-6</v>
      </c>
      <c r="T23" s="22">
        <v>-3.8249788154587299E-6</v>
      </c>
      <c r="U23" s="22">
        <v>-3.8249788154587299E-6</v>
      </c>
      <c r="V23" s="22">
        <v>-3.8249788154587299E-6</v>
      </c>
      <c r="W23" s="39">
        <v>-4.9092110465664999E-6</v>
      </c>
      <c r="X23" s="22">
        <v>-4.9092110465664999E-6</v>
      </c>
      <c r="Y23" s="22">
        <v>-4.9092110465664999E-6</v>
      </c>
      <c r="Z23" s="22">
        <v>-4.9092110465664999E-6</v>
      </c>
      <c r="AA23" s="39">
        <v>-3.8402023676553696E-6</v>
      </c>
      <c r="AB23" s="22">
        <v>-3.8402023676553696E-6</v>
      </c>
      <c r="AC23" s="22">
        <v>-3.8402023676553696E-6</v>
      </c>
      <c r="AD23" s="22">
        <v>-3.8402023676553696E-6</v>
      </c>
      <c r="AE23" s="39">
        <v>-3.8249788154587299E-6</v>
      </c>
      <c r="AF23" s="22">
        <v>-3.8249788154587299E-6</v>
      </c>
      <c r="AG23" s="22">
        <v>-3.8249788154587299E-6</v>
      </c>
      <c r="AH23" s="22">
        <v>-3.8249788154587299E-6</v>
      </c>
      <c r="AI23" s="39">
        <v>-4.9092110465664999E-6</v>
      </c>
      <c r="AJ23" s="22">
        <v>-4.9092110465664999E-6</v>
      </c>
      <c r="AK23" s="22">
        <v>-4.9092110465664999E-6</v>
      </c>
      <c r="AL23" s="22">
        <v>-4.9092110465664999E-6</v>
      </c>
      <c r="AM23" s="39">
        <v>-3.8402023676553696E-6</v>
      </c>
      <c r="AN23" s="22">
        <v>-3.8402023676553696E-6</v>
      </c>
      <c r="AO23" s="22">
        <v>-3.8402023676553696E-6</v>
      </c>
      <c r="AP23" s="22">
        <v>-3.8402023676553696E-6</v>
      </c>
      <c r="AQ23" s="39">
        <v>-3.8249788154587299E-6</v>
      </c>
      <c r="AR23" s="22">
        <v>-3.8249788154587299E-6</v>
      </c>
      <c r="AS23" s="22">
        <v>-3.8249788154587299E-6</v>
      </c>
      <c r="AT23" s="22">
        <v>-3.8249788154587299E-6</v>
      </c>
      <c r="AU23" s="39">
        <v>-4.9092110465664999E-6</v>
      </c>
      <c r="AV23" s="22">
        <v>-4.9092110465664999E-6</v>
      </c>
      <c r="AW23" s="22">
        <v>-4.9092110465664999E-6</v>
      </c>
      <c r="AX23" s="23">
        <v>-4.9092110465664999E-6</v>
      </c>
    </row>
    <row r="24" spans="1:50" x14ac:dyDescent="0.25">
      <c r="A24" s="1" t="s">
        <v>61</v>
      </c>
      <c r="B24" s="2" t="s">
        <v>51</v>
      </c>
      <c r="C24" s="39">
        <v>1.02063469713331</v>
      </c>
      <c r="D24" s="22">
        <v>1.4185925576998499</v>
      </c>
      <c r="E24" s="22">
        <v>2.13289921947365</v>
      </c>
      <c r="F24" s="22">
        <v>2.7855894245685899</v>
      </c>
      <c r="G24" s="39">
        <v>0.95539257282907797</v>
      </c>
      <c r="H24" s="22">
        <v>1.4905829804572599</v>
      </c>
      <c r="I24" s="22">
        <v>2.2153650294084701</v>
      </c>
      <c r="J24" s="22">
        <v>3.2476903479376902</v>
      </c>
      <c r="K24" s="39">
        <v>1.06822504569309</v>
      </c>
      <c r="L24" s="22">
        <v>1.37099973699143</v>
      </c>
      <c r="M24" s="22">
        <v>1.7607938563337999</v>
      </c>
      <c r="N24" s="22">
        <v>2.4973747742557801</v>
      </c>
      <c r="O24" s="39">
        <v>0.94531668773211097</v>
      </c>
      <c r="P24" s="22">
        <v>1.36920068875564</v>
      </c>
      <c r="Q24" s="22">
        <v>2.0361637933628698</v>
      </c>
      <c r="R24" s="22">
        <v>2.8263548436421</v>
      </c>
      <c r="S24" s="39">
        <v>0.954095074752071</v>
      </c>
      <c r="T24" s="22">
        <v>1.54148446916397</v>
      </c>
      <c r="U24" s="22">
        <v>2.27140107522809</v>
      </c>
      <c r="V24" s="22">
        <v>3.3680048889706602</v>
      </c>
      <c r="W24" s="39">
        <v>1.0508415683614301</v>
      </c>
      <c r="X24" s="22">
        <v>1.3327963222907699</v>
      </c>
      <c r="Y24" s="22">
        <v>1.65866738257199</v>
      </c>
      <c r="Z24" s="22">
        <v>2.61393093494859</v>
      </c>
      <c r="AA24" s="39">
        <v>0.92256449561605502</v>
      </c>
      <c r="AB24" s="22">
        <v>1.54385571298149</v>
      </c>
      <c r="AC24" s="22">
        <v>2.3344573286802</v>
      </c>
      <c r="AD24" s="22">
        <v>3.3233752243100998</v>
      </c>
      <c r="AE24" s="39">
        <v>1.0945581272070899</v>
      </c>
      <c r="AF24" s="22">
        <v>1.68695983551493</v>
      </c>
      <c r="AG24" s="22">
        <v>2.4127532508444198</v>
      </c>
      <c r="AH24" s="22">
        <v>3.5260468921229</v>
      </c>
      <c r="AI24" s="39">
        <v>1.1734409968294599</v>
      </c>
      <c r="AJ24" s="22">
        <v>1.5477721276791701</v>
      </c>
      <c r="AK24" s="22">
        <v>2.01075750808497</v>
      </c>
      <c r="AL24" s="22">
        <v>2.8351869707631998</v>
      </c>
      <c r="AM24" s="39">
        <v>0.99899739987834202</v>
      </c>
      <c r="AN24" s="22">
        <v>1.4087800267866</v>
      </c>
      <c r="AO24" s="22">
        <v>2.1408743378552799</v>
      </c>
      <c r="AP24" s="22">
        <v>2.76179321597612</v>
      </c>
      <c r="AQ24" s="39">
        <v>0.90145448253809501</v>
      </c>
      <c r="AR24" s="22">
        <v>1.44422722713153</v>
      </c>
      <c r="AS24" s="22">
        <v>2.02746276711453</v>
      </c>
      <c r="AT24" s="22">
        <v>2.8948752542913101</v>
      </c>
      <c r="AU24" s="39">
        <v>1.0101768589528299</v>
      </c>
      <c r="AV24" s="22">
        <v>1.3538509593891499</v>
      </c>
      <c r="AW24" s="22">
        <v>1.73213049801932</v>
      </c>
      <c r="AX24" s="23">
        <v>2.2905011391476799</v>
      </c>
    </row>
    <row r="25" spans="1:50" x14ac:dyDescent="0.25">
      <c r="B25" s="2" t="s">
        <v>52</v>
      </c>
      <c r="C25" s="39">
        <v>1.04326715331325</v>
      </c>
      <c r="D25" s="22">
        <v>1.0396498924723401</v>
      </c>
      <c r="E25" s="22">
        <v>1.0338229016076901</v>
      </c>
      <c r="F25" s="22">
        <v>1.0316293053261201</v>
      </c>
      <c r="G25" s="39">
        <v>1.0459747229582399</v>
      </c>
      <c r="H25" s="22">
        <v>1.03962526458442</v>
      </c>
      <c r="I25" s="22">
        <v>1.03190944606561</v>
      </c>
      <c r="J25" s="22">
        <v>1.02561980464173</v>
      </c>
      <c r="K25" s="39">
        <v>1.04168955284932</v>
      </c>
      <c r="L25" s="22">
        <v>1.0403744112840301</v>
      </c>
      <c r="M25" s="22">
        <v>1.03997414101625</v>
      </c>
      <c r="N25" s="22">
        <v>1.03198360250135</v>
      </c>
      <c r="O25" s="39">
        <v>1.0415506917995201</v>
      </c>
      <c r="P25" s="22">
        <v>1.03608565111429</v>
      </c>
      <c r="Q25" s="22">
        <v>1.0298125486670799</v>
      </c>
      <c r="R25" s="22">
        <v>1.0246704044255099</v>
      </c>
      <c r="S25" s="39">
        <v>1.0421504030797999</v>
      </c>
      <c r="T25" s="22">
        <v>1.0338004501803999</v>
      </c>
      <c r="U25" s="22">
        <v>1.02625901311308</v>
      </c>
      <c r="V25" s="22">
        <v>1.0187489424666301</v>
      </c>
      <c r="W25" s="39">
        <v>1.0385058436313199</v>
      </c>
      <c r="X25" s="22">
        <v>1.03686938823529</v>
      </c>
      <c r="Y25" s="22">
        <v>1.0367579589456799</v>
      </c>
      <c r="Z25" s="22">
        <v>1.02557581514423</v>
      </c>
      <c r="AA25" s="39">
        <v>1.04245216189533</v>
      </c>
      <c r="AB25" s="22">
        <v>1.030595946409</v>
      </c>
      <c r="AC25" s="22">
        <v>1.02369868525589</v>
      </c>
      <c r="AD25" s="22">
        <v>1.0175594787739199</v>
      </c>
      <c r="AE25" s="39">
        <v>1.0357811165400601</v>
      </c>
      <c r="AF25" s="22">
        <v>1.0292460433017201</v>
      </c>
      <c r="AG25" s="22">
        <v>1.0227551764623</v>
      </c>
      <c r="AH25" s="22">
        <v>1.0156804732342599</v>
      </c>
      <c r="AI25" s="39">
        <v>1.0337318279171399</v>
      </c>
      <c r="AJ25" s="22">
        <v>1.0299864224342501</v>
      </c>
      <c r="AK25" s="22">
        <v>1.02840614182319</v>
      </c>
      <c r="AL25" s="22">
        <v>1.0210448368490199</v>
      </c>
      <c r="AM25" s="39">
        <v>1.0386288547826401</v>
      </c>
      <c r="AN25" s="22">
        <v>1.03374764015905</v>
      </c>
      <c r="AO25" s="22">
        <v>1.0265440940166799</v>
      </c>
      <c r="AP25" s="22">
        <v>1.0235224284334701</v>
      </c>
      <c r="AQ25" s="39">
        <v>1.0420968020441099</v>
      </c>
      <c r="AR25" s="22">
        <v>1.0342679002705899</v>
      </c>
      <c r="AS25" s="22">
        <v>1.02801575468158</v>
      </c>
      <c r="AT25" s="22">
        <v>1.0216753029428101</v>
      </c>
      <c r="AU25" s="39">
        <v>1.0384134597272801</v>
      </c>
      <c r="AV25" s="22">
        <v>1.0341826557259599</v>
      </c>
      <c r="AW25" s="22">
        <v>1.0328054048179101</v>
      </c>
      <c r="AX25" s="23">
        <v>1.0274735159374</v>
      </c>
    </row>
    <row r="26" spans="1:50" x14ac:dyDescent="0.25">
      <c r="B26" s="2" t="s">
        <v>53</v>
      </c>
      <c r="C26" s="39">
        <v>-466.24221610963798</v>
      </c>
      <c r="D26" s="22">
        <v>-462.09706300916298</v>
      </c>
      <c r="E26" s="22">
        <v>-447.24160551293801</v>
      </c>
      <c r="F26" s="22">
        <v>-429.75991429463801</v>
      </c>
      <c r="G26" s="39">
        <v>-468.42657250515799</v>
      </c>
      <c r="H26" s="22">
        <v>-460.41128924121102</v>
      </c>
      <c r="I26" s="22">
        <v>-447.68512270900197</v>
      </c>
      <c r="J26" s="22">
        <v>-440.28478682672801</v>
      </c>
      <c r="K26" s="39">
        <v>-465.85610137019501</v>
      </c>
      <c r="L26" s="22">
        <v>-453.78455769662003</v>
      </c>
      <c r="M26" s="22">
        <v>-445.99675116983798</v>
      </c>
      <c r="N26" s="22">
        <v>-470.98934190284501</v>
      </c>
      <c r="O26" s="39">
        <v>-485.21763678196999</v>
      </c>
      <c r="P26" s="22">
        <v>-491.98112826080802</v>
      </c>
      <c r="Q26" s="22">
        <v>-492.10715004953403</v>
      </c>
      <c r="R26" s="22">
        <v>-487.687971972269</v>
      </c>
      <c r="S26" s="39">
        <v>-485.98739817233002</v>
      </c>
      <c r="T26" s="22">
        <v>-489.98805544673002</v>
      </c>
      <c r="U26" s="22">
        <v>-481.62747583304099</v>
      </c>
      <c r="V26" s="22">
        <v>-489.08642743459899</v>
      </c>
      <c r="W26" s="39">
        <v>-482.73912658722099</v>
      </c>
      <c r="X26" s="22">
        <v>-476.69219687311499</v>
      </c>
      <c r="Y26" s="22">
        <v>-479.33911901903502</v>
      </c>
      <c r="Z26" s="22">
        <v>-504.161535516377</v>
      </c>
      <c r="AA26" s="39">
        <v>-452.09644331733199</v>
      </c>
      <c r="AB26" s="22">
        <v>-454.60233238740602</v>
      </c>
      <c r="AC26" s="22">
        <v>-442.90145978173302</v>
      </c>
      <c r="AD26" s="22">
        <v>-429.63864184954798</v>
      </c>
      <c r="AE26" s="39">
        <v>-462.83137691016401</v>
      </c>
      <c r="AF26" s="22">
        <v>-460.478527135023</v>
      </c>
      <c r="AG26" s="22">
        <v>-442.03636927146101</v>
      </c>
      <c r="AH26" s="22">
        <v>-441.35843250866202</v>
      </c>
      <c r="AI26" s="39">
        <v>-457.55281394378198</v>
      </c>
      <c r="AJ26" s="22">
        <v>-449.07950652649902</v>
      </c>
      <c r="AK26" s="22">
        <v>-443.56978678137699</v>
      </c>
      <c r="AL26" s="22">
        <v>-464.66613329875099</v>
      </c>
      <c r="AM26" s="39">
        <v>-432.24206558975999</v>
      </c>
      <c r="AN26" s="22">
        <v>-420.06442781847102</v>
      </c>
      <c r="AO26" s="22">
        <v>-393.23028720070897</v>
      </c>
      <c r="AP26" s="22">
        <v>-374.54105408960498</v>
      </c>
      <c r="AQ26" s="39">
        <v>-434.58314001160102</v>
      </c>
      <c r="AR26" s="22">
        <v>-422.06208357707402</v>
      </c>
      <c r="AS26" s="22">
        <v>-399.65962036871201</v>
      </c>
      <c r="AT26" s="22">
        <v>-384.30126649375097</v>
      </c>
      <c r="AU26" s="39">
        <v>-430.76981085345699</v>
      </c>
      <c r="AV26" s="22">
        <v>-421.162515579353</v>
      </c>
      <c r="AW26" s="22">
        <v>-407.98359644073099</v>
      </c>
      <c r="AX26" s="23">
        <v>-421.406123930783</v>
      </c>
    </row>
    <row r="27" spans="1:50" x14ac:dyDescent="0.25">
      <c r="A27" s="1" t="s">
        <v>62</v>
      </c>
      <c r="B27" s="2" t="s">
        <v>51</v>
      </c>
      <c r="C27" s="39">
        <v>2.6336659116351701E-10</v>
      </c>
      <c r="D27" s="22">
        <v>2.6336659116351701E-10</v>
      </c>
      <c r="E27" s="22">
        <v>2.6336659116351701E-10</v>
      </c>
      <c r="F27" s="22">
        <v>2.6336659116351701E-10</v>
      </c>
      <c r="G27" s="39">
        <v>1.6632334526740499E-11</v>
      </c>
      <c r="H27" s="22">
        <v>1.6632334526740499E-11</v>
      </c>
      <c r="I27" s="22">
        <v>1.6632334526740499E-11</v>
      </c>
      <c r="J27" s="22">
        <v>1.6632334526740499E-11</v>
      </c>
      <c r="K27" s="39">
        <v>2.5480348374726402E-9</v>
      </c>
      <c r="L27" s="22">
        <v>2.5480348374726402E-9</v>
      </c>
      <c r="M27" s="22">
        <v>2.5480348374726402E-9</v>
      </c>
      <c r="N27" s="22">
        <v>2.5480348374726402E-9</v>
      </c>
      <c r="O27" s="39">
        <v>2.6336659116351701E-10</v>
      </c>
      <c r="P27" s="22">
        <v>2.6336659116351701E-10</v>
      </c>
      <c r="Q27" s="22">
        <v>2.6336659116351701E-10</v>
      </c>
      <c r="R27" s="22">
        <v>2.6336659116351701E-10</v>
      </c>
      <c r="S27" s="39">
        <v>1.6632334526740499E-11</v>
      </c>
      <c r="T27" s="22">
        <v>1.6632334526740499E-11</v>
      </c>
      <c r="U27" s="22">
        <v>1.6632334526740499E-11</v>
      </c>
      <c r="V27" s="22">
        <v>1.6632334526740499E-11</v>
      </c>
      <c r="W27" s="39">
        <v>2.5480348374726402E-9</v>
      </c>
      <c r="X27" s="22">
        <v>2.5480348374726402E-9</v>
      </c>
      <c r="Y27" s="22">
        <v>2.5480348374726402E-9</v>
      </c>
      <c r="Z27" s="22">
        <v>2.5480348374726402E-9</v>
      </c>
      <c r="AA27" s="39">
        <v>2.6336659116351701E-10</v>
      </c>
      <c r="AB27" s="22">
        <v>2.6336659116351701E-10</v>
      </c>
      <c r="AC27" s="22">
        <v>2.6336659116351701E-10</v>
      </c>
      <c r="AD27" s="22">
        <v>2.6336659116351701E-10</v>
      </c>
      <c r="AE27" s="39">
        <v>1.6632334526740499E-11</v>
      </c>
      <c r="AF27" s="22">
        <v>1.6632334526740499E-11</v>
      </c>
      <c r="AG27" s="22">
        <v>1.6632334526740499E-11</v>
      </c>
      <c r="AH27" s="22">
        <v>1.6632334526740499E-11</v>
      </c>
      <c r="AI27" s="39">
        <v>2.5480348374726402E-9</v>
      </c>
      <c r="AJ27" s="22">
        <v>2.5480348374726402E-9</v>
      </c>
      <c r="AK27" s="22">
        <v>2.5480348374726402E-9</v>
      </c>
      <c r="AL27" s="22">
        <v>2.5480348374726402E-9</v>
      </c>
      <c r="AM27" s="39">
        <v>2.6336659116351701E-10</v>
      </c>
      <c r="AN27" s="22">
        <v>2.6336659116351701E-10</v>
      </c>
      <c r="AO27" s="22">
        <v>2.6336659116351701E-10</v>
      </c>
      <c r="AP27" s="22">
        <v>2.6336659116351701E-10</v>
      </c>
      <c r="AQ27" s="39">
        <v>1.6632334526740499E-11</v>
      </c>
      <c r="AR27" s="22">
        <v>1.6632334526740499E-11</v>
      </c>
      <c r="AS27" s="22">
        <v>1.6632334526740499E-11</v>
      </c>
      <c r="AT27" s="22">
        <v>1.6632334526740499E-11</v>
      </c>
      <c r="AU27" s="39">
        <v>2.5480348374726402E-9</v>
      </c>
      <c r="AV27" s="22">
        <v>2.5480348374726402E-9</v>
      </c>
      <c r="AW27" s="22">
        <v>2.5480348374726402E-9</v>
      </c>
      <c r="AX27" s="23">
        <v>2.5480348374726402E-9</v>
      </c>
    </row>
    <row r="28" spans="1:50" x14ac:dyDescent="0.25">
      <c r="B28" s="2" t="s">
        <v>52</v>
      </c>
      <c r="C28" s="39">
        <v>0.99999998998080697</v>
      </c>
      <c r="D28" s="22">
        <v>0.99999998998080697</v>
      </c>
      <c r="E28" s="22">
        <v>0.99999998998080697</v>
      </c>
      <c r="F28" s="22">
        <v>0.99999998998080697</v>
      </c>
      <c r="G28" s="39">
        <v>0.99999986618467696</v>
      </c>
      <c r="H28" s="22">
        <v>0.99999986618467696</v>
      </c>
      <c r="I28" s="22">
        <v>0.99999986618467696</v>
      </c>
      <c r="J28" s="22">
        <v>0.99999986618467696</v>
      </c>
      <c r="K28" s="39">
        <v>1.0000000001976601</v>
      </c>
      <c r="L28" s="22">
        <v>1.0000000001976601</v>
      </c>
      <c r="M28" s="22">
        <v>1.0000000001976601</v>
      </c>
      <c r="N28" s="22">
        <v>1.0000000001976601</v>
      </c>
      <c r="O28" s="39">
        <v>0.99999998998080697</v>
      </c>
      <c r="P28" s="22">
        <v>0.99999998998080697</v>
      </c>
      <c r="Q28" s="22">
        <v>0.99999998998080697</v>
      </c>
      <c r="R28" s="22">
        <v>0.99999998998080697</v>
      </c>
      <c r="S28" s="39">
        <v>0.99999986618467696</v>
      </c>
      <c r="T28" s="22">
        <v>0.99999986618467696</v>
      </c>
      <c r="U28" s="22">
        <v>0.99999986618467696</v>
      </c>
      <c r="V28" s="22">
        <v>0.99999986618467696</v>
      </c>
      <c r="W28" s="39">
        <v>1.0000000001976601</v>
      </c>
      <c r="X28" s="22">
        <v>1.0000000001976601</v>
      </c>
      <c r="Y28" s="22">
        <v>1.0000000001976601</v>
      </c>
      <c r="Z28" s="22">
        <v>1.0000000001976601</v>
      </c>
      <c r="AA28" s="39">
        <v>0.99999998998080697</v>
      </c>
      <c r="AB28" s="22">
        <v>0.99999998998080697</v>
      </c>
      <c r="AC28" s="22">
        <v>0.99999998998080697</v>
      </c>
      <c r="AD28" s="22">
        <v>0.99999998998080697</v>
      </c>
      <c r="AE28" s="39">
        <v>0.99999986618467696</v>
      </c>
      <c r="AF28" s="22">
        <v>0.99999986618467696</v>
      </c>
      <c r="AG28" s="22">
        <v>0.99999986618467696</v>
      </c>
      <c r="AH28" s="22">
        <v>0.99999986618467696</v>
      </c>
      <c r="AI28" s="39">
        <v>1.0000000001976601</v>
      </c>
      <c r="AJ28" s="22">
        <v>1.0000000001976601</v>
      </c>
      <c r="AK28" s="22">
        <v>1.0000000001976601</v>
      </c>
      <c r="AL28" s="22">
        <v>1.0000000001976601</v>
      </c>
      <c r="AM28" s="39">
        <v>0.99999998998080697</v>
      </c>
      <c r="AN28" s="22">
        <v>0.99999998998080697</v>
      </c>
      <c r="AO28" s="22">
        <v>0.99999998998080697</v>
      </c>
      <c r="AP28" s="22">
        <v>0.99999998998080697</v>
      </c>
      <c r="AQ28" s="39">
        <v>0.99999986618467696</v>
      </c>
      <c r="AR28" s="22">
        <v>0.99999986618467696</v>
      </c>
      <c r="AS28" s="22">
        <v>0.99999986618467696</v>
      </c>
      <c r="AT28" s="22">
        <v>0.99999986618467696</v>
      </c>
      <c r="AU28" s="39">
        <v>1.0000000001976601</v>
      </c>
      <c r="AV28" s="22">
        <v>1.0000000001976601</v>
      </c>
      <c r="AW28" s="22">
        <v>1.0000000001976601</v>
      </c>
      <c r="AX28" s="23">
        <v>1.0000000001976601</v>
      </c>
    </row>
    <row r="29" spans="1:50" x14ac:dyDescent="0.25">
      <c r="B29" s="2" t="s">
        <v>53</v>
      </c>
      <c r="C29" s="39">
        <v>-3.9632616928742002E-5</v>
      </c>
      <c r="D29" s="22">
        <v>-3.9632616928742002E-5</v>
      </c>
      <c r="E29" s="22">
        <v>-3.9632616928742002E-5</v>
      </c>
      <c r="F29" s="22">
        <v>-3.9632616928742002E-5</v>
      </c>
      <c r="G29" s="39">
        <v>9.0844669058398597E-4</v>
      </c>
      <c r="H29" s="22">
        <v>9.0844669058398597E-4</v>
      </c>
      <c r="I29" s="22">
        <v>9.0844669058398597E-4</v>
      </c>
      <c r="J29" s="22">
        <v>9.0844669058398597E-4</v>
      </c>
      <c r="K29" s="39">
        <v>-9.9739386989483592E-6</v>
      </c>
      <c r="L29" s="22">
        <v>-9.9739386989483592E-6</v>
      </c>
      <c r="M29" s="22">
        <v>-9.9739386989483592E-6</v>
      </c>
      <c r="N29" s="22">
        <v>-9.9739386989483592E-6</v>
      </c>
      <c r="O29" s="39">
        <v>-3.9632616928742002E-5</v>
      </c>
      <c r="P29" s="22">
        <v>-3.9632616928742002E-5</v>
      </c>
      <c r="Q29" s="22">
        <v>-3.9632616928742002E-5</v>
      </c>
      <c r="R29" s="22">
        <v>-3.9632616928742002E-5</v>
      </c>
      <c r="S29" s="39">
        <v>9.0844669058398597E-4</v>
      </c>
      <c r="T29" s="22">
        <v>9.0844669058398597E-4</v>
      </c>
      <c r="U29" s="22">
        <v>9.0844669058398597E-4</v>
      </c>
      <c r="V29" s="22">
        <v>9.0844669058398597E-4</v>
      </c>
      <c r="W29" s="39">
        <v>-9.9739386989483592E-6</v>
      </c>
      <c r="X29" s="22">
        <v>-9.9739386989483592E-6</v>
      </c>
      <c r="Y29" s="22">
        <v>-9.9739386989483592E-6</v>
      </c>
      <c r="Z29" s="22">
        <v>-9.9739386989483592E-6</v>
      </c>
      <c r="AA29" s="39">
        <v>-3.9632616928742002E-5</v>
      </c>
      <c r="AB29" s="22">
        <v>-3.9632616928742002E-5</v>
      </c>
      <c r="AC29" s="22">
        <v>-3.9632616928742002E-5</v>
      </c>
      <c r="AD29" s="22">
        <v>-3.9632616928742002E-5</v>
      </c>
      <c r="AE29" s="39">
        <v>9.0844669058398597E-4</v>
      </c>
      <c r="AF29" s="22">
        <v>9.0844669058398597E-4</v>
      </c>
      <c r="AG29" s="22">
        <v>9.0844669058398597E-4</v>
      </c>
      <c r="AH29" s="22">
        <v>9.0844669058398597E-4</v>
      </c>
      <c r="AI29" s="39">
        <v>-9.9739386989483592E-6</v>
      </c>
      <c r="AJ29" s="22">
        <v>-9.9739386989483592E-6</v>
      </c>
      <c r="AK29" s="22">
        <v>-9.9739386989483592E-6</v>
      </c>
      <c r="AL29" s="22">
        <v>-9.9739386989483592E-6</v>
      </c>
      <c r="AM29" s="39">
        <v>-3.9632616928742002E-5</v>
      </c>
      <c r="AN29" s="22">
        <v>-3.9632616928742002E-5</v>
      </c>
      <c r="AO29" s="22">
        <v>-3.9632616928742002E-5</v>
      </c>
      <c r="AP29" s="22">
        <v>-3.9632616928742002E-5</v>
      </c>
      <c r="AQ29" s="39">
        <v>9.0844669058398597E-4</v>
      </c>
      <c r="AR29" s="22">
        <v>9.0844669058398597E-4</v>
      </c>
      <c r="AS29" s="22">
        <v>9.0844669058398597E-4</v>
      </c>
      <c r="AT29" s="22">
        <v>9.0844669058398597E-4</v>
      </c>
      <c r="AU29" s="39">
        <v>-9.9739386989483592E-6</v>
      </c>
      <c r="AV29" s="22">
        <v>-9.9739386989483592E-6</v>
      </c>
      <c r="AW29" s="22">
        <v>-9.9739386989483592E-6</v>
      </c>
      <c r="AX29" s="23">
        <v>-9.9739386989483592E-6</v>
      </c>
    </row>
    <row r="30" spans="1:50" x14ac:dyDescent="0.25">
      <c r="A30" s="1" t="s">
        <v>63</v>
      </c>
      <c r="B30" s="2" t="s">
        <v>51</v>
      </c>
      <c r="C30" s="39">
        <v>5.1998475335854897</v>
      </c>
      <c r="D30" s="22">
        <v>7.6135392251897596</v>
      </c>
      <c r="E30" s="22">
        <v>8.6487212772753495</v>
      </c>
      <c r="F30" s="22">
        <v>11.0461163423178</v>
      </c>
      <c r="G30" s="39">
        <v>6.8327184252927999</v>
      </c>
      <c r="H30" s="22">
        <v>7.0214003091013897</v>
      </c>
      <c r="I30" s="22">
        <v>10.6860593505324</v>
      </c>
      <c r="J30" s="22">
        <v>12.338973650639799</v>
      </c>
      <c r="K30" s="39">
        <v>8.8415660426784406</v>
      </c>
      <c r="L30" s="22">
        <v>10.2861807257365</v>
      </c>
      <c r="M30" s="22">
        <v>10.3832831430643</v>
      </c>
      <c r="N30" s="22">
        <v>10.646977676248399</v>
      </c>
      <c r="O30" s="39">
        <v>5.8137432905367197</v>
      </c>
      <c r="P30" s="22">
        <v>9.2571007358898001</v>
      </c>
      <c r="Q30" s="22">
        <v>11.5453269982923</v>
      </c>
      <c r="R30" s="22">
        <v>15.360103833852399</v>
      </c>
      <c r="S30" s="39">
        <v>7.7041235134764898</v>
      </c>
      <c r="T30" s="22">
        <v>8.4670226840365395</v>
      </c>
      <c r="U30" s="22">
        <v>14.433193733968499</v>
      </c>
      <c r="V30" s="22">
        <v>19.3664237990786</v>
      </c>
      <c r="W30" s="39">
        <v>10.3283469369052</v>
      </c>
      <c r="X30" s="22">
        <v>12.9219323344198</v>
      </c>
      <c r="Y30" s="22">
        <v>14.184753412561401</v>
      </c>
      <c r="Z30" s="22">
        <v>16.099349447648802</v>
      </c>
      <c r="AA30" s="39">
        <v>6.0902925620427899</v>
      </c>
      <c r="AB30" s="22">
        <v>9.3745631692390408</v>
      </c>
      <c r="AC30" s="22">
        <v>12.782145463714301</v>
      </c>
      <c r="AD30" s="22">
        <v>18.726189596422</v>
      </c>
      <c r="AE30" s="39">
        <v>8.2084420678407994</v>
      </c>
      <c r="AF30" s="22">
        <v>8.83798616032478</v>
      </c>
      <c r="AG30" s="22">
        <v>14.371942913389001</v>
      </c>
      <c r="AH30" s="22">
        <v>21.825049911837802</v>
      </c>
      <c r="AI30" s="39">
        <v>11.0081029916283</v>
      </c>
      <c r="AJ30" s="22">
        <v>14.010417947729501</v>
      </c>
      <c r="AK30" s="22">
        <v>15.9301100483894</v>
      </c>
      <c r="AL30" s="22">
        <v>17.4781563852139</v>
      </c>
      <c r="AM30" s="39">
        <v>6.4915544172972197</v>
      </c>
      <c r="AN30" s="22">
        <v>10.380099750492001</v>
      </c>
      <c r="AO30" s="22">
        <v>13.335391342909601</v>
      </c>
      <c r="AP30" s="22">
        <v>19.241640302562999</v>
      </c>
      <c r="AQ30" s="39">
        <v>8.6427609787272601</v>
      </c>
      <c r="AR30" s="22">
        <v>9.3894512070039706</v>
      </c>
      <c r="AS30" s="22">
        <v>15.3769831664011</v>
      </c>
      <c r="AT30" s="22">
        <v>22.900255144661902</v>
      </c>
      <c r="AU30" s="39">
        <v>10.796928452498999</v>
      </c>
      <c r="AV30" s="22">
        <v>14.168015598176799</v>
      </c>
      <c r="AW30" s="22">
        <v>15.666580164351201</v>
      </c>
      <c r="AX30" s="23">
        <v>19.160623414385199</v>
      </c>
    </row>
    <row r="31" spans="1:50" x14ac:dyDescent="0.25">
      <c r="B31" s="2" t="s">
        <v>52</v>
      </c>
      <c r="C31" s="39">
        <v>0.92503121506059205</v>
      </c>
      <c r="D31" s="22">
        <v>0.92477144640798803</v>
      </c>
      <c r="E31" s="22">
        <v>0.93400102674208696</v>
      </c>
      <c r="F31" s="22">
        <v>0.93692994562828102</v>
      </c>
      <c r="G31" s="39">
        <v>0.91200820677624905</v>
      </c>
      <c r="H31" s="22">
        <v>0.92295461998652395</v>
      </c>
      <c r="I31" s="22">
        <v>0.92014936270250702</v>
      </c>
      <c r="J31" s="22">
        <v>0.92896229646945905</v>
      </c>
      <c r="K31" s="39">
        <v>0.90660958475002196</v>
      </c>
      <c r="L31" s="22">
        <v>0.91605910110967803</v>
      </c>
      <c r="M31" s="22">
        <v>0.92801987955579701</v>
      </c>
      <c r="N31" s="22">
        <v>0.94276785460795098</v>
      </c>
      <c r="O31" s="39">
        <v>0.92019446950328299</v>
      </c>
      <c r="P31" s="22">
        <v>0.91634972275164395</v>
      </c>
      <c r="Q31" s="22">
        <v>0.92187335578667595</v>
      </c>
      <c r="R31" s="22">
        <v>0.92329043140883604</v>
      </c>
      <c r="S31" s="39">
        <v>0.90680091567950105</v>
      </c>
      <c r="T31" s="22">
        <v>0.91519916032585003</v>
      </c>
      <c r="U31" s="22">
        <v>0.90729656081286403</v>
      </c>
      <c r="V31" s="22">
        <v>0.91065121392569404</v>
      </c>
      <c r="W31" s="39">
        <v>0.89979958730666298</v>
      </c>
      <c r="X31" s="22">
        <v>0.90603877838343705</v>
      </c>
      <c r="Y31" s="22">
        <v>0.91446627927370205</v>
      </c>
      <c r="Z31" s="22">
        <v>0.92531123297178197</v>
      </c>
      <c r="AA31" s="39">
        <v>0.91817867468685599</v>
      </c>
      <c r="AB31" s="22">
        <v>0.91580595010796495</v>
      </c>
      <c r="AC31" s="22">
        <v>0.91723600459119603</v>
      </c>
      <c r="AD31" s="22">
        <v>0.91446007279320696</v>
      </c>
      <c r="AE31" s="39">
        <v>0.90404666533714095</v>
      </c>
      <c r="AF31" s="22">
        <v>0.91306814571417105</v>
      </c>
      <c r="AG31" s="22">
        <v>0.90747985554634703</v>
      </c>
      <c r="AH31" s="22">
        <v>0.90529118715769696</v>
      </c>
      <c r="AI31" s="39">
        <v>0.89700325894035704</v>
      </c>
      <c r="AJ31" s="22">
        <v>0.90248170410791095</v>
      </c>
      <c r="AK31" s="22">
        <v>0.909339907763559</v>
      </c>
      <c r="AL31" s="22">
        <v>0.92122025274790398</v>
      </c>
      <c r="AM31" s="39">
        <v>0.91540945753867597</v>
      </c>
      <c r="AN31" s="22">
        <v>0.91140983875345905</v>
      </c>
      <c r="AO31" s="22">
        <v>0.91540719445279195</v>
      </c>
      <c r="AP31" s="22">
        <v>0.91264868572567903</v>
      </c>
      <c r="AQ31" s="39">
        <v>0.90180532680775205</v>
      </c>
      <c r="AR31" s="22">
        <v>0.91044389552874905</v>
      </c>
      <c r="AS31" s="22">
        <v>0.90456616998657002</v>
      </c>
      <c r="AT31" s="22">
        <v>0.90280226875861502</v>
      </c>
      <c r="AU31" s="39">
        <v>0.89785326102176299</v>
      </c>
      <c r="AV31" s="22">
        <v>0.90198955030898798</v>
      </c>
      <c r="AW31" s="22">
        <v>0.910076947130805</v>
      </c>
      <c r="AX31" s="23">
        <v>0.91712463538852795</v>
      </c>
    </row>
    <row r="32" spans="1:50" x14ac:dyDescent="0.25">
      <c r="B32" s="2" t="s">
        <v>53</v>
      </c>
      <c r="C32" s="39">
        <v>-374.75327621626201</v>
      </c>
      <c r="D32" s="22">
        <v>-414.52832118393002</v>
      </c>
      <c r="E32" s="22">
        <v>-437.50482223371199</v>
      </c>
      <c r="F32" s="22">
        <v>-439.21079868460299</v>
      </c>
      <c r="G32" s="39">
        <v>-362.930023949325</v>
      </c>
      <c r="H32" s="22">
        <v>-398.64170972530201</v>
      </c>
      <c r="I32" s="22">
        <v>-426.08041043453102</v>
      </c>
      <c r="J32" s="22">
        <v>-436.61943950587101</v>
      </c>
      <c r="K32" s="39">
        <v>-372.91381151251397</v>
      </c>
      <c r="L32" s="22">
        <v>-402.04518188647103</v>
      </c>
      <c r="M32" s="22">
        <v>-417.49335934619103</v>
      </c>
      <c r="N32" s="22">
        <v>-403.271027250033</v>
      </c>
      <c r="O32" s="39">
        <v>-371.91276851185</v>
      </c>
      <c r="P32" s="22">
        <v>-407.88269451584199</v>
      </c>
      <c r="Q32" s="22">
        <v>-430.76679175455098</v>
      </c>
      <c r="R32" s="22">
        <v>-433.62630952354101</v>
      </c>
      <c r="S32" s="39">
        <v>-361.62691449341202</v>
      </c>
      <c r="T32" s="22">
        <v>-393.65610001797</v>
      </c>
      <c r="U32" s="22">
        <v>-419.33512880057498</v>
      </c>
      <c r="V32" s="22">
        <v>-420.98817786037802</v>
      </c>
      <c r="W32" s="39">
        <v>-372.15571390905302</v>
      </c>
      <c r="X32" s="22">
        <v>-398.286638594929</v>
      </c>
      <c r="Y32" s="22">
        <v>-410.61182349933</v>
      </c>
      <c r="Z32" s="22">
        <v>-394.561209842236</v>
      </c>
      <c r="AA32" s="39">
        <v>-371.74212628525601</v>
      </c>
      <c r="AB32" s="22">
        <v>-405.52617902801802</v>
      </c>
      <c r="AC32" s="22">
        <v>-427.07993033578202</v>
      </c>
      <c r="AD32" s="22">
        <v>-429.42369940698802</v>
      </c>
      <c r="AE32" s="39">
        <v>-358.86086526406598</v>
      </c>
      <c r="AF32" s="22">
        <v>-392.24760368751498</v>
      </c>
      <c r="AG32" s="22">
        <v>-417.65916136351302</v>
      </c>
      <c r="AH32" s="22">
        <v>-418.81881766279201</v>
      </c>
      <c r="AI32" s="39">
        <v>-367.93112876334197</v>
      </c>
      <c r="AJ32" s="22">
        <v>-392.66122671751702</v>
      </c>
      <c r="AK32" s="22">
        <v>-403.30729003685298</v>
      </c>
      <c r="AL32" s="22">
        <v>-388.79112982308402</v>
      </c>
      <c r="AM32" s="39">
        <v>-367.33486231840197</v>
      </c>
      <c r="AN32" s="22">
        <v>-399.27437955807</v>
      </c>
      <c r="AO32" s="22">
        <v>-420.28535076988601</v>
      </c>
      <c r="AP32" s="22">
        <v>-423.354450680019</v>
      </c>
      <c r="AQ32" s="39">
        <v>-355.69462884614501</v>
      </c>
      <c r="AR32" s="22">
        <v>-387.03329322470302</v>
      </c>
      <c r="AS32" s="22">
        <v>-409.238349420931</v>
      </c>
      <c r="AT32" s="22">
        <v>-410.25569212144899</v>
      </c>
      <c r="AU32" s="39">
        <v>-363.48177928843302</v>
      </c>
      <c r="AV32" s="22">
        <v>-384.44703434326101</v>
      </c>
      <c r="AW32" s="22">
        <v>-397.159240002253</v>
      </c>
      <c r="AX32" s="23">
        <v>-382.16568376376898</v>
      </c>
    </row>
    <row r="33" spans="1:50" x14ac:dyDescent="0.25">
      <c r="A33" s="1" t="s">
        <v>64</v>
      </c>
      <c r="B33" s="2" t="s">
        <v>51</v>
      </c>
      <c r="C33" s="39">
        <v>2.0132024810855301E-9</v>
      </c>
      <c r="D33" s="22">
        <v>2.0132024810855301E-9</v>
      </c>
      <c r="E33" s="22">
        <v>2.0132024810855301E-9</v>
      </c>
      <c r="F33" s="22">
        <v>2.0132024810855301E-9</v>
      </c>
      <c r="G33" s="39">
        <v>7.4890907018159403E-9</v>
      </c>
      <c r="H33" s="22">
        <v>7.4890907018159403E-9</v>
      </c>
      <c r="I33" s="22">
        <v>7.4890907018159403E-9</v>
      </c>
      <c r="J33" s="22">
        <v>7.4890907018159403E-9</v>
      </c>
      <c r="K33" s="39">
        <v>2.5480348539050699E-9</v>
      </c>
      <c r="L33" s="22">
        <v>2.5480348539050699E-9</v>
      </c>
      <c r="M33" s="22">
        <v>2.5480348539050699E-9</v>
      </c>
      <c r="N33" s="22">
        <v>2.5480348539050699E-9</v>
      </c>
      <c r="O33" s="39">
        <v>2.0132024810855301E-9</v>
      </c>
      <c r="P33" s="22">
        <v>2.0132024810855301E-9</v>
      </c>
      <c r="Q33" s="22">
        <v>2.0132024810855301E-9</v>
      </c>
      <c r="R33" s="22">
        <v>2.0132024810855301E-9</v>
      </c>
      <c r="S33" s="39">
        <v>7.4890907018159403E-9</v>
      </c>
      <c r="T33" s="22">
        <v>7.4890907018159403E-9</v>
      </c>
      <c r="U33" s="22">
        <v>7.4890907018159403E-9</v>
      </c>
      <c r="V33" s="22">
        <v>7.4890907018159403E-9</v>
      </c>
      <c r="W33" s="39">
        <v>2.5480348539050699E-9</v>
      </c>
      <c r="X33" s="22">
        <v>2.5480348539050699E-9</v>
      </c>
      <c r="Y33" s="22">
        <v>2.5480348539050699E-9</v>
      </c>
      <c r="Z33" s="22">
        <v>2.5480348539050699E-9</v>
      </c>
      <c r="AA33" s="39">
        <v>2.0132024810855301E-9</v>
      </c>
      <c r="AB33" s="22">
        <v>2.0132024810855301E-9</v>
      </c>
      <c r="AC33" s="22">
        <v>2.0132024810855301E-9</v>
      </c>
      <c r="AD33" s="22">
        <v>2.0132024810855301E-9</v>
      </c>
      <c r="AE33" s="39">
        <v>7.4890907018159403E-9</v>
      </c>
      <c r="AF33" s="22">
        <v>7.4890907018159403E-9</v>
      </c>
      <c r="AG33" s="22">
        <v>7.4890907018159403E-9</v>
      </c>
      <c r="AH33" s="22">
        <v>7.4890907018159403E-9</v>
      </c>
      <c r="AI33" s="39">
        <v>2.5480348539050699E-9</v>
      </c>
      <c r="AJ33" s="22">
        <v>2.5480348539050699E-9</v>
      </c>
      <c r="AK33" s="22">
        <v>2.5480348539050699E-9</v>
      </c>
      <c r="AL33" s="22">
        <v>2.5480348539050699E-9</v>
      </c>
      <c r="AM33" s="39">
        <v>2.0132024810855301E-9</v>
      </c>
      <c r="AN33" s="22">
        <v>2.0132024810855301E-9</v>
      </c>
      <c r="AO33" s="22">
        <v>2.0132024810855301E-9</v>
      </c>
      <c r="AP33" s="22">
        <v>2.0132024810855301E-9</v>
      </c>
      <c r="AQ33" s="39">
        <v>7.4890907018159403E-9</v>
      </c>
      <c r="AR33" s="22">
        <v>7.4890907018159403E-9</v>
      </c>
      <c r="AS33" s="22">
        <v>7.4890907018159403E-9</v>
      </c>
      <c r="AT33" s="22">
        <v>7.4890907018159403E-9</v>
      </c>
      <c r="AU33" s="39">
        <v>2.5480348539050699E-9</v>
      </c>
      <c r="AV33" s="22">
        <v>2.5480348539050699E-9</v>
      </c>
      <c r="AW33" s="22">
        <v>2.5480348539050699E-9</v>
      </c>
      <c r="AX33" s="23">
        <v>2.5480348539050699E-9</v>
      </c>
    </row>
    <row r="34" spans="1:50" x14ac:dyDescent="0.25">
      <c r="B34" s="2" t="s">
        <v>52</v>
      </c>
      <c r="C34" s="39">
        <v>0.99999999981673504</v>
      </c>
      <c r="D34" s="22">
        <v>0.99999999981673504</v>
      </c>
      <c r="E34" s="22">
        <v>0.99999999981673504</v>
      </c>
      <c r="F34" s="22">
        <v>0.99999999981673504</v>
      </c>
      <c r="G34" s="39">
        <v>0.999999999823315</v>
      </c>
      <c r="H34" s="22">
        <v>0.999999999823315</v>
      </c>
      <c r="I34" s="22">
        <v>0.999999999823315</v>
      </c>
      <c r="J34" s="22">
        <v>0.999999999823315</v>
      </c>
      <c r="K34" s="39">
        <v>0.99999999991301003</v>
      </c>
      <c r="L34" s="22">
        <v>0.99999999991301003</v>
      </c>
      <c r="M34" s="22">
        <v>0.99999999991301003</v>
      </c>
      <c r="N34" s="22">
        <v>0.99999999991301003</v>
      </c>
      <c r="O34" s="39">
        <v>0.99999999981673504</v>
      </c>
      <c r="P34" s="22">
        <v>0.99999999981673504</v>
      </c>
      <c r="Q34" s="22">
        <v>0.99999999981673504</v>
      </c>
      <c r="R34" s="22">
        <v>0.99999999981673504</v>
      </c>
      <c r="S34" s="39">
        <v>0.999999999823315</v>
      </c>
      <c r="T34" s="22">
        <v>0.999999999823315</v>
      </c>
      <c r="U34" s="22">
        <v>0.999999999823315</v>
      </c>
      <c r="V34" s="22">
        <v>0.999999999823315</v>
      </c>
      <c r="W34" s="39">
        <v>0.99999999991301003</v>
      </c>
      <c r="X34" s="22">
        <v>0.99999999991301003</v>
      </c>
      <c r="Y34" s="22">
        <v>0.99999999991301003</v>
      </c>
      <c r="Z34" s="22">
        <v>0.99999999991301003</v>
      </c>
      <c r="AA34" s="39">
        <v>0.99999999981673504</v>
      </c>
      <c r="AB34" s="22">
        <v>0.99999999981673504</v>
      </c>
      <c r="AC34" s="22">
        <v>0.99999999981673504</v>
      </c>
      <c r="AD34" s="22">
        <v>0.99999999981673504</v>
      </c>
      <c r="AE34" s="39">
        <v>0.999999999823315</v>
      </c>
      <c r="AF34" s="22">
        <v>0.999999999823315</v>
      </c>
      <c r="AG34" s="22">
        <v>0.999999999823315</v>
      </c>
      <c r="AH34" s="22">
        <v>0.999999999823315</v>
      </c>
      <c r="AI34" s="39">
        <v>0.99999999991301003</v>
      </c>
      <c r="AJ34" s="22">
        <v>0.99999999991301003</v>
      </c>
      <c r="AK34" s="22">
        <v>0.99999999991301003</v>
      </c>
      <c r="AL34" s="22">
        <v>0.99999999991301003</v>
      </c>
      <c r="AM34" s="39">
        <v>0.99999999981673504</v>
      </c>
      <c r="AN34" s="22">
        <v>0.99999999981673504</v>
      </c>
      <c r="AO34" s="22">
        <v>0.99999999981673504</v>
      </c>
      <c r="AP34" s="22">
        <v>0.99999999981673504</v>
      </c>
      <c r="AQ34" s="39">
        <v>0.999999999823315</v>
      </c>
      <c r="AR34" s="22">
        <v>0.999999999823315</v>
      </c>
      <c r="AS34" s="22">
        <v>0.999999999823315</v>
      </c>
      <c r="AT34" s="22">
        <v>0.999999999823315</v>
      </c>
      <c r="AU34" s="39">
        <v>0.99999999991301003</v>
      </c>
      <c r="AV34" s="22">
        <v>0.99999999991301003</v>
      </c>
      <c r="AW34" s="22">
        <v>0.99999999991301003</v>
      </c>
      <c r="AX34" s="23">
        <v>0.99999999991301003</v>
      </c>
    </row>
    <row r="35" spans="1:50" x14ac:dyDescent="0.25">
      <c r="B35" s="2" t="s">
        <v>53</v>
      </c>
      <c r="C35" s="39">
        <v>-5.7991936692758398E-6</v>
      </c>
      <c r="D35" s="22">
        <v>-5.7991936692758398E-6</v>
      </c>
      <c r="E35" s="22">
        <v>-5.7991936692758398E-6</v>
      </c>
      <c r="F35" s="22">
        <v>-5.7991936692758398E-6</v>
      </c>
      <c r="G35" s="39">
        <v>-3.8535140909345998E-6</v>
      </c>
      <c r="H35" s="22">
        <v>-3.8535140909345998E-6</v>
      </c>
      <c r="I35" s="22">
        <v>-3.8535140909345998E-6</v>
      </c>
      <c r="J35" s="22">
        <v>-3.8535140909345998E-6</v>
      </c>
      <c r="K35" s="39">
        <v>-1.0000090014727899E-5</v>
      </c>
      <c r="L35" s="22">
        <v>-1.0000090014727899E-5</v>
      </c>
      <c r="M35" s="22">
        <v>-1.0000090014727899E-5</v>
      </c>
      <c r="N35" s="22">
        <v>-1.0000090014727899E-5</v>
      </c>
      <c r="O35" s="39">
        <v>-5.7991936692758398E-6</v>
      </c>
      <c r="P35" s="22">
        <v>-5.7991936692758398E-6</v>
      </c>
      <c r="Q35" s="22">
        <v>-5.7991936692758398E-6</v>
      </c>
      <c r="R35" s="22">
        <v>-5.7991936692758398E-6</v>
      </c>
      <c r="S35" s="39">
        <v>-3.8535140909345998E-6</v>
      </c>
      <c r="T35" s="22">
        <v>-3.8535140909345998E-6</v>
      </c>
      <c r="U35" s="22">
        <v>-3.8535140909345998E-6</v>
      </c>
      <c r="V35" s="22">
        <v>-3.8535140909345998E-6</v>
      </c>
      <c r="W35" s="39">
        <v>-1.0000090014727899E-5</v>
      </c>
      <c r="X35" s="22">
        <v>-1.0000090014727899E-5</v>
      </c>
      <c r="Y35" s="22">
        <v>-1.0000090014727899E-5</v>
      </c>
      <c r="Z35" s="22">
        <v>-1.0000090014727899E-5</v>
      </c>
      <c r="AA35" s="39">
        <v>-5.7991936692758398E-6</v>
      </c>
      <c r="AB35" s="22">
        <v>-5.7991936692758398E-6</v>
      </c>
      <c r="AC35" s="22">
        <v>-5.7991936692758398E-6</v>
      </c>
      <c r="AD35" s="22">
        <v>-5.7991936692758398E-6</v>
      </c>
      <c r="AE35" s="39">
        <v>-3.8535140909345998E-6</v>
      </c>
      <c r="AF35" s="22">
        <v>-3.8535140909345998E-6</v>
      </c>
      <c r="AG35" s="22">
        <v>-3.8535140909345998E-6</v>
      </c>
      <c r="AH35" s="22">
        <v>-3.8535140909345998E-6</v>
      </c>
      <c r="AI35" s="39">
        <v>-1.0000090014727899E-5</v>
      </c>
      <c r="AJ35" s="22">
        <v>-1.0000090014727899E-5</v>
      </c>
      <c r="AK35" s="22">
        <v>-1.0000090014727899E-5</v>
      </c>
      <c r="AL35" s="22">
        <v>-1.0000090014727899E-5</v>
      </c>
      <c r="AM35" s="39">
        <v>-5.7991936692758398E-6</v>
      </c>
      <c r="AN35" s="22">
        <v>-5.7991936692758398E-6</v>
      </c>
      <c r="AO35" s="22">
        <v>-5.7991936692758398E-6</v>
      </c>
      <c r="AP35" s="22">
        <v>-5.7991936692758398E-6</v>
      </c>
      <c r="AQ35" s="39">
        <v>-3.8535140909345998E-6</v>
      </c>
      <c r="AR35" s="22">
        <v>-3.8535140909345998E-6</v>
      </c>
      <c r="AS35" s="22">
        <v>-3.8535140909345998E-6</v>
      </c>
      <c r="AT35" s="22">
        <v>-3.8535140909345998E-6</v>
      </c>
      <c r="AU35" s="39">
        <v>-1.0000090014727899E-5</v>
      </c>
      <c r="AV35" s="22">
        <v>-1.0000090014727899E-5</v>
      </c>
      <c r="AW35" s="22">
        <v>-1.0000090014727899E-5</v>
      </c>
      <c r="AX35" s="23">
        <v>-1.0000090014727899E-5</v>
      </c>
    </row>
    <row r="36" spans="1:50" x14ac:dyDescent="0.25">
      <c r="A36" s="1" t="s">
        <v>65</v>
      </c>
      <c r="B36" s="2" t="s">
        <v>51</v>
      </c>
      <c r="C36" s="39">
        <v>0.93368029799470598</v>
      </c>
      <c r="D36" s="22">
        <v>1.4290842400263699</v>
      </c>
      <c r="E36" s="22">
        <v>1.8221719942149099</v>
      </c>
      <c r="F36" s="22">
        <v>2.8640074967209999</v>
      </c>
      <c r="G36" s="39">
        <v>0.87820103120364201</v>
      </c>
      <c r="H36" s="22">
        <v>1.4031904838456599</v>
      </c>
      <c r="I36" s="22">
        <v>1.91630330613461</v>
      </c>
      <c r="J36" s="22">
        <v>2.644512152416</v>
      </c>
      <c r="K36" s="39">
        <v>0.88879143680282102</v>
      </c>
      <c r="L36" s="22">
        <v>1.4783708085362199</v>
      </c>
      <c r="M36" s="22">
        <v>1.8948511247356801</v>
      </c>
      <c r="N36" s="22">
        <v>2.34035750737065</v>
      </c>
      <c r="O36" s="39">
        <v>1.0587761566026901</v>
      </c>
      <c r="P36" s="22">
        <v>1.6434074627211599</v>
      </c>
      <c r="Q36" s="22">
        <v>2.00880558219017</v>
      </c>
      <c r="R36" s="22">
        <v>2.8909184717030598</v>
      </c>
      <c r="S36" s="39">
        <v>0.97187373579543002</v>
      </c>
      <c r="T36" s="22">
        <v>1.5515866473031401</v>
      </c>
      <c r="U36" s="22">
        <v>2.09424924120311</v>
      </c>
      <c r="V36" s="22">
        <v>2.7612465629115799</v>
      </c>
      <c r="W36" s="39">
        <v>0.98628649393969303</v>
      </c>
      <c r="X36" s="22">
        <v>1.5990625757857999</v>
      </c>
      <c r="Y36" s="22">
        <v>1.9942492374331799</v>
      </c>
      <c r="Z36" s="22">
        <v>2.4086986592318902</v>
      </c>
      <c r="AA36" s="39">
        <v>1.1996958166107099</v>
      </c>
      <c r="AB36" s="22">
        <v>1.6845520419237701</v>
      </c>
      <c r="AC36" s="22">
        <v>2.0745082640124299</v>
      </c>
      <c r="AD36" s="22">
        <v>2.7855673383660502</v>
      </c>
      <c r="AE36" s="39">
        <v>1.12030118472884</v>
      </c>
      <c r="AF36" s="22">
        <v>1.66540564225018</v>
      </c>
      <c r="AG36" s="22">
        <v>2.2265051324410599</v>
      </c>
      <c r="AH36" s="22">
        <v>2.90059381985066</v>
      </c>
      <c r="AI36" s="39">
        <v>1.2523236493076699</v>
      </c>
      <c r="AJ36" s="22">
        <v>1.76855661995508</v>
      </c>
      <c r="AK36" s="22">
        <v>2.10255935051131</v>
      </c>
      <c r="AL36" s="22">
        <v>2.6001283334208098</v>
      </c>
      <c r="AM36" s="39">
        <v>1.3461539352141301</v>
      </c>
      <c r="AN36" s="22">
        <v>1.9943668555473699</v>
      </c>
      <c r="AO36" s="22">
        <v>2.2046545880047299</v>
      </c>
      <c r="AP36" s="22">
        <v>2.7992828264126102</v>
      </c>
      <c r="AQ36" s="39">
        <v>1.2288070093675001</v>
      </c>
      <c r="AR36" s="22">
        <v>1.9332320654444199</v>
      </c>
      <c r="AS36" s="22">
        <v>2.4560102654566398</v>
      </c>
      <c r="AT36" s="22">
        <v>2.92790382574263</v>
      </c>
      <c r="AU36" s="39">
        <v>1.3228834886517</v>
      </c>
      <c r="AV36" s="22">
        <v>1.8135736255419299</v>
      </c>
      <c r="AW36" s="22">
        <v>2.22514720147137</v>
      </c>
      <c r="AX36" s="23">
        <v>2.8834444620270498</v>
      </c>
    </row>
    <row r="37" spans="1:50" x14ac:dyDescent="0.25">
      <c r="B37" s="2" t="s">
        <v>52</v>
      </c>
      <c r="C37" s="39">
        <v>1.0281735955558799</v>
      </c>
      <c r="D37" s="22">
        <v>1.0212810597094699</v>
      </c>
      <c r="E37" s="22">
        <v>1.01832453214734</v>
      </c>
      <c r="F37" s="22">
        <v>1.01167458129018</v>
      </c>
      <c r="G37" s="39">
        <v>1.0303024792817099</v>
      </c>
      <c r="H37" s="22">
        <v>1.0212166473717901</v>
      </c>
      <c r="I37" s="22">
        <v>1.01630954698017</v>
      </c>
      <c r="J37" s="22">
        <v>1.0139116542158799</v>
      </c>
      <c r="K37" s="39">
        <v>1.0300918630378799</v>
      </c>
      <c r="L37" s="22">
        <v>1.02032338106626</v>
      </c>
      <c r="M37" s="22">
        <v>1.0171972477362701</v>
      </c>
      <c r="N37" s="22">
        <v>1.0164285365704699</v>
      </c>
      <c r="O37" s="39">
        <v>1.02421625820763</v>
      </c>
      <c r="P37" s="22">
        <v>1.01672848719218</v>
      </c>
      <c r="Q37" s="22">
        <v>1.01497255942009</v>
      </c>
      <c r="R37" s="22">
        <v>1.0108313942912099</v>
      </c>
      <c r="S37" s="39">
        <v>1.0270597513323401</v>
      </c>
      <c r="T37" s="22">
        <v>1.01804342169863</v>
      </c>
      <c r="U37" s="22">
        <v>1.0134884664105199</v>
      </c>
      <c r="V37" s="22">
        <v>1.01239411512476</v>
      </c>
      <c r="W37" s="39">
        <v>1.02659467770043</v>
      </c>
      <c r="X37" s="22">
        <v>1.0173612318333001</v>
      </c>
      <c r="Y37" s="22">
        <v>1.0147352262194</v>
      </c>
      <c r="Z37" s="22">
        <v>1.01503232605833</v>
      </c>
      <c r="AA37" s="39">
        <v>1.0196668882891899</v>
      </c>
      <c r="AB37" s="22">
        <v>1.0150152645450501</v>
      </c>
      <c r="AC37" s="22">
        <v>1.01319926773239</v>
      </c>
      <c r="AD37" s="22">
        <v>1.0112237940629101</v>
      </c>
      <c r="AE37" s="39">
        <v>1.0220242589400299</v>
      </c>
      <c r="AF37" s="22">
        <v>1.01493585657666</v>
      </c>
      <c r="AG37" s="22">
        <v>1.0106099554125001</v>
      </c>
      <c r="AH37" s="22">
        <v>1.01000794959483</v>
      </c>
      <c r="AI37" s="39">
        <v>1.0189917925223899</v>
      </c>
      <c r="AJ37" s="22">
        <v>1.0137856331747199</v>
      </c>
      <c r="AK37" s="22">
        <v>1.0128002150507101</v>
      </c>
      <c r="AL37" s="22">
        <v>1.0124080595735101</v>
      </c>
      <c r="AM37" s="39">
        <v>1.0158348288824099</v>
      </c>
      <c r="AN37" s="22">
        <v>1.0096201806718399</v>
      </c>
      <c r="AO37" s="22">
        <v>1.0105831138824499</v>
      </c>
      <c r="AP37" s="22">
        <v>1.0098878056903799</v>
      </c>
      <c r="AQ37" s="39">
        <v>1.01887777435192</v>
      </c>
      <c r="AR37" s="22">
        <v>1.0099237223858899</v>
      </c>
      <c r="AS37" s="22">
        <v>1.0070908881224601</v>
      </c>
      <c r="AT37" s="22">
        <v>1.00829049985055</v>
      </c>
      <c r="AU37" s="39">
        <v>1.01636920602813</v>
      </c>
      <c r="AV37" s="22">
        <v>1.0122653353667701</v>
      </c>
      <c r="AW37" s="22">
        <v>1.01052083667557</v>
      </c>
      <c r="AX37" s="23">
        <v>1.00869482951778</v>
      </c>
    </row>
    <row r="38" spans="1:50" x14ac:dyDescent="0.25">
      <c r="B38" s="2" t="s">
        <v>53</v>
      </c>
      <c r="C38" s="39">
        <v>-449.93967431554802</v>
      </c>
      <c r="D38" s="22">
        <v>-464.74082725461</v>
      </c>
      <c r="E38" s="22">
        <v>-469.23237766589199</v>
      </c>
      <c r="F38" s="22">
        <v>-459.60108355943999</v>
      </c>
      <c r="G38" s="39">
        <v>-445.02269237927698</v>
      </c>
      <c r="H38" s="22">
        <v>-465.79834089291398</v>
      </c>
      <c r="I38" s="22">
        <v>-471.02679591358401</v>
      </c>
      <c r="J38" s="22">
        <v>-462.24054981926798</v>
      </c>
      <c r="K38" s="39">
        <v>-446.80730982860803</v>
      </c>
      <c r="L38" s="22">
        <v>-462.64436214581201</v>
      </c>
      <c r="M38" s="22">
        <v>-472.35643255975202</v>
      </c>
      <c r="N38" s="22">
        <v>-474.71486534745702</v>
      </c>
      <c r="O38" s="39">
        <v>-452.88608507301598</v>
      </c>
      <c r="P38" s="22">
        <v>-464.140345055875</v>
      </c>
      <c r="Q38" s="22">
        <v>-468.11784955008301</v>
      </c>
      <c r="R38" s="22">
        <v>-466.37160061854303</v>
      </c>
      <c r="S38" s="39">
        <v>-445.03062318666701</v>
      </c>
      <c r="T38" s="22">
        <v>-463.19236600621201</v>
      </c>
      <c r="U38" s="22">
        <v>-466.91551711499397</v>
      </c>
      <c r="V38" s="22">
        <v>-464.05433571033097</v>
      </c>
      <c r="W38" s="39">
        <v>-451.52761934722702</v>
      </c>
      <c r="X38" s="22">
        <v>-466.11881299613401</v>
      </c>
      <c r="Y38" s="22">
        <v>-472.186979305416</v>
      </c>
      <c r="Z38" s="22">
        <v>-478.17605078595199</v>
      </c>
      <c r="AA38" s="39">
        <v>-440.09690157940202</v>
      </c>
      <c r="AB38" s="22">
        <v>-449.64687876797001</v>
      </c>
      <c r="AC38" s="22">
        <v>-453.28535860192397</v>
      </c>
      <c r="AD38" s="22">
        <v>-437.39247709123401</v>
      </c>
      <c r="AE38" s="39">
        <v>-432.32196545128602</v>
      </c>
      <c r="AF38" s="22">
        <v>-450.27281662280802</v>
      </c>
      <c r="AG38" s="22">
        <v>-450.58902234017501</v>
      </c>
      <c r="AH38" s="22">
        <v>-437.90907112112001</v>
      </c>
      <c r="AI38" s="39">
        <v>-440.24140094691302</v>
      </c>
      <c r="AJ38" s="22">
        <v>-454.22122562466501</v>
      </c>
      <c r="AK38" s="22">
        <v>-452.53201940540703</v>
      </c>
      <c r="AL38" s="22">
        <v>-454.98043243836901</v>
      </c>
      <c r="AM38" s="39">
        <v>-421.59175705501099</v>
      </c>
      <c r="AN38" s="22">
        <v>-428.57215679120901</v>
      </c>
      <c r="AO38" s="22">
        <v>-430.22145387195701</v>
      </c>
      <c r="AP38" s="22">
        <v>-414.63250918412399</v>
      </c>
      <c r="AQ38" s="39">
        <v>-416.27473194235802</v>
      </c>
      <c r="AR38" s="22">
        <v>-432.04957332349898</v>
      </c>
      <c r="AS38" s="22">
        <v>-425.92642639569698</v>
      </c>
      <c r="AT38" s="22">
        <v>-419.500965173162</v>
      </c>
      <c r="AU38" s="39">
        <v>-426.84574525245398</v>
      </c>
      <c r="AV38" s="22">
        <v>-434.03129521979298</v>
      </c>
      <c r="AW38" s="22">
        <v>-428.03014413649203</v>
      </c>
      <c r="AX38" s="23">
        <v>-428.51051376614799</v>
      </c>
    </row>
    <row r="39" spans="1:50" x14ac:dyDescent="0.25">
      <c r="A39" s="1" t="s">
        <v>66</v>
      </c>
      <c r="B39" s="2" t="s">
        <v>51</v>
      </c>
      <c r="C39" s="39">
        <v>51.031605314593797</v>
      </c>
      <c r="D39" s="22">
        <v>48.317121515921002</v>
      </c>
      <c r="E39" s="22">
        <v>34.727924722378702</v>
      </c>
      <c r="F39" s="22">
        <v>14.737294740820399</v>
      </c>
      <c r="G39" s="39">
        <v>16.2808625672495</v>
      </c>
      <c r="H39" s="22">
        <v>15.9787360010762</v>
      </c>
      <c r="I39" s="22">
        <v>19.669329127245899</v>
      </c>
      <c r="J39" s="22">
        <v>20.553845071541101</v>
      </c>
      <c r="K39" s="39">
        <v>9.1138480404720603</v>
      </c>
      <c r="L39" s="22">
        <v>10.7242026194704</v>
      </c>
      <c r="M39" s="22">
        <v>6.8700648019782102</v>
      </c>
      <c r="N39" s="22">
        <v>13.167157404967901</v>
      </c>
      <c r="O39" s="39">
        <v>175.75445314699999</v>
      </c>
      <c r="P39" s="22">
        <v>238.79926315134301</v>
      </c>
      <c r="Q39" s="22">
        <v>327.67914796601002</v>
      </c>
      <c r="R39" s="22">
        <v>129.48747333319301</v>
      </c>
      <c r="S39" s="39">
        <v>47.884099836783498</v>
      </c>
      <c r="T39" s="22">
        <v>118.15208922401401</v>
      </c>
      <c r="U39" s="22">
        <v>277.63555873201199</v>
      </c>
      <c r="V39" s="22">
        <v>422.96660421499701</v>
      </c>
      <c r="W39" s="39">
        <v>14.8890113029509</v>
      </c>
      <c r="X39" s="22">
        <v>31.562693481605901</v>
      </c>
      <c r="Y39" s="22">
        <v>42.604343354683699</v>
      </c>
      <c r="Z39" s="22">
        <v>79.910045653551805</v>
      </c>
      <c r="AA39" s="39">
        <v>64.7126048396904</v>
      </c>
      <c r="AB39" s="22">
        <v>60.972351523997503</v>
      </c>
      <c r="AC39" s="22">
        <v>61.357616371717803</v>
      </c>
      <c r="AD39" s="22">
        <v>31.559162219767899</v>
      </c>
      <c r="AE39" s="39">
        <v>26.063795080281</v>
      </c>
      <c r="AF39" s="22">
        <v>45.222612229593501</v>
      </c>
      <c r="AG39" s="22">
        <v>80.912664289335297</v>
      </c>
      <c r="AH39" s="22">
        <v>105.31848960964</v>
      </c>
      <c r="AI39" s="39">
        <v>12.089436982917499</v>
      </c>
      <c r="AJ39" s="22">
        <v>22.099013152601898</v>
      </c>
      <c r="AK39" s="22">
        <v>26.793677618734701</v>
      </c>
      <c r="AL39" s="22">
        <v>14.786663130278299</v>
      </c>
      <c r="AM39" s="39">
        <v>17.819785087443201</v>
      </c>
      <c r="AN39" s="22">
        <v>30.828916394097501</v>
      </c>
      <c r="AO39" s="22">
        <v>36.114973227584699</v>
      </c>
      <c r="AP39" s="22">
        <v>10.0103123681107</v>
      </c>
      <c r="AQ39" s="39">
        <v>3.7480703850787198</v>
      </c>
      <c r="AR39" s="22">
        <v>8.2997126375049106</v>
      </c>
      <c r="AS39" s="22">
        <v>17.549908289889501</v>
      </c>
      <c r="AT39" s="22">
        <v>33.895917152400401</v>
      </c>
      <c r="AU39" s="39">
        <v>1.40878337806156</v>
      </c>
      <c r="AV39" s="22">
        <v>2.4611722066819701</v>
      </c>
      <c r="AW39" s="22">
        <v>4.9942379987557999</v>
      </c>
      <c r="AX39" s="23">
        <v>11.1055519380589</v>
      </c>
    </row>
    <row r="40" spans="1:50" x14ac:dyDescent="0.25">
      <c r="B40" s="2" t="s">
        <v>52</v>
      </c>
      <c r="C40" s="39">
        <v>0.95820710440324997</v>
      </c>
      <c r="D40" s="22">
        <v>0.96330869168813305</v>
      </c>
      <c r="E40" s="22">
        <v>0.98238904254967097</v>
      </c>
      <c r="F40" s="22">
        <v>1.03228966970271</v>
      </c>
      <c r="G40" s="39">
        <v>0.99429068647598795</v>
      </c>
      <c r="H40" s="22">
        <v>0.99805153933378898</v>
      </c>
      <c r="I40" s="22">
        <v>0.99639168302010594</v>
      </c>
      <c r="J40" s="22">
        <v>1.00213123580673</v>
      </c>
      <c r="K40" s="39">
        <v>1.0174117132585301</v>
      </c>
      <c r="L40" s="22">
        <v>1.0138056316944699</v>
      </c>
      <c r="M40" s="22">
        <v>1.03741512002123</v>
      </c>
      <c r="N40" s="22">
        <v>1.0173145705013</v>
      </c>
      <c r="O40" s="39">
        <v>0.91802581044743903</v>
      </c>
      <c r="P40" s="22">
        <v>0.91110257109354198</v>
      </c>
      <c r="Q40" s="22">
        <v>0.90162962986071904</v>
      </c>
      <c r="R40" s="22">
        <v>0.952435122238109</v>
      </c>
      <c r="S40" s="39">
        <v>0.95789398553051297</v>
      </c>
      <c r="T40" s="22">
        <v>0.93021822195769599</v>
      </c>
      <c r="U40" s="22">
        <v>0.90314338982082099</v>
      </c>
      <c r="V40" s="22">
        <v>0.89285051125187398</v>
      </c>
      <c r="W40" s="39">
        <v>1.0006283073140501</v>
      </c>
      <c r="X40" s="22">
        <v>0.97596588245691396</v>
      </c>
      <c r="Y40" s="22">
        <v>0.96734199888426398</v>
      </c>
      <c r="Z40" s="22">
        <v>0.94961648780469499</v>
      </c>
      <c r="AA40" s="39">
        <v>0.93869524516896496</v>
      </c>
      <c r="AB40" s="22">
        <v>0.95123327290617099</v>
      </c>
      <c r="AC40" s="22">
        <v>0.95596136709088497</v>
      </c>
      <c r="AD40" s="22">
        <v>0.99960904871357603</v>
      </c>
      <c r="AE40" s="39">
        <v>0.97232483536209602</v>
      </c>
      <c r="AF40" s="22">
        <v>0.95484548438232797</v>
      </c>
      <c r="AG40" s="22">
        <v>0.938210359056872</v>
      </c>
      <c r="AH40" s="22">
        <v>0.934313130574004</v>
      </c>
      <c r="AI40" s="39">
        <v>1.0050052756338901</v>
      </c>
      <c r="AJ40" s="22">
        <v>0.98430180873176498</v>
      </c>
      <c r="AK40" s="22">
        <v>0.98045055846954698</v>
      </c>
      <c r="AL40" s="22">
        <v>1.00451320238904</v>
      </c>
      <c r="AM40" s="39">
        <v>0.97036331295805001</v>
      </c>
      <c r="AN40" s="22">
        <v>0.95198624464511294</v>
      </c>
      <c r="AO40" s="22">
        <v>0.95136635858054397</v>
      </c>
      <c r="AP40" s="22">
        <v>1.01366935886128</v>
      </c>
      <c r="AQ40" s="39">
        <v>1.0246328100114499</v>
      </c>
      <c r="AR40" s="22">
        <v>0.99476379904904799</v>
      </c>
      <c r="AS40" s="22">
        <v>0.96866568665964103</v>
      </c>
      <c r="AT40" s="22">
        <v>0.94913650298164298</v>
      </c>
      <c r="AU40" s="39">
        <v>1.0737349320407401</v>
      </c>
      <c r="AV40" s="22">
        <v>1.0525032096687501</v>
      </c>
      <c r="AW40" s="22">
        <v>1.0268883678206699</v>
      </c>
      <c r="AX40" s="23">
        <v>1.0008673282244001</v>
      </c>
    </row>
    <row r="41" spans="1:50" x14ac:dyDescent="0.25">
      <c r="B41" s="2" t="s">
        <v>53</v>
      </c>
      <c r="C41" s="39">
        <v>-399.59271824370899</v>
      </c>
      <c r="D41" s="22">
        <v>-448.86558480637899</v>
      </c>
      <c r="E41" s="22">
        <v>-478.68549502011899</v>
      </c>
      <c r="F41" s="22">
        <v>-321.38396957937198</v>
      </c>
      <c r="G41" s="39">
        <v>-337.25922670353299</v>
      </c>
      <c r="H41" s="22">
        <v>-359.02401494499702</v>
      </c>
      <c r="I41" s="22">
        <v>-364.37439089340199</v>
      </c>
      <c r="J41" s="22">
        <v>-391.03099616517198</v>
      </c>
      <c r="K41" s="39">
        <v>-343.83232366501801</v>
      </c>
      <c r="L41" s="22">
        <v>-364.85139712576699</v>
      </c>
      <c r="M41" s="22">
        <v>-305.27652932777602</v>
      </c>
      <c r="N41" s="22">
        <v>-304.95671666701099</v>
      </c>
      <c r="O41" s="39">
        <v>-434.08810008292801</v>
      </c>
      <c r="P41" s="22">
        <v>-507.021484254006</v>
      </c>
      <c r="Q41" s="22">
        <v>-604.33506176243202</v>
      </c>
      <c r="R41" s="22">
        <v>-458.00805664135697</v>
      </c>
      <c r="S41" s="39">
        <v>-352.96037624370803</v>
      </c>
      <c r="T41" s="22">
        <v>-397.40166685595199</v>
      </c>
      <c r="U41" s="22">
        <v>-450.87294248745201</v>
      </c>
      <c r="V41" s="22">
        <v>-535.22848570101098</v>
      </c>
      <c r="W41" s="39">
        <v>-333.71914644132403</v>
      </c>
      <c r="X41" s="22">
        <v>-358.285916247655</v>
      </c>
      <c r="Y41" s="22">
        <v>-364.34558357471798</v>
      </c>
      <c r="Z41" s="22">
        <v>-372.37719060579298</v>
      </c>
      <c r="AA41" s="39">
        <v>-550.324068557494</v>
      </c>
      <c r="AB41" s="22">
        <v>-576.67059573665097</v>
      </c>
      <c r="AC41" s="22">
        <v>-671.24349694776299</v>
      </c>
      <c r="AD41" s="22">
        <v>-549.81520224119299</v>
      </c>
      <c r="AE41" s="39">
        <v>-347.276814534339</v>
      </c>
      <c r="AF41" s="22">
        <v>-415.10572136514003</v>
      </c>
      <c r="AG41" s="22">
        <v>-466.429631311962</v>
      </c>
      <c r="AH41" s="22">
        <v>-516.58115124220103</v>
      </c>
      <c r="AI41" s="39">
        <v>-340.15864274301998</v>
      </c>
      <c r="AJ41" s="22">
        <v>-405.40131172380001</v>
      </c>
      <c r="AK41" s="22">
        <v>-432.51179966958</v>
      </c>
      <c r="AL41" s="22">
        <v>-520.03939050030999</v>
      </c>
      <c r="AM41" s="39">
        <v>-332.94692310733598</v>
      </c>
      <c r="AN41" s="22">
        <v>-378.50053123702099</v>
      </c>
      <c r="AO41" s="22">
        <v>-397.30112215073399</v>
      </c>
      <c r="AP41" s="22">
        <v>-343.53091299445202</v>
      </c>
      <c r="AQ41" s="39">
        <v>-349.662857890336</v>
      </c>
      <c r="AR41" s="22">
        <v>-392.22187936967703</v>
      </c>
      <c r="AS41" s="22">
        <v>-464.23021966983799</v>
      </c>
      <c r="AT41" s="22">
        <v>-527.50740937996602</v>
      </c>
      <c r="AU41" s="39">
        <v>-320.682845209991</v>
      </c>
      <c r="AV41" s="22">
        <v>-372.48614107460298</v>
      </c>
      <c r="AW41" s="22">
        <v>-406.368345946011</v>
      </c>
      <c r="AX41" s="23">
        <v>-444.27397320342402</v>
      </c>
    </row>
    <row r="42" spans="1:50" x14ac:dyDescent="0.25">
      <c r="A42" s="1" t="s">
        <v>67</v>
      </c>
      <c r="B42" s="2" t="s">
        <v>51</v>
      </c>
      <c r="C42" s="39">
        <v>9.6156792028758602</v>
      </c>
      <c r="D42" s="22">
        <v>13.038871063297799</v>
      </c>
      <c r="E42" s="22">
        <v>11.3649287457529</v>
      </c>
      <c r="F42" s="22">
        <v>12.756634006263999</v>
      </c>
      <c r="G42" s="39">
        <v>6.8349668400978398</v>
      </c>
      <c r="H42" s="22">
        <v>8.9909299165634806</v>
      </c>
      <c r="I42" s="22">
        <v>13.343973496765599</v>
      </c>
      <c r="J42" s="22">
        <v>15.72643163209</v>
      </c>
      <c r="K42" s="39">
        <v>5.0780952448238397</v>
      </c>
      <c r="L42" s="22">
        <v>5.9851705664929202</v>
      </c>
      <c r="M42" s="22">
        <v>8.5027211613057592</v>
      </c>
      <c r="N42" s="22">
        <v>10.0801978986193</v>
      </c>
      <c r="O42" s="39">
        <v>6.7505652801743503</v>
      </c>
      <c r="P42" s="22">
        <v>8.2216642509735003</v>
      </c>
      <c r="Q42" s="22">
        <v>7.2180932662726898</v>
      </c>
      <c r="R42" s="22">
        <v>8.9764759950821809</v>
      </c>
      <c r="S42" s="39">
        <v>4.8663264609047401</v>
      </c>
      <c r="T42" s="22">
        <v>6.11066917199906</v>
      </c>
      <c r="U42" s="22">
        <v>9.56443850972944</v>
      </c>
      <c r="V42" s="22">
        <v>10.5600346505469</v>
      </c>
      <c r="W42" s="39">
        <v>4.2194746784724897</v>
      </c>
      <c r="X42" s="22">
        <v>4.9693756826570201</v>
      </c>
      <c r="Y42" s="22">
        <v>7.0497214433766802</v>
      </c>
      <c r="Z42" s="22">
        <v>8.11951520085392</v>
      </c>
      <c r="AA42" s="39">
        <v>8.2691403862089707</v>
      </c>
      <c r="AB42" s="22">
        <v>9.7735899478592891</v>
      </c>
      <c r="AC42" s="22">
        <v>9.1628300353151406</v>
      </c>
      <c r="AD42" s="22">
        <v>11.6097678305706</v>
      </c>
      <c r="AE42" s="39">
        <v>4.9190213295427796</v>
      </c>
      <c r="AF42" s="22">
        <v>6.7657083726772402</v>
      </c>
      <c r="AG42" s="22">
        <v>9.8637798830918406</v>
      </c>
      <c r="AH42" s="22">
        <v>10.5839855947349</v>
      </c>
      <c r="AI42" s="39">
        <v>4.2717940577103901</v>
      </c>
      <c r="AJ42" s="22">
        <v>5.1463563941071104</v>
      </c>
      <c r="AK42" s="22">
        <v>7.3941901930611103</v>
      </c>
      <c r="AL42" s="22">
        <v>8.2403402399327295</v>
      </c>
      <c r="AM42" s="39">
        <v>11.392846672531</v>
      </c>
      <c r="AN42" s="22">
        <v>15.1175549584897</v>
      </c>
      <c r="AO42" s="22">
        <v>14.6772141938605</v>
      </c>
      <c r="AP42" s="22">
        <v>20.476362854419499</v>
      </c>
      <c r="AQ42" s="39">
        <v>4.96634965565912</v>
      </c>
      <c r="AR42" s="22">
        <v>6.3848564183849197</v>
      </c>
      <c r="AS42" s="22">
        <v>9.6486635400185996</v>
      </c>
      <c r="AT42" s="22">
        <v>10.9932351740065</v>
      </c>
      <c r="AU42" s="39">
        <v>4.2939072077112703</v>
      </c>
      <c r="AV42" s="22">
        <v>5.2767719531080299</v>
      </c>
      <c r="AW42" s="22">
        <v>7.3528596308944802</v>
      </c>
      <c r="AX42" s="23">
        <v>8.7031176726873607</v>
      </c>
    </row>
    <row r="43" spans="1:50" x14ac:dyDescent="0.25">
      <c r="B43" s="2" t="s">
        <v>52</v>
      </c>
      <c r="C43" s="39">
        <v>0.94532924773591898</v>
      </c>
      <c r="D43" s="22">
        <v>0.92908678802351796</v>
      </c>
      <c r="E43" s="22">
        <v>0.95210357614316599</v>
      </c>
      <c r="F43" s="22">
        <v>0.95982478008751504</v>
      </c>
      <c r="G43" s="39">
        <v>0.96451126894651995</v>
      </c>
      <c r="H43" s="22">
        <v>0.95663032386365798</v>
      </c>
      <c r="I43" s="22">
        <v>0.93412516870323903</v>
      </c>
      <c r="J43" s="22">
        <v>0.93035102348925602</v>
      </c>
      <c r="K43" s="39">
        <v>0.96157951449587897</v>
      </c>
      <c r="L43" s="22">
        <v>0.961556939044662</v>
      </c>
      <c r="M43" s="22">
        <v>0.953367054382251</v>
      </c>
      <c r="N43" s="22">
        <v>0.95689388854907198</v>
      </c>
      <c r="O43" s="39">
        <v>0.96648646163225704</v>
      </c>
      <c r="P43" s="22">
        <v>0.95707788952131301</v>
      </c>
      <c r="Q43" s="22">
        <v>0.980209764676093</v>
      </c>
      <c r="R43" s="22">
        <v>0.975143060410402</v>
      </c>
      <c r="S43" s="39">
        <v>0.98258581976348502</v>
      </c>
      <c r="T43" s="22">
        <v>0.97782323292118001</v>
      </c>
      <c r="U43" s="22">
        <v>0.95242347587832799</v>
      </c>
      <c r="V43" s="22">
        <v>0.95192126382271702</v>
      </c>
      <c r="W43" s="39">
        <v>0.97115313872706399</v>
      </c>
      <c r="X43" s="22">
        <v>0.97018820002944595</v>
      </c>
      <c r="Y43" s="22">
        <v>0.96269532131659197</v>
      </c>
      <c r="Z43" s="22">
        <v>0.96781256273701699</v>
      </c>
      <c r="AA43" s="39">
        <v>0.94678660256659497</v>
      </c>
      <c r="AB43" s="22">
        <v>0.94005519146163496</v>
      </c>
      <c r="AC43" s="22">
        <v>0.95613775919599497</v>
      </c>
      <c r="AD43" s="22">
        <v>0.94733183549968503</v>
      </c>
      <c r="AE43" s="39">
        <v>0.98176935670420995</v>
      </c>
      <c r="AF43" s="22">
        <v>0.97004495819132197</v>
      </c>
      <c r="AG43" s="22">
        <v>0.94782285979816405</v>
      </c>
      <c r="AH43" s="22">
        <v>0.94929169929639201</v>
      </c>
      <c r="AI43" s="39">
        <v>0.96966630753426097</v>
      </c>
      <c r="AJ43" s="22">
        <v>0.96700066325381695</v>
      </c>
      <c r="AK43" s="22">
        <v>0.95760219376641897</v>
      </c>
      <c r="AL43" s="22">
        <v>0.96483804429887998</v>
      </c>
      <c r="AM43" s="39">
        <v>0.91839893544518103</v>
      </c>
      <c r="AN43" s="22">
        <v>0.90672697470982799</v>
      </c>
      <c r="AO43" s="22">
        <v>0.92505547208489503</v>
      </c>
      <c r="AP43" s="22">
        <v>0.91778782415735904</v>
      </c>
      <c r="AQ43" s="39">
        <v>0.98032247345826795</v>
      </c>
      <c r="AR43" s="22">
        <v>0.97021034002907303</v>
      </c>
      <c r="AS43" s="22">
        <v>0.94527609979732297</v>
      </c>
      <c r="AT43" s="22">
        <v>0.94146653704299299</v>
      </c>
      <c r="AU43" s="39">
        <v>0.96869965947149805</v>
      </c>
      <c r="AV43" s="22">
        <v>0.96517740921353001</v>
      </c>
      <c r="AW43" s="22">
        <v>0.95552975352087</v>
      </c>
      <c r="AX43" s="23">
        <v>0.95874639771147596</v>
      </c>
    </row>
    <row r="44" spans="1:50" x14ac:dyDescent="0.25">
      <c r="B44" s="2" t="s">
        <v>53</v>
      </c>
      <c r="C44" s="39">
        <v>-326.189732005</v>
      </c>
      <c r="D44" s="22">
        <v>-321.47917524458802</v>
      </c>
      <c r="E44" s="22">
        <v>-306.05848308634899</v>
      </c>
      <c r="F44" s="22">
        <v>-272.27812660083498</v>
      </c>
      <c r="G44" s="39">
        <v>-306.245463443201</v>
      </c>
      <c r="H44" s="22">
        <v>-289.32254903855699</v>
      </c>
      <c r="I44" s="22">
        <v>-297.81680941852898</v>
      </c>
      <c r="J44" s="22">
        <v>-280.57849713876601</v>
      </c>
      <c r="K44" s="39">
        <v>-380.28259507592702</v>
      </c>
      <c r="L44" s="22">
        <v>-357.76652793613903</v>
      </c>
      <c r="M44" s="22">
        <v>-338.56185053504998</v>
      </c>
      <c r="N44" s="22">
        <v>-303.04038543411298</v>
      </c>
      <c r="O44" s="39">
        <v>-334.966579009405</v>
      </c>
      <c r="P44" s="22">
        <v>-334.817033829276</v>
      </c>
      <c r="Q44" s="22">
        <v>-323.65378409583599</v>
      </c>
      <c r="R44" s="22">
        <v>-307.51296759365698</v>
      </c>
      <c r="S44" s="39">
        <v>-334.55641775116402</v>
      </c>
      <c r="T44" s="22">
        <v>-330.09792161938299</v>
      </c>
      <c r="U44" s="22">
        <v>-335.103270834179</v>
      </c>
      <c r="V44" s="22">
        <v>-326.66908729161901</v>
      </c>
      <c r="W44" s="39">
        <v>-392.44796643785901</v>
      </c>
      <c r="X44" s="22">
        <v>-373.02825182314001</v>
      </c>
      <c r="Y44" s="22">
        <v>-352.13150772201698</v>
      </c>
      <c r="Z44" s="22">
        <v>-320.28704943884901</v>
      </c>
      <c r="AA44" s="39">
        <v>-327.560468752193</v>
      </c>
      <c r="AB44" s="22">
        <v>-333.63104402244301</v>
      </c>
      <c r="AC44" s="22">
        <v>-325.10581230786698</v>
      </c>
      <c r="AD44" s="22">
        <v>-301.28974244314401</v>
      </c>
      <c r="AE44" s="39">
        <v>-320.67867247024901</v>
      </c>
      <c r="AF44" s="22">
        <v>-308.00104709865798</v>
      </c>
      <c r="AG44" s="22">
        <v>-312.08577427637601</v>
      </c>
      <c r="AH44" s="22">
        <v>-305.318681223851</v>
      </c>
      <c r="AI44" s="39">
        <v>-383.88181764395898</v>
      </c>
      <c r="AJ44" s="22">
        <v>-365.66879451013301</v>
      </c>
      <c r="AK44" s="22">
        <v>-343.93046984709599</v>
      </c>
      <c r="AL44" s="22">
        <v>-318.59647718951402</v>
      </c>
      <c r="AM44" s="39">
        <v>-389.25131110881</v>
      </c>
      <c r="AN44" s="22">
        <v>-394.32086296400001</v>
      </c>
      <c r="AO44" s="22">
        <v>-406.84874141693302</v>
      </c>
      <c r="AP44" s="22">
        <v>-400.42174477620102</v>
      </c>
      <c r="AQ44" s="39">
        <v>-318.93673011903502</v>
      </c>
      <c r="AR44" s="22">
        <v>-318.72782533295202</v>
      </c>
      <c r="AS44" s="22">
        <v>-314.01829995738399</v>
      </c>
      <c r="AT44" s="22">
        <v>-305.54872991186801</v>
      </c>
      <c r="AU44" s="39">
        <v>-381.56890167726698</v>
      </c>
      <c r="AV44" s="22">
        <v>-360.13799966596901</v>
      </c>
      <c r="AW44" s="22">
        <v>-342.001322105979</v>
      </c>
      <c r="AX44" s="23">
        <v>-308.584963630998</v>
      </c>
    </row>
    <row r="45" spans="1:50" x14ac:dyDescent="0.25">
      <c r="A45" s="1" t="s">
        <v>68</v>
      </c>
      <c r="B45" s="2" t="s">
        <v>51</v>
      </c>
      <c r="C45" s="39">
        <v>11.8947790398999</v>
      </c>
      <c r="D45" s="22">
        <v>14.5255578398213</v>
      </c>
      <c r="E45" s="22">
        <v>17.9273032993623</v>
      </c>
      <c r="F45" s="22">
        <v>18.1103659518024</v>
      </c>
      <c r="G45" s="39">
        <v>8.9845559827071195</v>
      </c>
      <c r="H45" s="22">
        <v>10.6743694039773</v>
      </c>
      <c r="I45" s="22">
        <v>11.262400465776899</v>
      </c>
      <c r="J45" s="22">
        <v>12.888637892178499</v>
      </c>
      <c r="K45" s="39">
        <v>12.955375682140801</v>
      </c>
      <c r="L45" s="22">
        <v>16.033893134756902</v>
      </c>
      <c r="M45" s="22">
        <v>16.150587834726998</v>
      </c>
      <c r="N45" s="22">
        <v>17.381941198145</v>
      </c>
      <c r="O45" s="39">
        <v>15.8951970644464</v>
      </c>
      <c r="P45" s="22">
        <v>20.531816633978899</v>
      </c>
      <c r="Q45" s="22">
        <v>27.070014737755798</v>
      </c>
      <c r="R45" s="22">
        <v>29.442682684507101</v>
      </c>
      <c r="S45" s="39">
        <v>12.642717860112</v>
      </c>
      <c r="T45" s="22">
        <v>13.766018470350501</v>
      </c>
      <c r="U45" s="22">
        <v>15.8955976570793</v>
      </c>
      <c r="V45" s="22">
        <v>18.3843011528527</v>
      </c>
      <c r="W45" s="39">
        <v>19.682652620410298</v>
      </c>
      <c r="X45" s="22">
        <v>21.4491300552117</v>
      </c>
      <c r="Y45" s="22">
        <v>23.415420787027301</v>
      </c>
      <c r="Z45" s="22">
        <v>24.948211011108398</v>
      </c>
      <c r="AA45" s="39">
        <v>22.565567979161798</v>
      </c>
      <c r="AB45" s="22">
        <v>41.593421609260801</v>
      </c>
      <c r="AC45" s="22">
        <v>55.225948004112603</v>
      </c>
      <c r="AD45" s="22">
        <v>53.979495100516097</v>
      </c>
      <c r="AE45" s="39">
        <v>23.480679628895501</v>
      </c>
      <c r="AF45" s="22">
        <v>30.962102012677899</v>
      </c>
      <c r="AG45" s="22">
        <v>36.921443260814399</v>
      </c>
      <c r="AH45" s="22">
        <v>37.343557202729301</v>
      </c>
      <c r="AI45" s="39">
        <v>31.112722474746001</v>
      </c>
      <c r="AJ45" s="22">
        <v>40.505133754027902</v>
      </c>
      <c r="AK45" s="22">
        <v>40.416753560804899</v>
      </c>
      <c r="AL45" s="22">
        <v>41.274704723647297</v>
      </c>
      <c r="AM45" s="39">
        <v>33.788817654940402</v>
      </c>
      <c r="AN45" s="22">
        <v>84.292471901682603</v>
      </c>
      <c r="AO45" s="22">
        <v>109.46248842358899</v>
      </c>
      <c r="AP45" s="22">
        <v>110.46275783605201</v>
      </c>
      <c r="AQ45" s="39">
        <v>36.671140256812699</v>
      </c>
      <c r="AR45" s="22">
        <v>40.2646151205021</v>
      </c>
      <c r="AS45" s="22">
        <v>50.289414479254098</v>
      </c>
      <c r="AT45" s="22">
        <v>50.951712676497202</v>
      </c>
      <c r="AU45" s="39">
        <v>29.832503584635599</v>
      </c>
      <c r="AV45" s="22">
        <v>34.898492513446101</v>
      </c>
      <c r="AW45" s="22">
        <v>41.022039471293297</v>
      </c>
      <c r="AX45" s="23">
        <v>42.001963818564697</v>
      </c>
    </row>
    <row r="46" spans="1:50" x14ac:dyDescent="0.25">
      <c r="B46" s="2" t="s">
        <v>52</v>
      </c>
      <c r="C46" s="39">
        <v>1.0241690113117199</v>
      </c>
      <c r="D46" s="22">
        <v>1.01827226143854</v>
      </c>
      <c r="E46" s="22">
        <v>1.0107880104988101</v>
      </c>
      <c r="F46" s="22">
        <v>1.0100875027844001</v>
      </c>
      <c r="G46" s="39">
        <v>1.01214575395985</v>
      </c>
      <c r="H46" s="22">
        <v>1.0078371213924699</v>
      </c>
      <c r="I46" s="22">
        <v>1.0072425493385</v>
      </c>
      <c r="J46" s="22">
        <v>1.00424640056141</v>
      </c>
      <c r="K46" s="39">
        <v>0.97470718325567296</v>
      </c>
      <c r="L46" s="22">
        <v>0.95701404374585897</v>
      </c>
      <c r="M46" s="22">
        <v>0.95920851165209198</v>
      </c>
      <c r="N46" s="22">
        <v>0.96139979161577205</v>
      </c>
      <c r="O46" s="39">
        <v>1.0151861686230601</v>
      </c>
      <c r="P46" s="22">
        <v>1.0076071910569</v>
      </c>
      <c r="Q46" s="22">
        <v>0.99800446596583003</v>
      </c>
      <c r="R46" s="22">
        <v>0.99591504457473101</v>
      </c>
      <c r="S46" s="39">
        <v>1.0038508812056199</v>
      </c>
      <c r="T46" s="22">
        <v>0.99829306884545999</v>
      </c>
      <c r="U46" s="22">
        <v>0.99562850002870895</v>
      </c>
      <c r="V46" s="22">
        <v>0.99120353362748703</v>
      </c>
      <c r="W46" s="39">
        <v>0.95821874639215698</v>
      </c>
      <c r="X46" s="22">
        <v>0.95472873599508201</v>
      </c>
      <c r="Y46" s="22">
        <v>0.95952057525608503</v>
      </c>
      <c r="Z46" s="22">
        <v>0.95985437919946004</v>
      </c>
      <c r="AA46" s="39">
        <v>1.00411331648199</v>
      </c>
      <c r="AB46" s="22">
        <v>0.99444393706566103</v>
      </c>
      <c r="AC46" s="22">
        <v>0.98689908786427805</v>
      </c>
      <c r="AD46" s="22">
        <v>0.99456960226608104</v>
      </c>
      <c r="AE46" s="39">
        <v>1.0013591800189301</v>
      </c>
      <c r="AF46" s="22">
        <v>0.99525300553289797</v>
      </c>
      <c r="AG46" s="22">
        <v>0.99078195828014803</v>
      </c>
      <c r="AH46" s="22">
        <v>0.98969821237570998</v>
      </c>
      <c r="AI46" s="39">
        <v>0.96285464321970704</v>
      </c>
      <c r="AJ46" s="22">
        <v>0.95062089912413805</v>
      </c>
      <c r="AK46" s="22">
        <v>0.95091546905841895</v>
      </c>
      <c r="AL46" s="22">
        <v>0.95815641753530301</v>
      </c>
      <c r="AM46" s="39">
        <v>0.99429433491205699</v>
      </c>
      <c r="AN46" s="22">
        <v>0.96863270728936501</v>
      </c>
      <c r="AO46" s="22">
        <v>0.96135439778501597</v>
      </c>
      <c r="AP46" s="22">
        <v>0.96070181802130605</v>
      </c>
      <c r="AQ46" s="39">
        <v>0.98098788907011003</v>
      </c>
      <c r="AR46" s="22">
        <v>0.97453951105633296</v>
      </c>
      <c r="AS46" s="22">
        <v>0.96796333696926595</v>
      </c>
      <c r="AT46" s="22">
        <v>0.96673341172848704</v>
      </c>
      <c r="AU46" s="39">
        <v>0.95780072998964805</v>
      </c>
      <c r="AV46" s="22">
        <v>0.95536768407866401</v>
      </c>
      <c r="AW46" s="22">
        <v>0.94946580002270997</v>
      </c>
      <c r="AX46" s="23">
        <v>0.95629069829426105</v>
      </c>
    </row>
    <row r="47" spans="1:50" x14ac:dyDescent="0.25">
      <c r="B47" s="2" t="s">
        <v>53</v>
      </c>
      <c r="C47" s="39">
        <v>-212.42405886578999</v>
      </c>
      <c r="D47" s="22">
        <v>-184.939202800815</v>
      </c>
      <c r="E47" s="22">
        <v>-152.02949366546099</v>
      </c>
      <c r="F47" s="22">
        <v>-155.44905789648399</v>
      </c>
      <c r="G47" s="39">
        <v>-279.18671906628799</v>
      </c>
      <c r="H47" s="22">
        <v>-253.95621905823299</v>
      </c>
      <c r="I47" s="22">
        <v>-258.334731973575</v>
      </c>
      <c r="J47" s="22">
        <v>-259.89240745907</v>
      </c>
      <c r="K47" s="39">
        <v>-309.96555761544499</v>
      </c>
      <c r="L47" s="22">
        <v>-301.61172260442999</v>
      </c>
      <c r="M47" s="22">
        <v>-317.239131643007</v>
      </c>
      <c r="N47" s="22">
        <v>-309.42392074057102</v>
      </c>
      <c r="O47" s="39">
        <v>-384.44105569372499</v>
      </c>
      <c r="P47" s="22">
        <v>-367.49884009967298</v>
      </c>
      <c r="Q47" s="22">
        <v>-322.687628998349</v>
      </c>
      <c r="R47" s="22">
        <v>-304.53525091407403</v>
      </c>
      <c r="S47" s="39">
        <v>-399.28579025530399</v>
      </c>
      <c r="T47" s="22">
        <v>-437.30146441843499</v>
      </c>
      <c r="U47" s="22">
        <v>-446.14087648837102</v>
      </c>
      <c r="V47" s="22">
        <v>-461.11451646297098</v>
      </c>
      <c r="W47" s="39">
        <v>-408.17114652492501</v>
      </c>
      <c r="X47" s="22">
        <v>-428.64426338815298</v>
      </c>
      <c r="Y47" s="22">
        <v>-427.39998189187003</v>
      </c>
      <c r="Z47" s="22">
        <v>-456.85306931920599</v>
      </c>
      <c r="AA47" s="39">
        <v>-508.805613311748</v>
      </c>
      <c r="AB47" s="22">
        <v>-341.01572663765</v>
      </c>
      <c r="AC47" s="22">
        <v>-290.72267251141801</v>
      </c>
      <c r="AD47" s="22">
        <v>-253.27475569308299</v>
      </c>
      <c r="AE47" s="39">
        <v>-311.345916101292</v>
      </c>
      <c r="AF47" s="22">
        <v>-260.68510958718099</v>
      </c>
      <c r="AG47" s="22">
        <v>-264.049770648145</v>
      </c>
      <c r="AH47" s="22">
        <v>-326.94232092151299</v>
      </c>
      <c r="AI47" s="39">
        <v>-300.49654640236503</v>
      </c>
      <c r="AJ47" s="22">
        <v>-275.227953739491</v>
      </c>
      <c r="AK47" s="22">
        <v>-326.68018565477001</v>
      </c>
      <c r="AL47" s="22">
        <v>-351.21540018124398</v>
      </c>
      <c r="AM47" s="39">
        <v>-458.76415112431903</v>
      </c>
      <c r="AN47" s="22">
        <v>-250.21137453715801</v>
      </c>
      <c r="AO47" s="22">
        <v>-195.06114229059901</v>
      </c>
      <c r="AP47" s="22">
        <v>-206.12290864273001</v>
      </c>
      <c r="AQ47" s="39">
        <v>-248.86304007019001</v>
      </c>
      <c r="AR47" s="22">
        <v>-291.78680580281201</v>
      </c>
      <c r="AS47" s="22">
        <v>-301.00681141142502</v>
      </c>
      <c r="AT47" s="22">
        <v>-376.27348145734601</v>
      </c>
      <c r="AU47" s="39">
        <v>-327.75137522856801</v>
      </c>
      <c r="AV47" s="22">
        <v>-314.66328805573602</v>
      </c>
      <c r="AW47" s="22">
        <v>-304.88088939322199</v>
      </c>
      <c r="AX47" s="23">
        <v>-328.28966414651001</v>
      </c>
    </row>
    <row r="48" spans="1:50" x14ac:dyDescent="0.25">
      <c r="A48" s="1" t="s">
        <v>69</v>
      </c>
      <c r="B48" s="2" t="s">
        <v>51</v>
      </c>
      <c r="C48" s="39">
        <v>3.69936473453057E-10</v>
      </c>
      <c r="D48" s="22">
        <v>0.26423729712251898</v>
      </c>
      <c r="E48" s="22">
        <v>1.0432281146167</v>
      </c>
      <c r="F48" s="22">
        <v>1.6295878756261799</v>
      </c>
      <c r="G48" s="39">
        <v>1.61765364516896E-9</v>
      </c>
      <c r="H48" s="22">
        <v>1.61765364516896E-9</v>
      </c>
      <c r="I48" s="22">
        <v>0.58083977106820295</v>
      </c>
      <c r="J48" s="22">
        <v>2.0356996638137401</v>
      </c>
      <c r="K48" s="39">
        <v>1.25645115980076E-9</v>
      </c>
      <c r="L48" s="22">
        <v>1.25645115980076E-9</v>
      </c>
      <c r="M48" s="22">
        <v>0.450866496831409</v>
      </c>
      <c r="N48" s="22">
        <v>1.7506230322613301</v>
      </c>
      <c r="O48" s="39">
        <v>3.69936473453057E-10</v>
      </c>
      <c r="P48" s="22">
        <v>0.27558160358234302</v>
      </c>
      <c r="Q48" s="22">
        <v>1.04375408729021</v>
      </c>
      <c r="R48" s="22">
        <v>1.7192569574310499</v>
      </c>
      <c r="S48" s="39">
        <v>1.61765364516896E-9</v>
      </c>
      <c r="T48" s="22">
        <v>1.61765364516896E-9</v>
      </c>
      <c r="U48" s="22">
        <v>0.66316961425716703</v>
      </c>
      <c r="V48" s="22">
        <v>2.1371270060558998</v>
      </c>
      <c r="W48" s="39">
        <v>1.25645115980076E-9</v>
      </c>
      <c r="X48" s="22">
        <v>1.25645115980076E-9</v>
      </c>
      <c r="Y48" s="22">
        <v>0.41271330391427402</v>
      </c>
      <c r="Z48" s="22">
        <v>1.7574788481821999</v>
      </c>
      <c r="AA48" s="39">
        <v>3.69936473453057E-10</v>
      </c>
      <c r="AB48" s="22">
        <v>0.27989552626824399</v>
      </c>
      <c r="AC48" s="22">
        <v>1.0093061883885801</v>
      </c>
      <c r="AD48" s="22">
        <v>1.70862174080576</v>
      </c>
      <c r="AE48" s="39">
        <v>1.61765364516896E-9</v>
      </c>
      <c r="AF48" s="22">
        <v>1.61765364516896E-9</v>
      </c>
      <c r="AG48" s="22">
        <v>0.75581735492728697</v>
      </c>
      <c r="AH48" s="22">
        <v>2.0146405041686299</v>
      </c>
      <c r="AI48" s="39">
        <v>1.25645115980076E-9</v>
      </c>
      <c r="AJ48" s="22">
        <v>1.25645115980076E-9</v>
      </c>
      <c r="AK48" s="22">
        <v>0.37107905691202298</v>
      </c>
      <c r="AL48" s="22">
        <v>1.5123961266170101</v>
      </c>
      <c r="AM48" s="39">
        <v>3.69936473453057E-10</v>
      </c>
      <c r="AN48" s="22">
        <v>0.33236449066949197</v>
      </c>
      <c r="AO48" s="22">
        <v>0.996095326946835</v>
      </c>
      <c r="AP48" s="22">
        <v>1.7365709548986199</v>
      </c>
      <c r="AQ48" s="39">
        <v>1.61765364516896E-9</v>
      </c>
      <c r="AR48" s="22">
        <v>1.61765364516896E-9</v>
      </c>
      <c r="AS48" s="22">
        <v>0.78212812352929995</v>
      </c>
      <c r="AT48" s="22">
        <v>1.97286884522762</v>
      </c>
      <c r="AU48" s="39">
        <v>1.25645115980076E-9</v>
      </c>
      <c r="AV48" s="22">
        <v>1.25645115980076E-9</v>
      </c>
      <c r="AW48" s="22">
        <v>0.34615653228222898</v>
      </c>
      <c r="AX48" s="23">
        <v>1.4622258130553101</v>
      </c>
    </row>
    <row r="49" spans="1:50" x14ac:dyDescent="0.25">
      <c r="B49" s="2" t="s">
        <v>52</v>
      </c>
      <c r="C49" s="39">
        <v>0.99999999828506003</v>
      </c>
      <c r="D49" s="22">
        <v>0.856415836301747</v>
      </c>
      <c r="E49" s="22">
        <v>0.86775692322074505</v>
      </c>
      <c r="F49" s="22">
        <v>0.88715815529249997</v>
      </c>
      <c r="G49" s="39">
        <v>0.99999999956458896</v>
      </c>
      <c r="H49" s="22">
        <v>0.99999999956458896</v>
      </c>
      <c r="I49" s="22">
        <v>0.82096664820668697</v>
      </c>
      <c r="J49" s="22">
        <v>0.81222518968222401</v>
      </c>
      <c r="K49" s="39">
        <v>0.99999999872550804</v>
      </c>
      <c r="L49" s="22">
        <v>0.99999999872550804</v>
      </c>
      <c r="M49" s="22">
        <v>0.76284843290658799</v>
      </c>
      <c r="N49" s="22">
        <v>0.77729089057217204</v>
      </c>
      <c r="O49" s="39">
        <v>0.99999999828506003</v>
      </c>
      <c r="P49" s="22">
        <v>0.85136968546185199</v>
      </c>
      <c r="Q49" s="22">
        <v>0.86769510616381995</v>
      </c>
      <c r="R49" s="22">
        <v>0.88051820281429505</v>
      </c>
      <c r="S49" s="39">
        <v>0.99999999956458896</v>
      </c>
      <c r="T49" s="22">
        <v>0.99999999956458896</v>
      </c>
      <c r="U49" s="22">
        <v>0.80518307055396698</v>
      </c>
      <c r="V49" s="22">
        <v>0.80632030263766397</v>
      </c>
      <c r="W49" s="39">
        <v>0.99999999872550804</v>
      </c>
      <c r="X49" s="22">
        <v>0.99999999872550804</v>
      </c>
      <c r="Y49" s="22">
        <v>0.77312941008115299</v>
      </c>
      <c r="Z49" s="22">
        <v>0.77684435915571504</v>
      </c>
      <c r="AA49" s="39">
        <v>0.99999999828506003</v>
      </c>
      <c r="AB49" s="22">
        <v>0.84950378462743503</v>
      </c>
      <c r="AC49" s="22">
        <v>0.87180788173965496</v>
      </c>
      <c r="AD49" s="22">
        <v>0.88128851210640102</v>
      </c>
      <c r="AE49" s="39">
        <v>0.99999999956458896</v>
      </c>
      <c r="AF49" s="22">
        <v>0.99999999956458896</v>
      </c>
      <c r="AG49" s="22">
        <v>0.78956168493590695</v>
      </c>
      <c r="AH49" s="22">
        <v>0.81348631787118597</v>
      </c>
      <c r="AI49" s="39">
        <v>0.99999999872550804</v>
      </c>
      <c r="AJ49" s="22">
        <v>0.99999999872550804</v>
      </c>
      <c r="AK49" s="22">
        <v>0.78548190569321197</v>
      </c>
      <c r="AL49" s="22">
        <v>0.79400595624730097</v>
      </c>
      <c r="AM49" s="39">
        <v>0.99999999828506003</v>
      </c>
      <c r="AN49" s="22">
        <v>0.82881665329905896</v>
      </c>
      <c r="AO49" s="22">
        <v>0.87342076364650401</v>
      </c>
      <c r="AP49" s="22">
        <v>0.87927366722901501</v>
      </c>
      <c r="AQ49" s="39">
        <v>0.99999999956458896</v>
      </c>
      <c r="AR49" s="22">
        <v>0.99999999956458896</v>
      </c>
      <c r="AS49" s="22">
        <v>0.78546494522910804</v>
      </c>
      <c r="AT49" s="22">
        <v>0.81602548629590299</v>
      </c>
      <c r="AU49" s="39">
        <v>0.99999999872550804</v>
      </c>
      <c r="AV49" s="22">
        <v>0.99999999872550804</v>
      </c>
      <c r="AW49" s="22">
        <v>0.79355166592051796</v>
      </c>
      <c r="AX49" s="23">
        <v>0.79786201527299405</v>
      </c>
    </row>
    <row r="50" spans="1:50" x14ac:dyDescent="0.25">
      <c r="B50" s="2" t="s">
        <v>53</v>
      </c>
      <c r="C50" s="39">
        <v>6.13317971378535E-5</v>
      </c>
      <c r="D50" s="22">
        <v>-82.893079447418302</v>
      </c>
      <c r="E50" s="22">
        <v>-236.627726475255</v>
      </c>
      <c r="F50" s="22">
        <v>-325.94497689159402</v>
      </c>
      <c r="G50" s="39">
        <v>-1.27815882926541E-5</v>
      </c>
      <c r="H50" s="22">
        <v>-1.27815882926541E-5</v>
      </c>
      <c r="I50" s="22">
        <v>-115.279787564266</v>
      </c>
      <c r="J50" s="22">
        <v>-249.199003427235</v>
      </c>
      <c r="K50" s="39">
        <v>-8.5288241216119298E-6</v>
      </c>
      <c r="L50" s="22">
        <v>-8.5288241216119298E-6</v>
      </c>
      <c r="M50" s="22">
        <v>-64.720617007275393</v>
      </c>
      <c r="N50" s="22">
        <v>-189.633744997354</v>
      </c>
      <c r="O50" s="39">
        <v>6.13317971378535E-5</v>
      </c>
      <c r="P50" s="22">
        <v>-83.375648287125998</v>
      </c>
      <c r="Q50" s="22">
        <v>-241.33613345935001</v>
      </c>
      <c r="R50" s="22">
        <v>-334.26050810580603</v>
      </c>
      <c r="S50" s="39">
        <v>-1.27815882926541E-5</v>
      </c>
      <c r="T50" s="22">
        <v>-1.27815882926541E-5</v>
      </c>
      <c r="U50" s="22">
        <v>-116.18740292187999</v>
      </c>
      <c r="V50" s="22">
        <v>-257.99448619533899</v>
      </c>
      <c r="W50" s="39">
        <v>-8.5288241216119298E-6</v>
      </c>
      <c r="X50" s="22">
        <v>-8.5288241216119298E-6</v>
      </c>
      <c r="Y50" s="22">
        <v>-66.826209535626404</v>
      </c>
      <c r="Z50" s="22">
        <v>-195.93426678957201</v>
      </c>
      <c r="AA50" s="39">
        <v>6.13317971378535E-5</v>
      </c>
      <c r="AB50" s="22">
        <v>-83.713447097936097</v>
      </c>
      <c r="AC50" s="22">
        <v>-244.63607288708801</v>
      </c>
      <c r="AD50" s="22">
        <v>-341.721374932777</v>
      </c>
      <c r="AE50" s="39">
        <v>-1.27815882926541E-5</v>
      </c>
      <c r="AF50" s="22">
        <v>-1.27815882926541E-5</v>
      </c>
      <c r="AG50" s="22">
        <v>-117.48430510674901</v>
      </c>
      <c r="AH50" s="22">
        <v>-262.11556839875499</v>
      </c>
      <c r="AI50" s="39">
        <v>-8.5288241216119298E-6</v>
      </c>
      <c r="AJ50" s="22">
        <v>-8.5288241216119298E-6</v>
      </c>
      <c r="AK50" s="22">
        <v>-65.959618166777304</v>
      </c>
      <c r="AL50" s="22">
        <v>-196.459377016574</v>
      </c>
      <c r="AM50" s="39">
        <v>6.13317971378535E-5</v>
      </c>
      <c r="AN50" s="22">
        <v>-85.475226824900204</v>
      </c>
      <c r="AO50" s="22">
        <v>-246.105544267711</v>
      </c>
      <c r="AP50" s="22">
        <v>-343.16661592712597</v>
      </c>
      <c r="AQ50" s="39">
        <v>-1.27815882926541E-5</v>
      </c>
      <c r="AR50" s="22">
        <v>-1.27815882926541E-5</v>
      </c>
      <c r="AS50" s="22">
        <v>-118.526622518576</v>
      </c>
      <c r="AT50" s="22">
        <v>-261.715719868728</v>
      </c>
      <c r="AU50" s="39">
        <v>-8.5288241216119298E-6</v>
      </c>
      <c r="AV50" s="22">
        <v>-8.5288241216119298E-6</v>
      </c>
      <c r="AW50" s="22">
        <v>-65.910379229880505</v>
      </c>
      <c r="AX50" s="23">
        <v>-193.62307036275701</v>
      </c>
    </row>
    <row r="51" spans="1:50" x14ac:dyDescent="0.25">
      <c r="A51" s="1" t="s">
        <v>70</v>
      </c>
      <c r="B51" s="2" t="s">
        <v>51</v>
      </c>
      <c r="C51" s="39">
        <v>2.2768614758142198</v>
      </c>
      <c r="D51" s="22">
        <v>1.88252613296028</v>
      </c>
      <c r="E51" s="22">
        <v>1.74470542882354</v>
      </c>
      <c r="F51" s="22">
        <v>2.8658946882515499</v>
      </c>
      <c r="G51" s="39">
        <v>2.2722438323455001</v>
      </c>
      <c r="H51" s="22">
        <v>2.5159991226263001</v>
      </c>
      <c r="I51" s="22">
        <v>3.3353141844423302</v>
      </c>
      <c r="J51" s="22">
        <v>4.9143126546554603</v>
      </c>
      <c r="K51" s="39">
        <v>2.4656423213413601</v>
      </c>
      <c r="L51" s="22">
        <v>2.4889431066968202</v>
      </c>
      <c r="M51" s="22">
        <v>2.39541617534698</v>
      </c>
      <c r="N51" s="22">
        <v>2.0787128800363002</v>
      </c>
      <c r="O51" s="39">
        <v>2.1839855506027899</v>
      </c>
      <c r="P51" s="22">
        <v>1.9520823886141501</v>
      </c>
      <c r="Q51" s="22">
        <v>2.04004215493622</v>
      </c>
      <c r="R51" s="22">
        <v>1.3748361065277099</v>
      </c>
      <c r="S51" s="39">
        <v>2.0733637487879002</v>
      </c>
      <c r="T51" s="22">
        <v>1.3281315634955699</v>
      </c>
      <c r="U51" s="22">
        <v>1.5849036708695801</v>
      </c>
      <c r="V51" s="22">
        <v>2.4357734215218398</v>
      </c>
      <c r="W51" s="39">
        <v>2.04264474302762</v>
      </c>
      <c r="X51" s="22">
        <v>1.90039383503338</v>
      </c>
      <c r="Y51" s="22">
        <v>1.4844580326555901</v>
      </c>
      <c r="Z51" s="22">
        <v>1.2087635134357999</v>
      </c>
      <c r="AA51" s="39">
        <v>3.0851148075400201</v>
      </c>
      <c r="AB51" s="22">
        <v>1.56751833519879</v>
      </c>
      <c r="AC51" s="22">
        <v>1.4507661707383299</v>
      </c>
      <c r="AD51" s="22">
        <v>2.0981714190073801</v>
      </c>
      <c r="AE51" s="39">
        <v>1.3850412331070401</v>
      </c>
      <c r="AF51" s="22">
        <v>1.1547118921187201</v>
      </c>
      <c r="AG51" s="22">
        <v>1.25620162988371</v>
      </c>
      <c r="AH51" s="22">
        <v>1.71845751763146</v>
      </c>
      <c r="AI51" s="39">
        <v>1.9737377995802099</v>
      </c>
      <c r="AJ51" s="22">
        <v>1.8871825926293899</v>
      </c>
      <c r="AK51" s="22">
        <v>1.5525778400361501</v>
      </c>
      <c r="AL51" s="22">
        <v>1.5486504523309801</v>
      </c>
      <c r="AM51" s="39">
        <v>4.9625193238208096</v>
      </c>
      <c r="AN51" s="22">
        <v>5.0575456618634096</v>
      </c>
      <c r="AO51" s="22">
        <v>5.4404543852375804</v>
      </c>
      <c r="AP51" s="22">
        <v>8.9400775801283192</v>
      </c>
      <c r="AQ51" s="39">
        <v>4.4108467722983002</v>
      </c>
      <c r="AR51" s="22">
        <v>5.3694894751549098</v>
      </c>
      <c r="AS51" s="22">
        <v>6.7722615617053297</v>
      </c>
      <c r="AT51" s="22">
        <v>10.354270379152201</v>
      </c>
      <c r="AU51" s="39">
        <v>2.6022577407593199</v>
      </c>
      <c r="AV51" s="22">
        <v>2.4079814624462799</v>
      </c>
      <c r="AW51" s="22">
        <v>1.98721571572626</v>
      </c>
      <c r="AX51" s="23">
        <v>2.0536175694127401</v>
      </c>
    </row>
    <row r="52" spans="1:50" x14ac:dyDescent="0.25">
      <c r="B52" s="2" t="s">
        <v>52</v>
      </c>
      <c r="C52" s="39">
        <v>1.03224507670499</v>
      </c>
      <c r="D52" s="22">
        <v>1.0447067549404101</v>
      </c>
      <c r="E52" s="22">
        <v>1.05113014899752</v>
      </c>
      <c r="F52" s="22">
        <v>1.0380025486264599</v>
      </c>
      <c r="G52" s="39">
        <v>1.04167730854277</v>
      </c>
      <c r="H52" s="22">
        <v>1.04399822419708</v>
      </c>
      <c r="I52" s="22">
        <v>1.03855905859473</v>
      </c>
      <c r="J52" s="22">
        <v>1.02635780860119</v>
      </c>
      <c r="K52" s="39">
        <v>1.02129250841445</v>
      </c>
      <c r="L52" s="22">
        <v>1.0273237737046299</v>
      </c>
      <c r="M52" s="22">
        <v>1.0326457214421501</v>
      </c>
      <c r="N52" s="22">
        <v>1.0442089901111999</v>
      </c>
      <c r="O52" s="39">
        <v>1.02967272603946</v>
      </c>
      <c r="P52" s="22">
        <v>1.03879577616158</v>
      </c>
      <c r="Q52" s="22">
        <v>1.0418980519229</v>
      </c>
      <c r="R52" s="22">
        <v>1.07059644458505</v>
      </c>
      <c r="S52" s="39">
        <v>1.0436917423492</v>
      </c>
      <c r="T52" s="22">
        <v>1.07274048998048</v>
      </c>
      <c r="U52" s="22">
        <v>1.07085680073703</v>
      </c>
      <c r="V52" s="22">
        <v>1.05620012871886</v>
      </c>
      <c r="W52" s="39">
        <v>1.02546475705547</v>
      </c>
      <c r="X52" s="22">
        <v>1.03392290537844</v>
      </c>
      <c r="Y52" s="22">
        <v>1.04901295743974</v>
      </c>
      <c r="Z52" s="22">
        <v>1.0609510296473701</v>
      </c>
      <c r="AA52" s="39">
        <v>1.01683662446529</v>
      </c>
      <c r="AB52" s="22">
        <v>1.0507095444013701</v>
      </c>
      <c r="AC52" s="22">
        <v>1.0612896411389501</v>
      </c>
      <c r="AD52" s="22">
        <v>1.0568951634453601</v>
      </c>
      <c r="AE52" s="39">
        <v>1.0644881367549499</v>
      </c>
      <c r="AF52" s="22">
        <v>1.0813191256082499</v>
      </c>
      <c r="AG52" s="22">
        <v>1.0854822440666301</v>
      </c>
      <c r="AH52" s="22">
        <v>1.07877051756161</v>
      </c>
      <c r="AI52" s="39">
        <v>1.02567124375581</v>
      </c>
      <c r="AJ52" s="22">
        <v>1.0343131311101399</v>
      </c>
      <c r="AK52" s="22">
        <v>1.0501801568089699</v>
      </c>
      <c r="AL52" s="22">
        <v>1.0540589623281</v>
      </c>
      <c r="AM52" s="39">
        <v>0.99401879125812098</v>
      </c>
      <c r="AN52" s="22">
        <v>0.99443456489676096</v>
      </c>
      <c r="AO52" s="22">
        <v>0.99547704019343397</v>
      </c>
      <c r="AP52" s="22">
        <v>0.98319344547114795</v>
      </c>
      <c r="AQ52" s="39">
        <v>1.0068799645865301</v>
      </c>
      <c r="AR52" s="22">
        <v>1.0042786196754001</v>
      </c>
      <c r="AS52" s="22">
        <v>1.0022265423582</v>
      </c>
      <c r="AT52" s="22">
        <v>0.99231993428365095</v>
      </c>
      <c r="AU52" s="39">
        <v>1.01213706985282</v>
      </c>
      <c r="AV52" s="22">
        <v>1.02258024779845</v>
      </c>
      <c r="AW52" s="22">
        <v>1.0381354371234299</v>
      </c>
      <c r="AX52" s="23">
        <v>1.039979405904</v>
      </c>
    </row>
    <row r="53" spans="1:50" x14ac:dyDescent="0.25">
      <c r="B53" s="2" t="s">
        <v>53</v>
      </c>
      <c r="C53" s="39">
        <v>-406.54625051602198</v>
      </c>
      <c r="D53" s="22">
        <v>-443.24775107775201</v>
      </c>
      <c r="E53" s="22">
        <v>-459.442989062989</v>
      </c>
      <c r="F53" s="22">
        <v>-449.13625339947401</v>
      </c>
      <c r="G53" s="39">
        <v>-420.315700133674</v>
      </c>
      <c r="H53" s="22">
        <v>-426.02601499681401</v>
      </c>
      <c r="I53" s="22">
        <v>-416.94440379354199</v>
      </c>
      <c r="J53" s="22">
        <v>-411.134163523984</v>
      </c>
      <c r="K53" s="39">
        <v>-374.20691012508001</v>
      </c>
      <c r="L53" s="22">
        <v>-364.45154044041698</v>
      </c>
      <c r="M53" s="22">
        <v>-373.472992627861</v>
      </c>
      <c r="N53" s="22">
        <v>-361.64710922483903</v>
      </c>
      <c r="O53" s="39">
        <v>-431.05052426820998</v>
      </c>
      <c r="P53" s="22">
        <v>-472.61696801185201</v>
      </c>
      <c r="Q53" s="22">
        <v>-492.24235445780403</v>
      </c>
      <c r="R53" s="22">
        <v>-453.134675716635</v>
      </c>
      <c r="S53" s="39">
        <v>-448.81293702061998</v>
      </c>
      <c r="T53" s="22">
        <v>-424.62004590050202</v>
      </c>
      <c r="U53" s="22">
        <v>-410.81091950403902</v>
      </c>
      <c r="V53" s="22">
        <v>-401.01809895631101</v>
      </c>
      <c r="W53" s="39">
        <v>-389.19716634024201</v>
      </c>
      <c r="X53" s="22">
        <v>-394.689491844001</v>
      </c>
      <c r="Y53" s="22">
        <v>-402.54791161984701</v>
      </c>
      <c r="Z53" s="22">
        <v>-423.99901734105799</v>
      </c>
      <c r="AA53" s="39">
        <v>-393.90863029469602</v>
      </c>
      <c r="AB53" s="22">
        <v>-427.09850455157698</v>
      </c>
      <c r="AC53" s="22">
        <v>-430.43733333130899</v>
      </c>
      <c r="AD53" s="22">
        <v>-394.738543636651</v>
      </c>
      <c r="AE53" s="39">
        <v>-410.35727661014698</v>
      </c>
      <c r="AF53" s="22">
        <v>-395.69145836494198</v>
      </c>
      <c r="AG53" s="22">
        <v>-374.37564278991402</v>
      </c>
      <c r="AH53" s="22">
        <v>-355.82245438346098</v>
      </c>
      <c r="AI53" s="39">
        <v>-372.26087394532601</v>
      </c>
      <c r="AJ53" s="22">
        <v>-371.758870945463</v>
      </c>
      <c r="AK53" s="22">
        <v>-357.777963512768</v>
      </c>
      <c r="AL53" s="22">
        <v>-376.37012422467097</v>
      </c>
      <c r="AM53" s="39">
        <v>-390.133279991927</v>
      </c>
      <c r="AN53" s="22">
        <v>-458.00247917222299</v>
      </c>
      <c r="AO53" s="22">
        <v>-493.69327067055201</v>
      </c>
      <c r="AP53" s="22">
        <v>-508.85446717381399</v>
      </c>
      <c r="AQ53" s="39">
        <v>-459.46062523862298</v>
      </c>
      <c r="AR53" s="22">
        <v>-492.52434917620798</v>
      </c>
      <c r="AS53" s="22">
        <v>-478.24864840854798</v>
      </c>
      <c r="AT53" s="22">
        <v>-496.74649098340001</v>
      </c>
      <c r="AU53" s="39">
        <v>-382.097179166849</v>
      </c>
      <c r="AV53" s="22">
        <v>-385.10945926898899</v>
      </c>
      <c r="AW53" s="22">
        <v>-378.77543721454703</v>
      </c>
      <c r="AX53" s="23">
        <v>-411.32838943357001</v>
      </c>
    </row>
    <row r="54" spans="1:50" x14ac:dyDescent="0.25">
      <c r="A54" s="1" t="s">
        <v>71</v>
      </c>
      <c r="B54" s="2" t="s">
        <v>51</v>
      </c>
      <c r="C54" s="39">
        <v>1.8748582426802E-10</v>
      </c>
      <c r="D54" s="22">
        <v>1.8748582426802E-10</v>
      </c>
      <c r="E54" s="22">
        <v>1.8748582426802E-10</v>
      </c>
      <c r="F54" s="22">
        <v>1.8748582426802E-10</v>
      </c>
      <c r="G54" s="39">
        <v>7.4890906881808903E-9</v>
      </c>
      <c r="H54" s="22">
        <v>7.4890906881808903E-9</v>
      </c>
      <c r="I54" s="22">
        <v>7.4890906881808903E-9</v>
      </c>
      <c r="J54" s="22">
        <v>7.4890906881808903E-9</v>
      </c>
      <c r="K54" s="39">
        <v>1.5779247560250801E-10</v>
      </c>
      <c r="L54" s="22">
        <v>1.5779247560250801E-10</v>
      </c>
      <c r="M54" s="22">
        <v>1.5779247560250801E-10</v>
      </c>
      <c r="N54" s="22">
        <v>1.5779247560250801E-10</v>
      </c>
      <c r="O54" s="39">
        <v>1.8748582426802E-10</v>
      </c>
      <c r="P54" s="22">
        <v>1.8748582426802E-10</v>
      </c>
      <c r="Q54" s="22">
        <v>1.8748582426802E-10</v>
      </c>
      <c r="R54" s="22">
        <v>1.8748582426802E-10</v>
      </c>
      <c r="S54" s="39">
        <v>7.4890906881808903E-9</v>
      </c>
      <c r="T54" s="22">
        <v>7.4890906881808903E-9</v>
      </c>
      <c r="U54" s="22">
        <v>7.4890906881808903E-9</v>
      </c>
      <c r="V54" s="22">
        <v>7.4890906881808903E-9</v>
      </c>
      <c r="W54" s="39">
        <v>1.5779247560250801E-10</v>
      </c>
      <c r="X54" s="22">
        <v>1.5779247560250801E-10</v>
      </c>
      <c r="Y54" s="22">
        <v>1.5779247560250801E-10</v>
      </c>
      <c r="Z54" s="22">
        <v>1.5779247560250801E-10</v>
      </c>
      <c r="AA54" s="39">
        <v>1.8748582426802E-10</v>
      </c>
      <c r="AB54" s="22">
        <v>1.8748582426802E-10</v>
      </c>
      <c r="AC54" s="22">
        <v>1.8748582426802E-10</v>
      </c>
      <c r="AD54" s="22">
        <v>1.8748582426802E-10</v>
      </c>
      <c r="AE54" s="39">
        <v>7.4890906881808903E-9</v>
      </c>
      <c r="AF54" s="22">
        <v>7.4890906881808903E-9</v>
      </c>
      <c r="AG54" s="22">
        <v>7.4890906881808903E-9</v>
      </c>
      <c r="AH54" s="22">
        <v>7.4890906881808903E-9</v>
      </c>
      <c r="AI54" s="39">
        <v>1.5779247560250801E-10</v>
      </c>
      <c r="AJ54" s="22">
        <v>1.5779247560250801E-10</v>
      </c>
      <c r="AK54" s="22">
        <v>1.5779247560250801E-10</v>
      </c>
      <c r="AL54" s="22">
        <v>1.5779247560250801E-10</v>
      </c>
      <c r="AM54" s="39">
        <v>1.8748582426802E-10</v>
      </c>
      <c r="AN54" s="22">
        <v>1.8748582426802E-10</v>
      </c>
      <c r="AO54" s="22">
        <v>1.8748582426802E-10</v>
      </c>
      <c r="AP54" s="22">
        <v>1.8748582426802E-10</v>
      </c>
      <c r="AQ54" s="39">
        <v>7.4890906881808903E-9</v>
      </c>
      <c r="AR54" s="22">
        <v>7.4890906881808903E-9</v>
      </c>
      <c r="AS54" s="22">
        <v>7.4890906881808903E-9</v>
      </c>
      <c r="AT54" s="22">
        <v>7.4890906881808903E-9</v>
      </c>
      <c r="AU54" s="39">
        <v>1.5779247560250801E-10</v>
      </c>
      <c r="AV54" s="22">
        <v>1.5779247560250801E-10</v>
      </c>
      <c r="AW54" s="22">
        <v>1.5779247560250801E-10</v>
      </c>
      <c r="AX54" s="23">
        <v>1.5779247560250801E-10</v>
      </c>
    </row>
    <row r="55" spans="1:50" x14ac:dyDescent="0.25">
      <c r="B55" s="2" t="s">
        <v>52</v>
      </c>
      <c r="C55" s="39">
        <v>1.00000000032174</v>
      </c>
      <c r="D55" s="22">
        <v>1.00000000032174</v>
      </c>
      <c r="E55" s="22">
        <v>1.00000000032174</v>
      </c>
      <c r="F55" s="22">
        <v>1.00000000032174</v>
      </c>
      <c r="G55" s="39">
        <v>0.99999999998316003</v>
      </c>
      <c r="H55" s="22">
        <v>0.99999999998316003</v>
      </c>
      <c r="I55" s="22">
        <v>0.99999999998316003</v>
      </c>
      <c r="J55" s="22">
        <v>0.99999999998316003</v>
      </c>
      <c r="K55" s="39">
        <v>1.0000000021670601</v>
      </c>
      <c r="L55" s="22">
        <v>1.0000000021670601</v>
      </c>
      <c r="M55" s="22">
        <v>1.0000000021670601</v>
      </c>
      <c r="N55" s="22">
        <v>1.0000000021670601</v>
      </c>
      <c r="O55" s="39">
        <v>1.00000000032174</v>
      </c>
      <c r="P55" s="22">
        <v>1.00000000032174</v>
      </c>
      <c r="Q55" s="22">
        <v>1.00000000032174</v>
      </c>
      <c r="R55" s="22">
        <v>1.00000000032174</v>
      </c>
      <c r="S55" s="39">
        <v>0.99999999998316003</v>
      </c>
      <c r="T55" s="22">
        <v>0.99999999998316003</v>
      </c>
      <c r="U55" s="22">
        <v>0.99999999998316003</v>
      </c>
      <c r="V55" s="22">
        <v>0.99999999998316003</v>
      </c>
      <c r="W55" s="39">
        <v>1.0000000021670601</v>
      </c>
      <c r="X55" s="22">
        <v>1.0000000021670601</v>
      </c>
      <c r="Y55" s="22">
        <v>1.0000000021670601</v>
      </c>
      <c r="Z55" s="22">
        <v>1.0000000021670601</v>
      </c>
      <c r="AA55" s="39">
        <v>1.00000000032174</v>
      </c>
      <c r="AB55" s="22">
        <v>1.00000000032174</v>
      </c>
      <c r="AC55" s="22">
        <v>1.00000000032174</v>
      </c>
      <c r="AD55" s="22">
        <v>1.00000000032174</v>
      </c>
      <c r="AE55" s="39">
        <v>0.99999999998316003</v>
      </c>
      <c r="AF55" s="22">
        <v>0.99999999998316003</v>
      </c>
      <c r="AG55" s="22">
        <v>0.99999999998316003</v>
      </c>
      <c r="AH55" s="22">
        <v>0.99999999998316003</v>
      </c>
      <c r="AI55" s="39">
        <v>1.0000000021670601</v>
      </c>
      <c r="AJ55" s="22">
        <v>1.0000000021670601</v>
      </c>
      <c r="AK55" s="22">
        <v>1.0000000021670601</v>
      </c>
      <c r="AL55" s="22">
        <v>1.0000000021670601</v>
      </c>
      <c r="AM55" s="39">
        <v>1.00000000032174</v>
      </c>
      <c r="AN55" s="22">
        <v>1.00000000032174</v>
      </c>
      <c r="AO55" s="22">
        <v>1.00000000032174</v>
      </c>
      <c r="AP55" s="22">
        <v>1.00000000032174</v>
      </c>
      <c r="AQ55" s="39">
        <v>0.99999999998316003</v>
      </c>
      <c r="AR55" s="22">
        <v>0.99999999998316003</v>
      </c>
      <c r="AS55" s="22">
        <v>0.99999999998316003</v>
      </c>
      <c r="AT55" s="22">
        <v>0.99999999998316003</v>
      </c>
      <c r="AU55" s="39">
        <v>1.0000000021670601</v>
      </c>
      <c r="AV55" s="22">
        <v>1.0000000021670601</v>
      </c>
      <c r="AW55" s="22">
        <v>1.0000000021670601</v>
      </c>
      <c r="AX55" s="23">
        <v>1.0000000021670601</v>
      </c>
    </row>
    <row r="56" spans="1:50" x14ac:dyDescent="0.25">
      <c r="B56" s="2" t="s">
        <v>53</v>
      </c>
      <c r="C56" s="39">
        <v>5.6162410224658301E-5</v>
      </c>
      <c r="D56" s="22">
        <v>5.6162410224658301E-5</v>
      </c>
      <c r="E56" s="22">
        <v>5.6162410224658301E-5</v>
      </c>
      <c r="F56" s="22">
        <v>5.6162410224658301E-5</v>
      </c>
      <c r="G56" s="39">
        <v>-3.47310542991863E-6</v>
      </c>
      <c r="H56" s="22">
        <v>-3.47310542991863E-6</v>
      </c>
      <c r="I56" s="22">
        <v>-3.47310542991863E-6</v>
      </c>
      <c r="J56" s="22">
        <v>-3.47310542991863E-6</v>
      </c>
      <c r="K56" s="39">
        <v>1.2176396664997899E-4</v>
      </c>
      <c r="L56" s="22">
        <v>1.2176396664997899E-4</v>
      </c>
      <c r="M56" s="22">
        <v>1.2176396664997899E-4</v>
      </c>
      <c r="N56" s="22">
        <v>1.2176396664997899E-4</v>
      </c>
      <c r="O56" s="39">
        <v>5.6162410224658301E-5</v>
      </c>
      <c r="P56" s="22">
        <v>5.6162410224658301E-5</v>
      </c>
      <c r="Q56" s="22">
        <v>5.6162410224658301E-5</v>
      </c>
      <c r="R56" s="22">
        <v>5.6162410224658301E-5</v>
      </c>
      <c r="S56" s="39">
        <v>-3.47310542991863E-6</v>
      </c>
      <c r="T56" s="22">
        <v>-3.47310542991863E-6</v>
      </c>
      <c r="U56" s="22">
        <v>-3.47310542991863E-6</v>
      </c>
      <c r="V56" s="22">
        <v>-3.47310542991863E-6</v>
      </c>
      <c r="W56" s="39">
        <v>1.2176396664997899E-4</v>
      </c>
      <c r="X56" s="22">
        <v>1.2176396664997899E-4</v>
      </c>
      <c r="Y56" s="22">
        <v>1.2176396664997899E-4</v>
      </c>
      <c r="Z56" s="22">
        <v>1.2176396664997899E-4</v>
      </c>
      <c r="AA56" s="39">
        <v>5.6162410224658301E-5</v>
      </c>
      <c r="AB56" s="22">
        <v>5.6162410224658301E-5</v>
      </c>
      <c r="AC56" s="22">
        <v>5.6162410224658301E-5</v>
      </c>
      <c r="AD56" s="22">
        <v>5.6162410224658301E-5</v>
      </c>
      <c r="AE56" s="39">
        <v>-3.47310542991863E-6</v>
      </c>
      <c r="AF56" s="22">
        <v>-3.47310542991863E-6</v>
      </c>
      <c r="AG56" s="22">
        <v>-3.47310542991863E-6</v>
      </c>
      <c r="AH56" s="22">
        <v>-3.47310542991863E-6</v>
      </c>
      <c r="AI56" s="39">
        <v>1.2176396664997899E-4</v>
      </c>
      <c r="AJ56" s="22">
        <v>1.2176396664997899E-4</v>
      </c>
      <c r="AK56" s="22">
        <v>1.2176396664997899E-4</v>
      </c>
      <c r="AL56" s="22">
        <v>1.2176396664997899E-4</v>
      </c>
      <c r="AM56" s="39">
        <v>5.6162410224658301E-5</v>
      </c>
      <c r="AN56" s="22">
        <v>5.6162410224658301E-5</v>
      </c>
      <c r="AO56" s="22">
        <v>5.6162410224658301E-5</v>
      </c>
      <c r="AP56" s="22">
        <v>5.6162410224658301E-5</v>
      </c>
      <c r="AQ56" s="39">
        <v>-3.47310542991863E-6</v>
      </c>
      <c r="AR56" s="22">
        <v>-3.47310542991863E-6</v>
      </c>
      <c r="AS56" s="22">
        <v>-3.47310542991863E-6</v>
      </c>
      <c r="AT56" s="22">
        <v>-3.47310542991863E-6</v>
      </c>
      <c r="AU56" s="39">
        <v>1.2176396664997899E-4</v>
      </c>
      <c r="AV56" s="22">
        <v>1.2176396664997899E-4</v>
      </c>
      <c r="AW56" s="22">
        <v>1.2176396664997899E-4</v>
      </c>
      <c r="AX56" s="23">
        <v>1.2176396664997899E-4</v>
      </c>
    </row>
    <row r="57" spans="1:50" x14ac:dyDescent="0.25">
      <c r="A57" s="1" t="s">
        <v>72</v>
      </c>
      <c r="B57" s="2" t="s">
        <v>51</v>
      </c>
      <c r="C57" s="39">
        <v>2.1014859456769901E-11</v>
      </c>
      <c r="D57" s="22">
        <v>2.1014859456769901E-11</v>
      </c>
      <c r="E57" s="22">
        <v>2.1014859456769901E-11</v>
      </c>
      <c r="F57" s="22">
        <v>2.1014859456769901E-11</v>
      </c>
      <c r="G57" s="39">
        <v>1.8748582082382501E-10</v>
      </c>
      <c r="H57" s="22">
        <v>1.8748582082382501E-10</v>
      </c>
      <c r="I57" s="22">
        <v>2.5480348464984401E-9</v>
      </c>
      <c r="J57" s="22">
        <v>2.5480348464984401E-9</v>
      </c>
      <c r="K57" s="39">
        <v>2.7550825164440899E-9</v>
      </c>
      <c r="L57" s="22">
        <v>2.7550825164440899E-9</v>
      </c>
      <c r="M57" s="22">
        <v>1.00929599889354E-11</v>
      </c>
      <c r="N57" s="22">
        <v>1.00929599889354E-11</v>
      </c>
      <c r="O57" s="39">
        <v>2.1014859456769901E-11</v>
      </c>
      <c r="P57" s="22">
        <v>2.1014859456769901E-11</v>
      </c>
      <c r="Q57" s="22">
        <v>2.1014859456769901E-11</v>
      </c>
      <c r="R57" s="22">
        <v>2.1014859456769901E-11</v>
      </c>
      <c r="S57" s="39">
        <v>1.8748582082382501E-10</v>
      </c>
      <c r="T57" s="22">
        <v>1.8748582082382501E-10</v>
      </c>
      <c r="U57" s="22">
        <v>2.5480348464984401E-9</v>
      </c>
      <c r="V57" s="22">
        <v>2.5480348464984401E-9</v>
      </c>
      <c r="W57" s="39">
        <v>2.7550825164440899E-9</v>
      </c>
      <c r="X57" s="22">
        <v>2.7550825164440899E-9</v>
      </c>
      <c r="Y57" s="22">
        <v>1.00929599889354E-11</v>
      </c>
      <c r="Z57" s="22">
        <v>1.00929599889354E-11</v>
      </c>
      <c r="AA57" s="39">
        <v>2.1014859456769901E-11</v>
      </c>
      <c r="AB57" s="22">
        <v>2.1014859456769901E-11</v>
      </c>
      <c r="AC57" s="22">
        <v>2.1014859456769901E-11</v>
      </c>
      <c r="AD57" s="22">
        <v>2.1014859456769901E-11</v>
      </c>
      <c r="AE57" s="39">
        <v>1.8748582082382501E-10</v>
      </c>
      <c r="AF57" s="22">
        <v>1.8748582082382501E-10</v>
      </c>
      <c r="AG57" s="22">
        <v>2.5480348464984401E-9</v>
      </c>
      <c r="AH57" s="22">
        <v>2.5480348464984401E-9</v>
      </c>
      <c r="AI57" s="39">
        <v>2.7550825164440899E-9</v>
      </c>
      <c r="AJ57" s="22">
        <v>2.7550825164440899E-9</v>
      </c>
      <c r="AK57" s="22">
        <v>1.00929599889354E-11</v>
      </c>
      <c r="AL57" s="22">
        <v>1.00929599889354E-11</v>
      </c>
      <c r="AM57" s="39">
        <v>2.1014859456769901E-11</v>
      </c>
      <c r="AN57" s="22">
        <v>2.1014859456769901E-11</v>
      </c>
      <c r="AO57" s="22">
        <v>2.1014859456769901E-11</v>
      </c>
      <c r="AP57" s="22">
        <v>2.1014859456769901E-11</v>
      </c>
      <c r="AQ57" s="39">
        <v>1.8748582082382501E-10</v>
      </c>
      <c r="AR57" s="22">
        <v>1.8748582082382501E-10</v>
      </c>
      <c r="AS57" s="22">
        <v>2.5480348464984401E-9</v>
      </c>
      <c r="AT57" s="22">
        <v>2.5480348464984401E-9</v>
      </c>
      <c r="AU57" s="39">
        <v>2.7550825164440899E-9</v>
      </c>
      <c r="AV57" s="22">
        <v>2.7550825164440899E-9</v>
      </c>
      <c r="AW57" s="22">
        <v>1.00929599889354E-11</v>
      </c>
      <c r="AX57" s="23">
        <v>1.00929599889354E-11</v>
      </c>
    </row>
    <row r="58" spans="1:50" x14ac:dyDescent="0.25">
      <c r="B58" s="2" t="s">
        <v>52</v>
      </c>
      <c r="C58" s="39">
        <v>1.0000000221850101</v>
      </c>
      <c r="D58" s="22">
        <v>1.0000000221850101</v>
      </c>
      <c r="E58" s="22">
        <v>1.0000000221850101</v>
      </c>
      <c r="F58" s="22">
        <v>1.0000000221850101</v>
      </c>
      <c r="G58" s="39">
        <v>1.00000000087175</v>
      </c>
      <c r="H58" s="22">
        <v>1.00000000087175</v>
      </c>
      <c r="I58" s="22">
        <v>1.00000000018304</v>
      </c>
      <c r="J58" s="22">
        <v>1.00000000018304</v>
      </c>
      <c r="K58" s="39">
        <v>0.99999999991982702</v>
      </c>
      <c r="L58" s="22">
        <v>0.99999999991982702</v>
      </c>
      <c r="M58" s="22">
        <v>1.00000005551553</v>
      </c>
      <c r="N58" s="22">
        <v>1.00000005551553</v>
      </c>
      <c r="O58" s="39">
        <v>1.0000000221850101</v>
      </c>
      <c r="P58" s="22">
        <v>1.0000000221850101</v>
      </c>
      <c r="Q58" s="22">
        <v>1.0000000221850101</v>
      </c>
      <c r="R58" s="22">
        <v>1.0000000221850101</v>
      </c>
      <c r="S58" s="39">
        <v>1.00000000087175</v>
      </c>
      <c r="T58" s="22">
        <v>1.00000000087175</v>
      </c>
      <c r="U58" s="22">
        <v>1.00000000018304</v>
      </c>
      <c r="V58" s="22">
        <v>1.00000000018304</v>
      </c>
      <c r="W58" s="39">
        <v>0.99999999991982702</v>
      </c>
      <c r="X58" s="22">
        <v>0.99999999991982702</v>
      </c>
      <c r="Y58" s="22">
        <v>1.00000005551553</v>
      </c>
      <c r="Z58" s="22">
        <v>1.00000005551553</v>
      </c>
      <c r="AA58" s="39">
        <v>1.0000000221850101</v>
      </c>
      <c r="AB58" s="22">
        <v>1.0000000221850101</v>
      </c>
      <c r="AC58" s="22">
        <v>1.0000000221850101</v>
      </c>
      <c r="AD58" s="22">
        <v>1.0000000221850101</v>
      </c>
      <c r="AE58" s="39">
        <v>1.00000000087175</v>
      </c>
      <c r="AF58" s="22">
        <v>1.00000000087175</v>
      </c>
      <c r="AG58" s="22">
        <v>1.00000000018304</v>
      </c>
      <c r="AH58" s="22">
        <v>1.00000000018304</v>
      </c>
      <c r="AI58" s="39">
        <v>0.99999999991982702</v>
      </c>
      <c r="AJ58" s="22">
        <v>0.99999999991982702</v>
      </c>
      <c r="AK58" s="22">
        <v>1.00000005551553</v>
      </c>
      <c r="AL58" s="22">
        <v>1.00000005551553</v>
      </c>
      <c r="AM58" s="39">
        <v>1.0000000221850101</v>
      </c>
      <c r="AN58" s="22">
        <v>1.0000000221850101</v>
      </c>
      <c r="AO58" s="22">
        <v>1.0000000221850101</v>
      </c>
      <c r="AP58" s="22">
        <v>1.0000000221850101</v>
      </c>
      <c r="AQ58" s="39">
        <v>1.00000000087175</v>
      </c>
      <c r="AR58" s="22">
        <v>1.00000000087175</v>
      </c>
      <c r="AS58" s="22">
        <v>1.00000000018304</v>
      </c>
      <c r="AT58" s="22">
        <v>1.00000000018304</v>
      </c>
      <c r="AU58" s="39">
        <v>0.99999999991982702</v>
      </c>
      <c r="AV58" s="22">
        <v>0.99999999991982702</v>
      </c>
      <c r="AW58" s="22">
        <v>1.00000005551553</v>
      </c>
      <c r="AX58" s="23">
        <v>1.00000005551553</v>
      </c>
    </row>
    <row r="59" spans="1:50" x14ac:dyDescent="0.25">
      <c r="B59" s="2" t="s">
        <v>53</v>
      </c>
      <c r="C59" s="39">
        <v>1.7963780542729101E-4</v>
      </c>
      <c r="D59" s="22">
        <v>1.7963780542729101E-4</v>
      </c>
      <c r="E59" s="22">
        <v>1.7963780542729101E-4</v>
      </c>
      <c r="F59" s="22">
        <v>1.7963780542729101E-4</v>
      </c>
      <c r="G59" s="39">
        <v>4.7192838909637698E-5</v>
      </c>
      <c r="H59" s="22">
        <v>4.7192838909637698E-5</v>
      </c>
      <c r="I59" s="22">
        <v>-9.7491088304479894E-6</v>
      </c>
      <c r="J59" s="22">
        <v>-9.7491088304479894E-6</v>
      </c>
      <c r="K59" s="39">
        <v>2.0432111647039598E-6</v>
      </c>
      <c r="L59" s="22">
        <v>2.0432111647039598E-6</v>
      </c>
      <c r="M59" s="22">
        <v>1.92605654037337E-3</v>
      </c>
      <c r="N59" s="22">
        <v>1.92605654037337E-3</v>
      </c>
      <c r="O59" s="39">
        <v>1.7963780542729101E-4</v>
      </c>
      <c r="P59" s="22">
        <v>1.7963780542729101E-4</v>
      </c>
      <c r="Q59" s="22">
        <v>1.7963780542729101E-4</v>
      </c>
      <c r="R59" s="22">
        <v>1.7963780542729101E-4</v>
      </c>
      <c r="S59" s="39">
        <v>4.7192838909637698E-5</v>
      </c>
      <c r="T59" s="22">
        <v>4.7192838909637698E-5</v>
      </c>
      <c r="U59" s="22">
        <v>-9.7491088304479894E-6</v>
      </c>
      <c r="V59" s="22">
        <v>-9.7491088304479894E-6</v>
      </c>
      <c r="W59" s="39">
        <v>2.0432111647039598E-6</v>
      </c>
      <c r="X59" s="22">
        <v>2.0432111647039598E-6</v>
      </c>
      <c r="Y59" s="22">
        <v>1.92605654037337E-3</v>
      </c>
      <c r="Z59" s="22">
        <v>1.92605654037337E-3</v>
      </c>
      <c r="AA59" s="39">
        <v>1.7963780542729101E-4</v>
      </c>
      <c r="AB59" s="22">
        <v>1.7963780542729101E-4</v>
      </c>
      <c r="AC59" s="22">
        <v>1.7963780542729101E-4</v>
      </c>
      <c r="AD59" s="22">
        <v>1.7963780542729101E-4</v>
      </c>
      <c r="AE59" s="39">
        <v>4.7192838909637698E-5</v>
      </c>
      <c r="AF59" s="22">
        <v>4.7192838909637698E-5</v>
      </c>
      <c r="AG59" s="22">
        <v>-9.7491088304479894E-6</v>
      </c>
      <c r="AH59" s="22">
        <v>-9.7491088304479894E-6</v>
      </c>
      <c r="AI59" s="39">
        <v>2.0432111647039598E-6</v>
      </c>
      <c r="AJ59" s="22">
        <v>2.0432111647039598E-6</v>
      </c>
      <c r="AK59" s="22">
        <v>1.92605654037337E-3</v>
      </c>
      <c r="AL59" s="22">
        <v>1.92605654037337E-3</v>
      </c>
      <c r="AM59" s="39">
        <v>1.7963780542729101E-4</v>
      </c>
      <c r="AN59" s="22">
        <v>1.7963780542729101E-4</v>
      </c>
      <c r="AO59" s="22">
        <v>1.7963780542729101E-4</v>
      </c>
      <c r="AP59" s="22">
        <v>1.7963780542729101E-4</v>
      </c>
      <c r="AQ59" s="39">
        <v>4.7192838909637698E-5</v>
      </c>
      <c r="AR59" s="22">
        <v>4.7192838909637698E-5</v>
      </c>
      <c r="AS59" s="22">
        <v>-9.7491088304479894E-6</v>
      </c>
      <c r="AT59" s="22">
        <v>-9.7491088304479894E-6</v>
      </c>
      <c r="AU59" s="39">
        <v>2.0432111647039598E-6</v>
      </c>
      <c r="AV59" s="22">
        <v>2.0432111647039598E-6</v>
      </c>
      <c r="AW59" s="22">
        <v>1.92605654037337E-3</v>
      </c>
      <c r="AX59" s="23">
        <v>1.92605654037337E-3</v>
      </c>
    </row>
    <row r="60" spans="1:50" x14ac:dyDescent="0.25">
      <c r="A60" s="1" t="s">
        <v>73</v>
      </c>
      <c r="B60" s="2" t="s">
        <v>51</v>
      </c>
      <c r="C60" s="39">
        <v>13.4578411734254</v>
      </c>
      <c r="D60" s="22">
        <v>13.7381001771013</v>
      </c>
      <c r="E60" s="22">
        <v>13.514287210916301</v>
      </c>
      <c r="F60" s="22">
        <v>14.473031629866201</v>
      </c>
      <c r="G60" s="39">
        <v>13.358815726881801</v>
      </c>
      <c r="H60" s="22">
        <v>13.7082560432615</v>
      </c>
      <c r="I60" s="22">
        <v>12.8824633992703</v>
      </c>
      <c r="J60" s="22">
        <v>12.5962514219048</v>
      </c>
      <c r="K60" s="39">
        <v>10.417817897795301</v>
      </c>
      <c r="L60" s="22">
        <v>13.3894805017561</v>
      </c>
      <c r="M60" s="22">
        <v>13.718948272933201</v>
      </c>
      <c r="N60" s="22">
        <v>14.032358269885799</v>
      </c>
      <c r="O60" s="39">
        <v>12.2711226339663</v>
      </c>
      <c r="P60" s="22">
        <v>14.131672391057499</v>
      </c>
      <c r="Q60" s="22">
        <v>15.311413988235</v>
      </c>
      <c r="R60" s="22">
        <v>15.8778635842777</v>
      </c>
      <c r="S60" s="39">
        <v>12.8245562766256</v>
      </c>
      <c r="T60" s="22">
        <v>13.435235391397899</v>
      </c>
      <c r="U60" s="22">
        <v>12.979348921688199</v>
      </c>
      <c r="V60" s="22">
        <v>12.546562423350499</v>
      </c>
      <c r="W60" s="39">
        <v>11.7247278958157</v>
      </c>
      <c r="X60" s="22">
        <v>12.247427737299899</v>
      </c>
      <c r="Y60" s="22">
        <v>13.2566679379426</v>
      </c>
      <c r="Z60" s="22">
        <v>14.0579752298603</v>
      </c>
      <c r="AA60" s="39">
        <v>20.859076989374699</v>
      </c>
      <c r="AB60" s="22">
        <v>23.8654333553302</v>
      </c>
      <c r="AC60" s="22">
        <v>25.7350665736883</v>
      </c>
      <c r="AD60" s="22">
        <v>25.073135980508201</v>
      </c>
      <c r="AE60" s="39">
        <v>17.031777546930101</v>
      </c>
      <c r="AF60" s="22">
        <v>20.357134928177299</v>
      </c>
      <c r="AG60" s="22">
        <v>20.520408107831202</v>
      </c>
      <c r="AH60" s="22">
        <v>19.463688961756802</v>
      </c>
      <c r="AI60" s="39">
        <v>16.093503758336499</v>
      </c>
      <c r="AJ60" s="22">
        <v>15.0816576648502</v>
      </c>
      <c r="AK60" s="22">
        <v>15.964552410546901</v>
      </c>
      <c r="AL60" s="22">
        <v>20.441350259523499</v>
      </c>
      <c r="AM60" s="39">
        <v>25.821431876204901</v>
      </c>
      <c r="AN60" s="22">
        <v>37.293686187567502</v>
      </c>
      <c r="AO60" s="22">
        <v>43.761506562312398</v>
      </c>
      <c r="AP60" s="22">
        <v>57.656538426658997</v>
      </c>
      <c r="AQ60" s="39">
        <v>20.506842231614801</v>
      </c>
      <c r="AR60" s="22">
        <v>24.441082148713399</v>
      </c>
      <c r="AS60" s="22">
        <v>25.621040270546899</v>
      </c>
      <c r="AT60" s="22">
        <v>24.573738213162802</v>
      </c>
      <c r="AU60" s="39">
        <v>17.576749408184298</v>
      </c>
      <c r="AV60" s="22">
        <v>16.461281097241901</v>
      </c>
      <c r="AW60" s="22">
        <v>18.279832546071201</v>
      </c>
      <c r="AX60" s="23">
        <v>21.3862983467574</v>
      </c>
    </row>
    <row r="61" spans="1:50" x14ac:dyDescent="0.25">
      <c r="B61" s="2" t="s">
        <v>52</v>
      </c>
      <c r="C61" s="39">
        <v>0.93575805998363404</v>
      </c>
      <c r="D61" s="22">
        <v>0.92993778233629099</v>
      </c>
      <c r="E61" s="22">
        <v>0.931389694598729</v>
      </c>
      <c r="F61" s="22">
        <v>0.91838816010826796</v>
      </c>
      <c r="G61" s="39">
        <v>0.91522796828180097</v>
      </c>
      <c r="H61" s="22">
        <v>0.916485919051366</v>
      </c>
      <c r="I61" s="22">
        <v>0.95336695528042603</v>
      </c>
      <c r="J61" s="22">
        <v>0.95449469885383098</v>
      </c>
      <c r="K61" s="39">
        <v>0.92185898025772695</v>
      </c>
      <c r="L61" s="22">
        <v>0.89370338675568906</v>
      </c>
      <c r="M61" s="22">
        <v>0.88007227535937105</v>
      </c>
      <c r="N61" s="22">
        <v>0.88848252353608903</v>
      </c>
      <c r="O61" s="39">
        <v>1.01584225820608</v>
      </c>
      <c r="P61" s="22">
        <v>0.98397095729477702</v>
      </c>
      <c r="Q61" s="22">
        <v>0.95493181799109605</v>
      </c>
      <c r="R61" s="22">
        <v>0.94163310257327204</v>
      </c>
      <c r="S61" s="39">
        <v>0.99047946291998501</v>
      </c>
      <c r="T61" s="22">
        <v>1.00214137609306</v>
      </c>
      <c r="U61" s="22">
        <v>1.0352602769174599</v>
      </c>
      <c r="V61" s="22">
        <v>1.04759578048668</v>
      </c>
      <c r="W61" s="39">
        <v>0.95094065885519596</v>
      </c>
      <c r="X61" s="22">
        <v>0.98028457778352496</v>
      </c>
      <c r="Y61" s="22">
        <v>0.967776275021065</v>
      </c>
      <c r="Z61" s="22">
        <v>0.95633641517232204</v>
      </c>
      <c r="AA61" s="39">
        <v>1.0324031484476599</v>
      </c>
      <c r="AB61" s="22">
        <v>0.99912043108487902</v>
      </c>
      <c r="AC61" s="22">
        <v>0.97050766172080505</v>
      </c>
      <c r="AD61" s="22">
        <v>0.99881069808002898</v>
      </c>
      <c r="AE61" s="39">
        <v>1.0328598665053801</v>
      </c>
      <c r="AF61" s="22">
        <v>1.00858405060101</v>
      </c>
      <c r="AG61" s="22">
        <v>1.0377742380464701</v>
      </c>
      <c r="AH61" s="22">
        <v>1.0570033532057901</v>
      </c>
      <c r="AI61" s="39">
        <v>0.94803129942180597</v>
      </c>
      <c r="AJ61" s="22">
        <v>1.00181173387294</v>
      </c>
      <c r="AK61" s="22">
        <v>1.01768625482092</v>
      </c>
      <c r="AL61" s="22">
        <v>0.97648456596418198</v>
      </c>
      <c r="AM61" s="39">
        <v>1.0070761640299799</v>
      </c>
      <c r="AN61" s="22">
        <v>0.93774123721676195</v>
      </c>
      <c r="AO61" s="22">
        <v>0.92499917423195199</v>
      </c>
      <c r="AP61" s="22">
        <v>0.88338378286084496</v>
      </c>
      <c r="AQ61" s="39">
        <v>1.02270356924749</v>
      </c>
      <c r="AR61" s="22">
        <v>1.0084509741699601</v>
      </c>
      <c r="AS61" s="22">
        <v>1.0775483849449701</v>
      </c>
      <c r="AT61" s="22">
        <v>1.09345715906665</v>
      </c>
      <c r="AU61" s="39">
        <v>0.92838041444767505</v>
      </c>
      <c r="AV61" s="22">
        <v>0.98006661965019504</v>
      </c>
      <c r="AW61" s="22">
        <v>0.99075939081444298</v>
      </c>
      <c r="AX61" s="23">
        <v>0.98973561637515195</v>
      </c>
    </row>
    <row r="62" spans="1:50" x14ac:dyDescent="0.25">
      <c r="B62" s="2" t="s">
        <v>53</v>
      </c>
      <c r="C62" s="39">
        <v>-233.89816014246099</v>
      </c>
      <c r="D62" s="22">
        <v>-227.29664207287399</v>
      </c>
      <c r="E62" s="22">
        <v>-215.56608879731201</v>
      </c>
      <c r="F62" s="22">
        <v>-187.630142492934</v>
      </c>
      <c r="G62" s="39">
        <v>-270.268126919449</v>
      </c>
      <c r="H62" s="22">
        <v>-251.45303742314701</v>
      </c>
      <c r="I62" s="22">
        <v>-233.51299859164101</v>
      </c>
      <c r="J62" s="22">
        <v>-229.825785210368</v>
      </c>
      <c r="K62" s="39">
        <v>-338.97021140103101</v>
      </c>
      <c r="L62" s="22">
        <v>-286.377429485758</v>
      </c>
      <c r="M62" s="22">
        <v>-289.28779664500001</v>
      </c>
      <c r="N62" s="22">
        <v>-263.39288190394598</v>
      </c>
      <c r="O62" s="39">
        <v>-307.013369786346</v>
      </c>
      <c r="P62" s="22">
        <v>-295.08192264855199</v>
      </c>
      <c r="Q62" s="22">
        <v>-300.419200389276</v>
      </c>
      <c r="R62" s="22">
        <v>-310.33680801586598</v>
      </c>
      <c r="S62" s="39">
        <v>-312.21321438366101</v>
      </c>
      <c r="T62" s="22">
        <v>-299.10799470692001</v>
      </c>
      <c r="U62" s="22">
        <v>-284.28149005821598</v>
      </c>
      <c r="V62" s="22">
        <v>-300.25323036554499</v>
      </c>
      <c r="W62" s="39">
        <v>-343.38126283138598</v>
      </c>
      <c r="X62" s="22">
        <v>-336.89323026854498</v>
      </c>
      <c r="Y62" s="22">
        <v>-328.57590149841798</v>
      </c>
      <c r="Z62" s="22">
        <v>-333.18460275140802</v>
      </c>
      <c r="AA62" s="39">
        <v>-244.16686374852199</v>
      </c>
      <c r="AB62" s="22">
        <v>-271.73370488972301</v>
      </c>
      <c r="AC62" s="22">
        <v>-325.20449903736898</v>
      </c>
      <c r="AD62" s="22">
        <v>-343.42758353632001</v>
      </c>
      <c r="AE62" s="39">
        <v>-288.96118364844199</v>
      </c>
      <c r="AF62" s="22">
        <v>-306.209991103748</v>
      </c>
      <c r="AG62" s="22">
        <v>-339.695038694635</v>
      </c>
      <c r="AH62" s="22">
        <v>-399.84172297138298</v>
      </c>
      <c r="AI62" s="39">
        <v>-300.368058903166</v>
      </c>
      <c r="AJ62" s="22">
        <v>-325.45869103400503</v>
      </c>
      <c r="AK62" s="22">
        <v>-323.84122916383802</v>
      </c>
      <c r="AL62" s="22">
        <v>-325.57913933376398</v>
      </c>
      <c r="AM62" s="39">
        <v>-344.73545922007202</v>
      </c>
      <c r="AN62" s="22">
        <v>-342.42903718193099</v>
      </c>
      <c r="AO62" s="22">
        <v>-370.00137399115403</v>
      </c>
      <c r="AP62" s="22">
        <v>-389.43556032163099</v>
      </c>
      <c r="AQ62" s="39">
        <v>-286.92919320712502</v>
      </c>
      <c r="AR62" s="22">
        <v>-300.04406146223198</v>
      </c>
      <c r="AS62" s="22">
        <v>-272.27391693388199</v>
      </c>
      <c r="AT62" s="22">
        <v>-338.01793440120298</v>
      </c>
      <c r="AU62" s="39">
        <v>-303.26029317978498</v>
      </c>
      <c r="AV62" s="22">
        <v>-328.94021721456198</v>
      </c>
      <c r="AW62" s="22">
        <v>-315.11177063420303</v>
      </c>
      <c r="AX62" s="23">
        <v>-305.80392028893903</v>
      </c>
    </row>
    <row r="63" spans="1:50" x14ac:dyDescent="0.25">
      <c r="A63" s="1" t="s">
        <v>74</v>
      </c>
      <c r="B63" s="2" t="s">
        <v>51</v>
      </c>
      <c r="C63" s="39">
        <v>6.7607362591216198</v>
      </c>
      <c r="D63" s="22">
        <v>4.3624592220871001</v>
      </c>
      <c r="E63" s="22">
        <v>3.9141107579751901</v>
      </c>
      <c r="F63" s="22">
        <v>4.9027682517014002</v>
      </c>
      <c r="G63" s="39">
        <v>5.6154846674279897</v>
      </c>
      <c r="H63" s="22">
        <v>4.84510241244186</v>
      </c>
      <c r="I63" s="22">
        <v>3.9340720320913798</v>
      </c>
      <c r="J63" s="22">
        <v>5.14551329494609</v>
      </c>
      <c r="K63" s="39">
        <v>5.6508542105531099</v>
      </c>
      <c r="L63" s="22">
        <v>4.8381636055830501</v>
      </c>
      <c r="M63" s="22">
        <v>4.0005411813903402</v>
      </c>
      <c r="N63" s="22">
        <v>5.2701897060910703</v>
      </c>
      <c r="O63" s="39">
        <v>6.6222174701981302</v>
      </c>
      <c r="P63" s="22">
        <v>4.4198973569333404</v>
      </c>
      <c r="Q63" s="22">
        <v>4.30032069477231</v>
      </c>
      <c r="R63" s="22">
        <v>5.98729860988791</v>
      </c>
      <c r="S63" s="39">
        <v>5.6568331974691004</v>
      </c>
      <c r="T63" s="22">
        <v>4.6044656126059502</v>
      </c>
      <c r="U63" s="22">
        <v>4.2647651137892604</v>
      </c>
      <c r="V63" s="22">
        <v>6.50645857291744</v>
      </c>
      <c r="W63" s="39">
        <v>5.6696972387366804</v>
      </c>
      <c r="X63" s="22">
        <v>4.4986060718410101</v>
      </c>
      <c r="Y63" s="22">
        <v>4.2288141752510304</v>
      </c>
      <c r="Z63" s="22">
        <v>6.3038129497578099</v>
      </c>
      <c r="AA63" s="39">
        <v>6.8062131170195501</v>
      </c>
      <c r="AB63" s="22">
        <v>4.6031798522773197</v>
      </c>
      <c r="AC63" s="22">
        <v>4.5285789527353204</v>
      </c>
      <c r="AD63" s="22">
        <v>6.7800462998542796</v>
      </c>
      <c r="AE63" s="39">
        <v>5.6288483810287904</v>
      </c>
      <c r="AF63" s="22">
        <v>4.7879313328563997</v>
      </c>
      <c r="AG63" s="22">
        <v>4.3604861539516904</v>
      </c>
      <c r="AH63" s="22">
        <v>7.0155470494495802</v>
      </c>
      <c r="AI63" s="39">
        <v>5.7895420676203599</v>
      </c>
      <c r="AJ63" s="22">
        <v>4.6074902650576597</v>
      </c>
      <c r="AK63" s="22">
        <v>4.4410251560538399</v>
      </c>
      <c r="AL63" s="22">
        <v>6.9634229538600501</v>
      </c>
      <c r="AM63" s="39">
        <v>6.8528081414014297</v>
      </c>
      <c r="AN63" s="22">
        <v>4.85703581846166</v>
      </c>
      <c r="AO63" s="22">
        <v>4.5643730472138904</v>
      </c>
      <c r="AP63" s="22">
        <v>6.7981067195791303</v>
      </c>
      <c r="AQ63" s="39">
        <v>5.5891266966672504</v>
      </c>
      <c r="AR63" s="22">
        <v>5.1067703772519</v>
      </c>
      <c r="AS63" s="22">
        <v>4.4205940368408596</v>
      </c>
      <c r="AT63" s="22">
        <v>6.8954650031774696</v>
      </c>
      <c r="AU63" s="39">
        <v>5.7854754505824397</v>
      </c>
      <c r="AV63" s="22">
        <v>4.8748970376322598</v>
      </c>
      <c r="AW63" s="22">
        <v>4.5197624186717196</v>
      </c>
      <c r="AX63" s="23">
        <v>6.7041021574691397</v>
      </c>
    </row>
    <row r="64" spans="1:50" x14ac:dyDescent="0.25">
      <c r="B64" s="2" t="s">
        <v>52</v>
      </c>
      <c r="C64" s="39">
        <v>0.91185506135664796</v>
      </c>
      <c r="D64" s="22">
        <v>0.94082875372167396</v>
      </c>
      <c r="E64" s="22">
        <v>0.953505037655765</v>
      </c>
      <c r="F64" s="22">
        <v>0.95396681268903705</v>
      </c>
      <c r="G64" s="39">
        <v>0.91296407708663296</v>
      </c>
      <c r="H64" s="22">
        <v>0.93320857634471599</v>
      </c>
      <c r="I64" s="22">
        <v>0.95039970085134895</v>
      </c>
      <c r="J64" s="22">
        <v>0.94993275614220896</v>
      </c>
      <c r="K64" s="39">
        <v>0.913798880980211</v>
      </c>
      <c r="L64" s="22">
        <v>0.93423107453787502</v>
      </c>
      <c r="M64" s="22">
        <v>0.95028464408398705</v>
      </c>
      <c r="N64" s="22">
        <v>0.94907714201373305</v>
      </c>
      <c r="O64" s="39">
        <v>0.91282004292896601</v>
      </c>
      <c r="P64" s="22">
        <v>0.94057300052765103</v>
      </c>
      <c r="Q64" s="22">
        <v>0.94977217146079995</v>
      </c>
      <c r="R64" s="22">
        <v>0.94514769356599204</v>
      </c>
      <c r="S64" s="39">
        <v>0.91261825191421997</v>
      </c>
      <c r="T64" s="22">
        <v>0.93595176979170003</v>
      </c>
      <c r="U64" s="22">
        <v>0.94731171940166803</v>
      </c>
      <c r="V64" s="22">
        <v>0.93984214663405496</v>
      </c>
      <c r="W64" s="39">
        <v>0.913642028317318</v>
      </c>
      <c r="X64" s="22">
        <v>0.93763047945104605</v>
      </c>
      <c r="Y64" s="22">
        <v>0.94802610457973502</v>
      </c>
      <c r="Z64" s="22">
        <v>0.94124646501960396</v>
      </c>
      <c r="AA64" s="39">
        <v>0.91154255712810095</v>
      </c>
      <c r="AB64" s="22">
        <v>0.93866744025010396</v>
      </c>
      <c r="AC64" s="22">
        <v>0.94698923366508503</v>
      </c>
      <c r="AD64" s="22">
        <v>0.93887387703127101</v>
      </c>
      <c r="AE64" s="39">
        <v>0.91285203300803497</v>
      </c>
      <c r="AF64" s="22">
        <v>0.93412769108481897</v>
      </c>
      <c r="AG64" s="22">
        <v>0.94591760654400803</v>
      </c>
      <c r="AH64" s="22">
        <v>0.93558279312930204</v>
      </c>
      <c r="AI64" s="39">
        <v>0.91265631989089901</v>
      </c>
      <c r="AJ64" s="22">
        <v>0.93651327838313403</v>
      </c>
      <c r="AK64" s="22">
        <v>0.94572693410381403</v>
      </c>
      <c r="AL64" s="22">
        <v>0.93615669502169496</v>
      </c>
      <c r="AM64" s="39">
        <v>0.91122452787661101</v>
      </c>
      <c r="AN64" s="22">
        <v>0.93614957756610995</v>
      </c>
      <c r="AO64" s="22">
        <v>0.94593704082957497</v>
      </c>
      <c r="AP64" s="22">
        <v>0.93806399212184599</v>
      </c>
      <c r="AQ64" s="39">
        <v>0.91318584222646904</v>
      </c>
      <c r="AR64" s="22">
        <v>0.93111769803793698</v>
      </c>
      <c r="AS64" s="22">
        <v>0.94527509060075299</v>
      </c>
      <c r="AT64" s="22">
        <v>0.93640086381296195</v>
      </c>
      <c r="AU64" s="39">
        <v>0.91268943539497305</v>
      </c>
      <c r="AV64" s="22">
        <v>0.93387770689954697</v>
      </c>
      <c r="AW64" s="22">
        <v>0.944552483280235</v>
      </c>
      <c r="AX64" s="23">
        <v>0.93761397312931505</v>
      </c>
    </row>
    <row r="65" spans="1:50" x14ac:dyDescent="0.25">
      <c r="B65" s="2" t="s">
        <v>53</v>
      </c>
      <c r="C65" s="39">
        <v>-385.00440859269901</v>
      </c>
      <c r="D65" s="22">
        <v>-408.45553397306298</v>
      </c>
      <c r="E65" s="22">
        <v>-419.14624685425298</v>
      </c>
      <c r="F65" s="22">
        <v>-443.657786185948</v>
      </c>
      <c r="G65" s="39">
        <v>-372.217915014075</v>
      </c>
      <c r="H65" s="22">
        <v>-403.983626158481</v>
      </c>
      <c r="I65" s="22">
        <v>-417.70819745901002</v>
      </c>
      <c r="J65" s="22">
        <v>-446.87059297301101</v>
      </c>
      <c r="K65" s="39">
        <v>-374.88683600789102</v>
      </c>
      <c r="L65" s="22">
        <v>-405.50241942094198</v>
      </c>
      <c r="M65" s="22">
        <v>-419.44281261905599</v>
      </c>
      <c r="N65" s="22">
        <v>-450.62399723229697</v>
      </c>
      <c r="O65" s="39">
        <v>-385.356732878397</v>
      </c>
      <c r="P65" s="22">
        <v>-411.859600824621</v>
      </c>
      <c r="Q65" s="22">
        <v>-421.46316621384398</v>
      </c>
      <c r="R65" s="22">
        <v>-442.30189212910801</v>
      </c>
      <c r="S65" s="39">
        <v>-370.95403793046103</v>
      </c>
      <c r="T65" s="22">
        <v>-407.979921821191</v>
      </c>
      <c r="U65" s="22">
        <v>-418.75911109986799</v>
      </c>
      <c r="V65" s="22">
        <v>-442.14335944784199</v>
      </c>
      <c r="W65" s="39">
        <v>-373.98074388668198</v>
      </c>
      <c r="X65" s="22">
        <v>-408.55651598635598</v>
      </c>
      <c r="Y65" s="22">
        <v>-417.91310178295703</v>
      </c>
      <c r="Z65" s="22">
        <v>-447.80535014939699</v>
      </c>
      <c r="AA65" s="39">
        <v>-382.71328267141098</v>
      </c>
      <c r="AB65" s="22">
        <v>-407.687617620276</v>
      </c>
      <c r="AC65" s="22">
        <v>-416.80455977894701</v>
      </c>
      <c r="AD65" s="22">
        <v>-434.77614244832898</v>
      </c>
      <c r="AE65" s="39">
        <v>-367.99670696912699</v>
      </c>
      <c r="AF65" s="22">
        <v>-403.30749623051798</v>
      </c>
      <c r="AG65" s="22">
        <v>-416.84287744893601</v>
      </c>
      <c r="AH65" s="22">
        <v>-438.73779680484</v>
      </c>
      <c r="AI65" s="39">
        <v>-371.12389990951601</v>
      </c>
      <c r="AJ65" s="22">
        <v>-406.26690373451498</v>
      </c>
      <c r="AK65" s="22">
        <v>-416.17359066076301</v>
      </c>
      <c r="AL65" s="22">
        <v>-443.92861053029901</v>
      </c>
      <c r="AM65" s="39">
        <v>-383.25814645266001</v>
      </c>
      <c r="AN65" s="22">
        <v>-407.01803849203202</v>
      </c>
      <c r="AO65" s="22">
        <v>-413.145205189205</v>
      </c>
      <c r="AP65" s="22">
        <v>-432.21753839151103</v>
      </c>
      <c r="AQ65" s="39">
        <v>-367.22025946168998</v>
      </c>
      <c r="AR65" s="22">
        <v>-400.96384160461599</v>
      </c>
      <c r="AS65" s="22">
        <v>-414.72340816053401</v>
      </c>
      <c r="AT65" s="22">
        <v>-435.15401194386601</v>
      </c>
      <c r="AU65" s="39">
        <v>-371.334534264826</v>
      </c>
      <c r="AV65" s="22">
        <v>-403.87391829966799</v>
      </c>
      <c r="AW65" s="22">
        <v>-413.48452374943099</v>
      </c>
      <c r="AX65" s="23">
        <v>-440.66766753419603</v>
      </c>
    </row>
    <row r="66" spans="1:50" x14ac:dyDescent="0.25">
      <c r="A66" s="1" t="s">
        <v>75</v>
      </c>
      <c r="B66" s="2" t="s">
        <v>51</v>
      </c>
      <c r="C66" s="39">
        <v>10.569855478994601</v>
      </c>
      <c r="D66" s="22">
        <v>9.0994046746875394</v>
      </c>
      <c r="E66" s="22">
        <v>6.2453809151409603</v>
      </c>
      <c r="F66" s="22">
        <v>3.95567511828171</v>
      </c>
      <c r="G66" s="39">
        <v>6.1211079075706598</v>
      </c>
      <c r="H66" s="22">
        <v>6.6567729330133698</v>
      </c>
      <c r="I66" s="22">
        <v>7.5979816674784404</v>
      </c>
      <c r="J66" s="22">
        <v>7.2089682247180003</v>
      </c>
      <c r="K66" s="39">
        <v>6.6315577521142304</v>
      </c>
      <c r="L66" s="22">
        <v>6.7408188095956696</v>
      </c>
      <c r="M66" s="22">
        <v>6.7298197445317802</v>
      </c>
      <c r="N66" s="22">
        <v>6.1283695960893603</v>
      </c>
      <c r="O66" s="39">
        <v>9.7291244181408008</v>
      </c>
      <c r="P66" s="22">
        <v>8.09596712180279</v>
      </c>
      <c r="Q66" s="22">
        <v>5.7339921607823303</v>
      </c>
      <c r="R66" s="22">
        <v>3.94808801651922</v>
      </c>
      <c r="S66" s="39">
        <v>5.7449193541976697</v>
      </c>
      <c r="T66" s="22">
        <v>5.9966068450329004</v>
      </c>
      <c r="U66" s="22">
        <v>7.3145012643897003</v>
      </c>
      <c r="V66" s="22">
        <v>7.2213765379941304</v>
      </c>
      <c r="W66" s="39">
        <v>6.4766547994278696</v>
      </c>
      <c r="X66" s="22">
        <v>6.5469043073030004</v>
      </c>
      <c r="Y66" s="22">
        <v>7.1880993979387604</v>
      </c>
      <c r="Z66" s="22">
        <v>7.3318830618573596</v>
      </c>
      <c r="AA66" s="39">
        <v>11.892578978210601</v>
      </c>
      <c r="AB66" s="22">
        <v>11.4700503528507</v>
      </c>
      <c r="AC66" s="22">
        <v>9.2838658340200197</v>
      </c>
      <c r="AD66" s="22">
        <v>7.2653293804538297</v>
      </c>
      <c r="AE66" s="39">
        <v>7.2294332652854001</v>
      </c>
      <c r="AF66" s="22">
        <v>8.7075030206692201</v>
      </c>
      <c r="AG66" s="22">
        <v>10.6417951549787</v>
      </c>
      <c r="AH66" s="22">
        <v>11.835672961633</v>
      </c>
      <c r="AI66" s="39">
        <v>6.1835149085914001</v>
      </c>
      <c r="AJ66" s="22">
        <v>5.8863032445049797</v>
      </c>
      <c r="AK66" s="22">
        <v>5.9436613420146003</v>
      </c>
      <c r="AL66" s="22">
        <v>5.6748112139453397</v>
      </c>
      <c r="AM66" s="39">
        <v>15.727414778880799</v>
      </c>
      <c r="AN66" s="22">
        <v>15.2336309268651</v>
      </c>
      <c r="AO66" s="22">
        <v>13.5842602020904</v>
      </c>
      <c r="AP66" s="22">
        <v>14.892045048669999</v>
      </c>
      <c r="AQ66" s="39">
        <v>11.591720336895101</v>
      </c>
      <c r="AR66" s="22">
        <v>13.915843534646701</v>
      </c>
      <c r="AS66" s="22">
        <v>16.8237901186721</v>
      </c>
      <c r="AT66" s="22">
        <v>22.09968905229</v>
      </c>
      <c r="AU66" s="39">
        <v>6.7009566462001002</v>
      </c>
      <c r="AV66" s="22">
        <v>6.6604896201213002</v>
      </c>
      <c r="AW66" s="22">
        <v>7.3462471636194202</v>
      </c>
      <c r="AX66" s="23">
        <v>6.8716397347270197</v>
      </c>
    </row>
    <row r="67" spans="1:50" x14ac:dyDescent="0.25">
      <c r="B67" s="2" t="s">
        <v>52</v>
      </c>
      <c r="C67" s="39">
        <v>0.93073367085019598</v>
      </c>
      <c r="D67" s="22">
        <v>0.95293280467802899</v>
      </c>
      <c r="E67" s="22">
        <v>0.98345105542033395</v>
      </c>
      <c r="F67" s="22">
        <v>1.01506440569918</v>
      </c>
      <c r="G67" s="39">
        <v>0.95193600479442197</v>
      </c>
      <c r="H67" s="22">
        <v>0.95753493010365798</v>
      </c>
      <c r="I67" s="22">
        <v>0.96122819877258903</v>
      </c>
      <c r="J67" s="22">
        <v>0.97613345939968699</v>
      </c>
      <c r="K67" s="39">
        <v>0.95360167008440599</v>
      </c>
      <c r="L67" s="22">
        <v>0.96239509514109101</v>
      </c>
      <c r="M67" s="22">
        <v>0.97172036608930001</v>
      </c>
      <c r="N67" s="22">
        <v>0.98399341734013102</v>
      </c>
      <c r="O67" s="39">
        <v>0.93234415768922496</v>
      </c>
      <c r="P67" s="22">
        <v>0.95456323776338803</v>
      </c>
      <c r="Q67" s="22">
        <v>0.98507837493781902</v>
      </c>
      <c r="R67" s="22">
        <v>1.0156494141619801</v>
      </c>
      <c r="S67" s="39">
        <v>0.95314606108450695</v>
      </c>
      <c r="T67" s="22">
        <v>0.95982457036124003</v>
      </c>
      <c r="U67" s="22">
        <v>0.95991058734774903</v>
      </c>
      <c r="V67" s="22">
        <v>0.97338631977016898</v>
      </c>
      <c r="W67" s="39">
        <v>0.95184559919067802</v>
      </c>
      <c r="X67" s="22">
        <v>0.95959747574949295</v>
      </c>
      <c r="Y67" s="22">
        <v>0.96512398994459503</v>
      </c>
      <c r="Z67" s="22">
        <v>0.97101120123344098</v>
      </c>
      <c r="AA67" s="39">
        <v>0.91684226684651904</v>
      </c>
      <c r="AB67" s="22">
        <v>0.93264146567995898</v>
      </c>
      <c r="AC67" s="22">
        <v>0.95515863622921704</v>
      </c>
      <c r="AD67" s="22">
        <v>0.97960882003705796</v>
      </c>
      <c r="AE67" s="39">
        <v>0.94147788390283604</v>
      </c>
      <c r="AF67" s="22">
        <v>0.94199657008953497</v>
      </c>
      <c r="AG67" s="22">
        <v>0.93872304170321297</v>
      </c>
      <c r="AH67" s="22">
        <v>0.94442807535537898</v>
      </c>
      <c r="AI67" s="39">
        <v>0.94857175463663201</v>
      </c>
      <c r="AJ67" s="22">
        <v>0.95903967502244103</v>
      </c>
      <c r="AK67" s="22">
        <v>0.96784046248085898</v>
      </c>
      <c r="AL67" s="22">
        <v>0.97723276140858595</v>
      </c>
      <c r="AM67" s="39">
        <v>0.90420829683279502</v>
      </c>
      <c r="AN67" s="22">
        <v>0.92064149640113102</v>
      </c>
      <c r="AO67" s="22">
        <v>0.94330280829659496</v>
      </c>
      <c r="AP67" s="22">
        <v>0.95521158456395205</v>
      </c>
      <c r="AQ67" s="39">
        <v>0.92403147298669697</v>
      </c>
      <c r="AR67" s="22">
        <v>0.92452556041586798</v>
      </c>
      <c r="AS67" s="22">
        <v>0.92293567181402203</v>
      </c>
      <c r="AT67" s="22">
        <v>0.92243909253714096</v>
      </c>
      <c r="AU67" s="39">
        <v>0.94774811517721502</v>
      </c>
      <c r="AV67" s="22">
        <v>0.957830271320261</v>
      </c>
      <c r="AW67" s="22">
        <v>0.96238090205131799</v>
      </c>
      <c r="AX67" s="23">
        <v>0.97321752506190196</v>
      </c>
    </row>
    <row r="68" spans="1:50" x14ac:dyDescent="0.25">
      <c r="B68" s="2" t="s">
        <v>53</v>
      </c>
      <c r="C68" s="39">
        <v>-409.61580620035699</v>
      </c>
      <c r="D68" s="22">
        <v>-434.54107217478497</v>
      </c>
      <c r="E68" s="22">
        <v>-417.39121754563303</v>
      </c>
      <c r="F68" s="22">
        <v>-394.04727803242798</v>
      </c>
      <c r="G68" s="39">
        <v>-406.68366386447002</v>
      </c>
      <c r="H68" s="22">
        <v>-404.57093127842103</v>
      </c>
      <c r="I68" s="22">
        <v>-399.33916269784697</v>
      </c>
      <c r="J68" s="22">
        <v>-382.66291266983802</v>
      </c>
      <c r="K68" s="39">
        <v>-420.58669174872199</v>
      </c>
      <c r="L68" s="22">
        <v>-409.72533498875498</v>
      </c>
      <c r="M68" s="22">
        <v>-390.81706484256898</v>
      </c>
      <c r="N68" s="22">
        <v>-381.011074862626</v>
      </c>
      <c r="O68" s="39">
        <v>-403.21830597146698</v>
      </c>
      <c r="P68" s="22">
        <v>-439.78535755932103</v>
      </c>
      <c r="Q68" s="22">
        <v>-429.03099864389901</v>
      </c>
      <c r="R68" s="22">
        <v>-403.70501572886599</v>
      </c>
      <c r="S68" s="39">
        <v>-395.06640292634597</v>
      </c>
      <c r="T68" s="22">
        <v>-407.39944925135399</v>
      </c>
      <c r="U68" s="22">
        <v>-414.90323828652703</v>
      </c>
      <c r="V68" s="22">
        <v>-395.55941800756</v>
      </c>
      <c r="W68" s="39">
        <v>-415.26631272293201</v>
      </c>
      <c r="X68" s="22">
        <v>-412.23851213353799</v>
      </c>
      <c r="Y68" s="22">
        <v>-398.93264757511901</v>
      </c>
      <c r="Z68" s="22">
        <v>-397.94579666628402</v>
      </c>
      <c r="AA68" s="39">
        <v>-389.78060238536301</v>
      </c>
      <c r="AB68" s="22">
        <v>-443.35156819332002</v>
      </c>
      <c r="AC68" s="22">
        <v>-480.49166245982002</v>
      </c>
      <c r="AD68" s="22">
        <v>-494.10410382882299</v>
      </c>
      <c r="AE68" s="39">
        <v>-396.87837495112097</v>
      </c>
      <c r="AF68" s="22">
        <v>-405.51101130304897</v>
      </c>
      <c r="AG68" s="22">
        <v>-423.879736889404</v>
      </c>
      <c r="AH68" s="22">
        <v>-434.53832025530801</v>
      </c>
      <c r="AI68" s="39">
        <v>-414.78200117354902</v>
      </c>
      <c r="AJ68" s="22">
        <v>-426.882124027705</v>
      </c>
      <c r="AK68" s="22">
        <v>-420.803832983576</v>
      </c>
      <c r="AL68" s="22">
        <v>-430.87854428652201</v>
      </c>
      <c r="AM68" s="39">
        <v>-436.23887413264998</v>
      </c>
      <c r="AN68" s="22">
        <v>-528.65336535876304</v>
      </c>
      <c r="AO68" s="22">
        <v>-583.74263172302403</v>
      </c>
      <c r="AP68" s="22">
        <v>-595.319716354653</v>
      </c>
      <c r="AQ68" s="39">
        <v>-411.96555646336401</v>
      </c>
      <c r="AR68" s="22">
        <v>-418.43587366233402</v>
      </c>
      <c r="AS68" s="22">
        <v>-424.71441706010302</v>
      </c>
      <c r="AT68" s="22">
        <v>-444.60633140318498</v>
      </c>
      <c r="AU68" s="39">
        <v>-428.338335983268</v>
      </c>
      <c r="AV68" s="22">
        <v>-432.52544116573102</v>
      </c>
      <c r="AW68" s="22">
        <v>-433.407382162121</v>
      </c>
      <c r="AX68" s="23">
        <v>-443.19948934639302</v>
      </c>
    </row>
    <row r="69" spans="1:50" x14ac:dyDescent="0.25">
      <c r="A69" s="1" t="s">
        <v>76</v>
      </c>
      <c r="B69" s="2" t="s">
        <v>51</v>
      </c>
      <c r="C69" s="39">
        <v>1.5267657919298401E-10</v>
      </c>
      <c r="D69" s="22">
        <v>1.5267657919298401E-10</v>
      </c>
      <c r="E69" s="22">
        <v>1.5267657919298401E-10</v>
      </c>
      <c r="F69" s="22">
        <v>1.5267657919298401E-10</v>
      </c>
      <c r="G69" s="39">
        <v>7.4890906872374196E-9</v>
      </c>
      <c r="H69" s="22">
        <v>7.4890906872374196E-9</v>
      </c>
      <c r="I69" s="22">
        <v>7.4890906872374196E-9</v>
      </c>
      <c r="J69" s="22">
        <v>7.4890906872374196E-9</v>
      </c>
      <c r="K69" s="39">
        <v>2.8527998833095001E-11</v>
      </c>
      <c r="L69" s="22">
        <v>2.8527998833095001E-11</v>
      </c>
      <c r="M69" s="22">
        <v>2.8527998833095001E-11</v>
      </c>
      <c r="N69" s="22">
        <v>2.8527998833095001E-11</v>
      </c>
      <c r="O69" s="39">
        <v>1.5267657919298401E-10</v>
      </c>
      <c r="P69" s="22">
        <v>1.5267657919298401E-10</v>
      </c>
      <c r="Q69" s="22">
        <v>1.5267657919298401E-10</v>
      </c>
      <c r="R69" s="22">
        <v>1.5267657919298401E-10</v>
      </c>
      <c r="S69" s="39">
        <v>7.4890906872374196E-9</v>
      </c>
      <c r="T69" s="22">
        <v>7.4890906872374196E-9</v>
      </c>
      <c r="U69" s="22">
        <v>7.4890906872374196E-9</v>
      </c>
      <c r="V69" s="22">
        <v>7.4890906872374196E-9</v>
      </c>
      <c r="W69" s="39">
        <v>2.8527998833095001E-11</v>
      </c>
      <c r="X69" s="22">
        <v>2.8527998833095001E-11</v>
      </c>
      <c r="Y69" s="22">
        <v>2.8527998833095001E-11</v>
      </c>
      <c r="Z69" s="22">
        <v>2.8527998833095001E-11</v>
      </c>
      <c r="AA69" s="39">
        <v>1.5267657919298401E-10</v>
      </c>
      <c r="AB69" s="22">
        <v>1.5267657919298401E-10</v>
      </c>
      <c r="AC69" s="22">
        <v>1.5267657919298401E-10</v>
      </c>
      <c r="AD69" s="22">
        <v>1.5267657919298401E-10</v>
      </c>
      <c r="AE69" s="39">
        <v>7.4890906872374196E-9</v>
      </c>
      <c r="AF69" s="22">
        <v>7.4890906872374196E-9</v>
      </c>
      <c r="AG69" s="22">
        <v>7.4890906872374196E-9</v>
      </c>
      <c r="AH69" s="22">
        <v>7.4890906872374196E-9</v>
      </c>
      <c r="AI69" s="39">
        <v>2.8527998833095001E-11</v>
      </c>
      <c r="AJ69" s="22">
        <v>2.8527998833095001E-11</v>
      </c>
      <c r="AK69" s="22">
        <v>2.8527998833095001E-11</v>
      </c>
      <c r="AL69" s="22">
        <v>2.8527998833095001E-11</v>
      </c>
      <c r="AM69" s="39">
        <v>1.5267657919298401E-10</v>
      </c>
      <c r="AN69" s="22">
        <v>1.5267657919298401E-10</v>
      </c>
      <c r="AO69" s="22">
        <v>1.5267657919298401E-10</v>
      </c>
      <c r="AP69" s="22">
        <v>1.5267657919298401E-10</v>
      </c>
      <c r="AQ69" s="39">
        <v>7.4890906872374196E-9</v>
      </c>
      <c r="AR69" s="22">
        <v>7.4890906872374196E-9</v>
      </c>
      <c r="AS69" s="22">
        <v>7.4890906872374196E-9</v>
      </c>
      <c r="AT69" s="22">
        <v>7.4890906872374196E-9</v>
      </c>
      <c r="AU69" s="39">
        <v>2.8527998833095001E-11</v>
      </c>
      <c r="AV69" s="22">
        <v>2.8527998833095001E-11</v>
      </c>
      <c r="AW69" s="22">
        <v>2.8527998833095001E-11</v>
      </c>
      <c r="AX69" s="23">
        <v>2.8527998833095001E-11</v>
      </c>
    </row>
    <row r="70" spans="1:50" x14ac:dyDescent="0.25">
      <c r="B70" s="2" t="s">
        <v>52</v>
      </c>
      <c r="C70" s="39">
        <v>0.999999996878561</v>
      </c>
      <c r="D70" s="22">
        <v>0.999999996878561</v>
      </c>
      <c r="E70" s="22">
        <v>0.999999996878561</v>
      </c>
      <c r="F70" s="22">
        <v>0.999999996878561</v>
      </c>
      <c r="G70" s="39">
        <v>0.99999999995014599</v>
      </c>
      <c r="H70" s="22">
        <v>0.99999999995014599</v>
      </c>
      <c r="I70" s="22">
        <v>0.99999999995014599</v>
      </c>
      <c r="J70" s="22">
        <v>0.99999999995014599</v>
      </c>
      <c r="K70" s="39">
        <v>1.0000000013191199</v>
      </c>
      <c r="L70" s="22">
        <v>1.0000000013191199</v>
      </c>
      <c r="M70" s="22">
        <v>1.0000000013191199</v>
      </c>
      <c r="N70" s="22">
        <v>1.0000000013191199</v>
      </c>
      <c r="O70" s="39">
        <v>0.999999996878561</v>
      </c>
      <c r="P70" s="22">
        <v>0.999999996878561</v>
      </c>
      <c r="Q70" s="22">
        <v>0.999999996878561</v>
      </c>
      <c r="R70" s="22">
        <v>0.999999996878561</v>
      </c>
      <c r="S70" s="39">
        <v>0.99999999995014599</v>
      </c>
      <c r="T70" s="22">
        <v>0.99999999995014599</v>
      </c>
      <c r="U70" s="22">
        <v>0.99999999995014599</v>
      </c>
      <c r="V70" s="22">
        <v>0.99999999995014599</v>
      </c>
      <c r="W70" s="39">
        <v>1.0000000013191199</v>
      </c>
      <c r="X70" s="22">
        <v>1.0000000013191199</v>
      </c>
      <c r="Y70" s="22">
        <v>1.0000000013191199</v>
      </c>
      <c r="Z70" s="22">
        <v>1.0000000013191199</v>
      </c>
      <c r="AA70" s="39">
        <v>0.999999996878561</v>
      </c>
      <c r="AB70" s="22">
        <v>0.999999996878561</v>
      </c>
      <c r="AC70" s="22">
        <v>0.999999996878561</v>
      </c>
      <c r="AD70" s="22">
        <v>0.999999996878561</v>
      </c>
      <c r="AE70" s="39">
        <v>0.99999999995014599</v>
      </c>
      <c r="AF70" s="22">
        <v>0.99999999995014599</v>
      </c>
      <c r="AG70" s="22">
        <v>0.99999999995014599</v>
      </c>
      <c r="AH70" s="22">
        <v>0.99999999995014599</v>
      </c>
      <c r="AI70" s="39">
        <v>1.0000000013191199</v>
      </c>
      <c r="AJ70" s="22">
        <v>1.0000000013191199</v>
      </c>
      <c r="AK70" s="22">
        <v>1.0000000013191199</v>
      </c>
      <c r="AL70" s="22">
        <v>1.0000000013191199</v>
      </c>
      <c r="AM70" s="39">
        <v>0.999999996878561</v>
      </c>
      <c r="AN70" s="22">
        <v>0.999999996878561</v>
      </c>
      <c r="AO70" s="22">
        <v>0.999999996878561</v>
      </c>
      <c r="AP70" s="22">
        <v>0.999999996878561</v>
      </c>
      <c r="AQ70" s="39">
        <v>0.99999999995014599</v>
      </c>
      <c r="AR70" s="22">
        <v>0.99999999995014599</v>
      </c>
      <c r="AS70" s="22">
        <v>0.99999999995014599</v>
      </c>
      <c r="AT70" s="22">
        <v>0.99999999995014599</v>
      </c>
      <c r="AU70" s="39">
        <v>1.0000000013191199</v>
      </c>
      <c r="AV70" s="22">
        <v>1.0000000013191199</v>
      </c>
      <c r="AW70" s="22">
        <v>1.0000000013191199</v>
      </c>
      <c r="AX70" s="23">
        <v>1.0000000013191199</v>
      </c>
    </row>
    <row r="71" spans="1:50" x14ac:dyDescent="0.25">
      <c r="B71" s="2" t="s">
        <v>53</v>
      </c>
      <c r="C71" s="39">
        <v>1.1830533746604E-4</v>
      </c>
      <c r="D71" s="22">
        <v>1.1830533746604E-4</v>
      </c>
      <c r="E71" s="22">
        <v>1.1830533746604E-4</v>
      </c>
      <c r="F71" s="22">
        <v>1.1830533746604E-4</v>
      </c>
      <c r="G71" s="39">
        <v>-3.5950451255928299E-6</v>
      </c>
      <c r="H71" s="22">
        <v>-3.5950451255928299E-6</v>
      </c>
      <c r="I71" s="22">
        <v>-3.5950451255928299E-6</v>
      </c>
      <c r="J71" s="22">
        <v>-3.5950451255928299E-6</v>
      </c>
      <c r="K71" s="39">
        <v>7.2695435043712597E-4</v>
      </c>
      <c r="L71" s="22">
        <v>7.2695435043712597E-4</v>
      </c>
      <c r="M71" s="22">
        <v>7.2695435043712597E-4</v>
      </c>
      <c r="N71" s="22">
        <v>7.2695435043712597E-4</v>
      </c>
      <c r="O71" s="39">
        <v>1.1830533746604E-4</v>
      </c>
      <c r="P71" s="22">
        <v>1.1830533746604E-4</v>
      </c>
      <c r="Q71" s="22">
        <v>1.1830533746604E-4</v>
      </c>
      <c r="R71" s="22">
        <v>1.1830533746604E-4</v>
      </c>
      <c r="S71" s="39">
        <v>-3.5950451255928299E-6</v>
      </c>
      <c r="T71" s="22">
        <v>-3.5950451255928299E-6</v>
      </c>
      <c r="U71" s="22">
        <v>-3.5950451255928299E-6</v>
      </c>
      <c r="V71" s="22">
        <v>-3.5950451255928299E-6</v>
      </c>
      <c r="W71" s="39">
        <v>7.2695435043712597E-4</v>
      </c>
      <c r="X71" s="22">
        <v>7.2695435043712597E-4</v>
      </c>
      <c r="Y71" s="22">
        <v>7.2695435043712597E-4</v>
      </c>
      <c r="Z71" s="22">
        <v>7.2695435043712597E-4</v>
      </c>
      <c r="AA71" s="39">
        <v>1.1830533746604E-4</v>
      </c>
      <c r="AB71" s="22">
        <v>1.1830533746604E-4</v>
      </c>
      <c r="AC71" s="22">
        <v>1.1830533746604E-4</v>
      </c>
      <c r="AD71" s="22">
        <v>1.1830533746604E-4</v>
      </c>
      <c r="AE71" s="39">
        <v>-3.5950451255928299E-6</v>
      </c>
      <c r="AF71" s="22">
        <v>-3.5950451255928299E-6</v>
      </c>
      <c r="AG71" s="22">
        <v>-3.5950451255928299E-6</v>
      </c>
      <c r="AH71" s="22">
        <v>-3.5950451255928299E-6</v>
      </c>
      <c r="AI71" s="39">
        <v>7.2695435043712597E-4</v>
      </c>
      <c r="AJ71" s="22">
        <v>7.2695435043712597E-4</v>
      </c>
      <c r="AK71" s="22">
        <v>7.2695435043712597E-4</v>
      </c>
      <c r="AL71" s="22">
        <v>7.2695435043712597E-4</v>
      </c>
      <c r="AM71" s="39">
        <v>1.1830533746604E-4</v>
      </c>
      <c r="AN71" s="22">
        <v>1.1830533746604E-4</v>
      </c>
      <c r="AO71" s="22">
        <v>1.1830533746604E-4</v>
      </c>
      <c r="AP71" s="22">
        <v>1.1830533746604E-4</v>
      </c>
      <c r="AQ71" s="39">
        <v>-3.5950451255928299E-6</v>
      </c>
      <c r="AR71" s="22">
        <v>-3.5950451255928299E-6</v>
      </c>
      <c r="AS71" s="22">
        <v>-3.5950451255928299E-6</v>
      </c>
      <c r="AT71" s="22">
        <v>-3.5950451255928299E-6</v>
      </c>
      <c r="AU71" s="39">
        <v>7.2695435043712597E-4</v>
      </c>
      <c r="AV71" s="22">
        <v>7.2695435043712597E-4</v>
      </c>
      <c r="AW71" s="22">
        <v>7.2695435043712597E-4</v>
      </c>
      <c r="AX71" s="23">
        <v>7.2695435043712597E-4</v>
      </c>
    </row>
    <row r="72" spans="1:50" x14ac:dyDescent="0.25">
      <c r="A72" s="1" t="s">
        <v>77</v>
      </c>
      <c r="B72" s="2" t="s">
        <v>51</v>
      </c>
      <c r="C72" s="39">
        <v>35.555657619632797</v>
      </c>
      <c r="D72" s="22">
        <v>49.713829859114703</v>
      </c>
      <c r="E72" s="22">
        <v>37.422985260526097</v>
      </c>
      <c r="F72" s="22">
        <v>36.015885569558499</v>
      </c>
      <c r="G72" s="39">
        <v>26.016857023715399</v>
      </c>
      <c r="H72" s="22">
        <v>33.067749430172498</v>
      </c>
      <c r="I72" s="22">
        <v>38.553629653443203</v>
      </c>
      <c r="J72" s="22">
        <v>35.5337795488105</v>
      </c>
      <c r="K72" s="39">
        <v>33.309236801829201</v>
      </c>
      <c r="L72" s="22">
        <v>37.894786766360298</v>
      </c>
      <c r="M72" s="22">
        <v>43.611591233322201</v>
      </c>
      <c r="N72" s="22">
        <v>31.8161359139465</v>
      </c>
      <c r="O72" s="39">
        <v>155.284902789467</v>
      </c>
      <c r="P72" s="22">
        <v>181.167262738772</v>
      </c>
      <c r="Q72" s="22">
        <v>173.44318556025601</v>
      </c>
      <c r="R72" s="22">
        <v>121.28109260228899</v>
      </c>
      <c r="S72" s="39">
        <v>96.418682962667205</v>
      </c>
      <c r="T72" s="22">
        <v>75.531600001289107</v>
      </c>
      <c r="U72" s="22">
        <v>102.820349624138</v>
      </c>
      <c r="V72" s="22">
        <v>127.57788987659499</v>
      </c>
      <c r="W72" s="39">
        <v>46.7963551006644</v>
      </c>
      <c r="X72" s="22">
        <v>163.57096437739801</v>
      </c>
      <c r="Y72" s="22">
        <v>328.01243722508502</v>
      </c>
      <c r="Z72" s="22">
        <v>403.18676145412599</v>
      </c>
      <c r="AA72" s="39">
        <v>248.36359244764799</v>
      </c>
      <c r="AB72" s="22">
        <v>580.79814035977802</v>
      </c>
      <c r="AC72" s="22">
        <v>1047.50693160114</v>
      </c>
      <c r="AD72" s="22">
        <v>1348.5926162969199</v>
      </c>
      <c r="AE72" s="39">
        <v>227.859710345102</v>
      </c>
      <c r="AF72" s="22">
        <v>237.715486537549</v>
      </c>
      <c r="AG72" s="22">
        <v>385.621368746906</v>
      </c>
      <c r="AH72" s="22">
        <v>98.550675314734605</v>
      </c>
      <c r="AI72" s="39">
        <v>98.550675314734605</v>
      </c>
      <c r="AJ72" s="22">
        <v>393.274993920469</v>
      </c>
      <c r="AK72" s="22">
        <v>498.36758816659699</v>
      </c>
      <c r="AL72" s="22">
        <v>1288.64893806392</v>
      </c>
      <c r="AM72" s="39">
        <v>47.2456566985432</v>
      </c>
      <c r="AN72" s="22">
        <v>62.003661409143596</v>
      </c>
      <c r="AO72" s="22">
        <v>56.945637447298502</v>
      </c>
      <c r="AP72" s="22">
        <v>53.937886488343501</v>
      </c>
      <c r="AQ72" s="39">
        <v>44.295535117066201</v>
      </c>
      <c r="AR72" s="22">
        <v>49.125945173673202</v>
      </c>
      <c r="AS72" s="22">
        <v>43.147237386855601</v>
      </c>
      <c r="AT72" s="22">
        <v>40.017524651176501</v>
      </c>
      <c r="AU72" s="39">
        <v>34.8146160065251</v>
      </c>
      <c r="AV72" s="22">
        <v>40.689340446907501</v>
      </c>
      <c r="AW72" s="22">
        <v>42.190428354299698</v>
      </c>
      <c r="AX72" s="23">
        <v>38.103782902709</v>
      </c>
    </row>
    <row r="73" spans="1:50" x14ac:dyDescent="0.25">
      <c r="B73" s="2" t="s">
        <v>52</v>
      </c>
      <c r="C73" s="39">
        <v>0.96780381519962599</v>
      </c>
      <c r="D73" s="22">
        <v>0.956117985049182</v>
      </c>
      <c r="E73" s="22">
        <v>0.96946496915916203</v>
      </c>
      <c r="F73" s="22">
        <v>0.97371570611569203</v>
      </c>
      <c r="G73" s="39">
        <v>0.97882597073423705</v>
      </c>
      <c r="H73" s="22">
        <v>0.971638444846884</v>
      </c>
      <c r="I73" s="22">
        <v>0.97095915531703403</v>
      </c>
      <c r="J73" s="22">
        <v>0.97829352845005402</v>
      </c>
      <c r="K73" s="39">
        <v>0.96527100468353899</v>
      </c>
      <c r="L73" s="22">
        <v>0.96452956610441798</v>
      </c>
      <c r="M73" s="22">
        <v>0.96100000118878404</v>
      </c>
      <c r="N73" s="22">
        <v>0.97539839522713301</v>
      </c>
      <c r="O73" s="39">
        <v>0.919029783948212</v>
      </c>
      <c r="P73" s="22">
        <v>0.91667742468796498</v>
      </c>
      <c r="Q73" s="22">
        <v>0.92012085322467896</v>
      </c>
      <c r="R73" s="22">
        <v>0.94000848928014302</v>
      </c>
      <c r="S73" s="39">
        <v>0.938426089245327</v>
      </c>
      <c r="T73" s="22">
        <v>0.95605331212636602</v>
      </c>
      <c r="U73" s="22">
        <v>0.952324730406931</v>
      </c>
      <c r="V73" s="22">
        <v>0.95371078856734504</v>
      </c>
      <c r="W73" s="39">
        <v>0.95679588940269</v>
      </c>
      <c r="X73" s="22">
        <v>0.91984033257873798</v>
      </c>
      <c r="Y73" s="22">
        <v>0.89565458447681501</v>
      </c>
      <c r="Z73" s="22">
        <v>0.89001742864584399</v>
      </c>
      <c r="AA73" s="39">
        <v>0.91656997616573899</v>
      </c>
      <c r="AB73" s="22">
        <v>0.89626670749389004</v>
      </c>
      <c r="AC73" s="22">
        <v>0.88098094738892396</v>
      </c>
      <c r="AD73" s="22">
        <v>0.87099409164684805</v>
      </c>
      <c r="AE73" s="39">
        <v>0.91566872826127799</v>
      </c>
      <c r="AF73" s="22">
        <v>0.91664470320441105</v>
      </c>
      <c r="AG73" s="22">
        <v>0.91307423166438595</v>
      </c>
      <c r="AH73" s="22">
        <v>0.74980171663216899</v>
      </c>
      <c r="AI73" s="39">
        <v>0.93868596342084798</v>
      </c>
      <c r="AJ73" s="22">
        <v>0.90283779197259395</v>
      </c>
      <c r="AK73" s="22">
        <v>0.90432987414406296</v>
      </c>
      <c r="AL73" s="22">
        <v>0.87584887704662795</v>
      </c>
      <c r="AM73" s="39">
        <v>0.98032699733582496</v>
      </c>
      <c r="AN73" s="22">
        <v>0.97180196713721001</v>
      </c>
      <c r="AO73" s="22">
        <v>0.97795173975404504</v>
      </c>
      <c r="AP73" s="22">
        <v>0.98020507103013998</v>
      </c>
      <c r="AQ73" s="39">
        <v>0.966955014533316</v>
      </c>
      <c r="AR73" s="22">
        <v>0.96406449925231297</v>
      </c>
      <c r="AS73" s="22">
        <v>0.97672106754711197</v>
      </c>
      <c r="AT73" s="22">
        <v>0.98138892703102198</v>
      </c>
      <c r="AU73" s="39">
        <v>0.97093551455459504</v>
      </c>
      <c r="AV73" s="22">
        <v>0.97032760623421499</v>
      </c>
      <c r="AW73" s="22">
        <v>0.97166355394778403</v>
      </c>
      <c r="AX73" s="23">
        <v>0.97909673109322404</v>
      </c>
    </row>
    <row r="74" spans="1:50" x14ac:dyDescent="0.25">
      <c r="B74" s="2" t="s">
        <v>53</v>
      </c>
      <c r="C74" s="39">
        <v>-353.20294353623098</v>
      </c>
      <c r="D74" s="22">
        <v>-361.487126472856</v>
      </c>
      <c r="E74" s="22">
        <v>-362.47595846240699</v>
      </c>
      <c r="F74" s="22">
        <v>-357.88395622699898</v>
      </c>
      <c r="G74" s="39">
        <v>-391.29694726979801</v>
      </c>
      <c r="H74" s="22">
        <v>-402.22786904972401</v>
      </c>
      <c r="I74" s="22">
        <v>-349.51916811906898</v>
      </c>
      <c r="J74" s="22">
        <v>-321.76940993739902</v>
      </c>
      <c r="K74" s="39">
        <v>-342.24056581647699</v>
      </c>
      <c r="L74" s="22">
        <v>-327.875250299264</v>
      </c>
      <c r="M74" s="22">
        <v>-330.943649565523</v>
      </c>
      <c r="N74" s="22">
        <v>-323.46908699716698</v>
      </c>
      <c r="O74" s="39">
        <v>-443.06747859483397</v>
      </c>
      <c r="P74" s="22">
        <v>-468.009499437253</v>
      </c>
      <c r="Q74" s="22">
        <v>-494.58262204868998</v>
      </c>
      <c r="R74" s="22">
        <v>-453.063625343517</v>
      </c>
      <c r="S74" s="39">
        <v>-547.14877123630595</v>
      </c>
      <c r="T74" s="22">
        <v>-537.70455322899204</v>
      </c>
      <c r="U74" s="22">
        <v>-500.36412310022399</v>
      </c>
      <c r="V74" s="22">
        <v>-419.575646685614</v>
      </c>
      <c r="W74" s="39">
        <v>-552.86515029735097</v>
      </c>
      <c r="X74" s="22">
        <v>-457.59629719677901</v>
      </c>
      <c r="Y74" s="22">
        <v>-464.920787085195</v>
      </c>
      <c r="Z74" s="22">
        <v>-455.917738493076</v>
      </c>
      <c r="AA74" s="39">
        <v>-428.979642956563</v>
      </c>
      <c r="AB74" s="22">
        <v>-328.64937669384801</v>
      </c>
      <c r="AC74" s="22">
        <v>-269.49736660800698</v>
      </c>
      <c r="AD74" s="22">
        <v>-301.32788962088398</v>
      </c>
      <c r="AE74" s="39">
        <v>-692.89056596786497</v>
      </c>
      <c r="AF74" s="22">
        <v>-803.114779205437</v>
      </c>
      <c r="AG74" s="22">
        <v>-735.94693697727598</v>
      </c>
      <c r="AH74" s="22">
        <v>-363.12201361964901</v>
      </c>
      <c r="AI74" s="39">
        <v>-713.46831966892205</v>
      </c>
      <c r="AJ74" s="22">
        <v>-569.38908463406096</v>
      </c>
      <c r="AK74" s="22">
        <v>-525.77916463966994</v>
      </c>
      <c r="AL74" s="22">
        <v>-446.835734106475</v>
      </c>
      <c r="AM74" s="39">
        <v>-301.13359310709399</v>
      </c>
      <c r="AN74" s="22">
        <v>-297.77544864650997</v>
      </c>
      <c r="AO74" s="22">
        <v>-299.26499285841402</v>
      </c>
      <c r="AP74" s="22">
        <v>-314.95095983888899</v>
      </c>
      <c r="AQ74" s="39">
        <v>-375.72418080375502</v>
      </c>
      <c r="AR74" s="22">
        <v>-398.82022633168401</v>
      </c>
      <c r="AS74" s="22">
        <v>-348.11012538215601</v>
      </c>
      <c r="AT74" s="22">
        <v>-334.38397003695502</v>
      </c>
      <c r="AU74" s="39">
        <v>-455.34881510728502</v>
      </c>
      <c r="AV74" s="22">
        <v>-436.04141597124499</v>
      </c>
      <c r="AW74" s="22">
        <v>-431.55305732437699</v>
      </c>
      <c r="AX74" s="23">
        <v>-418.246601535195</v>
      </c>
    </row>
    <row r="75" spans="1:50" x14ac:dyDescent="0.25">
      <c r="A75" s="1" t="s">
        <v>78</v>
      </c>
      <c r="B75" s="2" t="s">
        <v>51</v>
      </c>
      <c r="C75" s="39">
        <v>1.51782255186986</v>
      </c>
      <c r="D75" s="22">
        <v>1.4675406429953799</v>
      </c>
      <c r="E75" s="22">
        <v>0.96998391916301796</v>
      </c>
      <c r="F75" s="22">
        <v>0.94534591647474597</v>
      </c>
      <c r="G75" s="39">
        <v>1.8988018357838701</v>
      </c>
      <c r="H75" s="22">
        <v>1.7882924691180899</v>
      </c>
      <c r="I75" s="22">
        <v>1.25280079903178</v>
      </c>
      <c r="J75" s="22">
        <v>1.40037137484334</v>
      </c>
      <c r="K75" s="39">
        <v>1.98009709910937</v>
      </c>
      <c r="L75" s="22">
        <v>1.6168527689447501</v>
      </c>
      <c r="M75" s="22">
        <v>1.34147989661821</v>
      </c>
      <c r="N75" s="22">
        <v>0.86586594029820796</v>
      </c>
      <c r="O75" s="39">
        <v>1.4136768100071</v>
      </c>
      <c r="P75" s="22">
        <v>1.4276295301699</v>
      </c>
      <c r="Q75" s="22">
        <v>1.20531638003581</v>
      </c>
      <c r="R75" s="22">
        <v>1.1192378435905399</v>
      </c>
      <c r="S75" s="39">
        <v>1.52111647599221</v>
      </c>
      <c r="T75" s="22">
        <v>1.3640842682060399</v>
      </c>
      <c r="U75" s="22">
        <v>1.2081738594118101</v>
      </c>
      <c r="V75" s="22">
        <v>1.19894740485137</v>
      </c>
      <c r="W75" s="39">
        <v>1.6342520624472201</v>
      </c>
      <c r="X75" s="22">
        <v>1.6656481252055699</v>
      </c>
      <c r="Y75" s="22">
        <v>1.41833167096423</v>
      </c>
      <c r="Z75" s="22">
        <v>1.2534721624035801</v>
      </c>
      <c r="AA75" s="39">
        <v>1.9751142691661601</v>
      </c>
      <c r="AB75" s="22">
        <v>2.7778707632828898</v>
      </c>
      <c r="AC75" s="22">
        <v>2.80968013342074</v>
      </c>
      <c r="AD75" s="22">
        <v>4.7334268271314599</v>
      </c>
      <c r="AE75" s="39">
        <v>2.0160056138039901</v>
      </c>
      <c r="AF75" s="22">
        <v>2.0081994434864998</v>
      </c>
      <c r="AG75" s="22">
        <v>2.83570326459327</v>
      </c>
      <c r="AH75" s="22">
        <v>3.9091590559033298</v>
      </c>
      <c r="AI75" s="39">
        <v>1.90823908670206</v>
      </c>
      <c r="AJ75" s="22">
        <v>2.4015970672678701</v>
      </c>
      <c r="AK75" s="22">
        <v>3.2148738876703802</v>
      </c>
      <c r="AL75" s="22">
        <v>4.7489289557043</v>
      </c>
      <c r="AM75" s="39">
        <v>1.9240691562399499</v>
      </c>
      <c r="AN75" s="22">
        <v>2.0793438641802902</v>
      </c>
      <c r="AO75" s="22">
        <v>2.2934439205552999</v>
      </c>
      <c r="AP75" s="22">
        <v>3.0557165250321598</v>
      </c>
      <c r="AQ75" s="39">
        <v>1.81854688625697</v>
      </c>
      <c r="AR75" s="22">
        <v>1.75378411984545</v>
      </c>
      <c r="AS75" s="22">
        <v>2.2590326728863901</v>
      </c>
      <c r="AT75" s="22">
        <v>2.3253221313350299</v>
      </c>
      <c r="AU75" s="39">
        <v>2.0062674345964702</v>
      </c>
      <c r="AV75" s="22">
        <v>2.2820972793701002</v>
      </c>
      <c r="AW75" s="22">
        <v>3.1359374628843502</v>
      </c>
      <c r="AX75" s="23">
        <v>3.0046704308875301</v>
      </c>
    </row>
    <row r="76" spans="1:50" x14ac:dyDescent="0.25">
      <c r="B76" s="2" t="s">
        <v>52</v>
      </c>
      <c r="C76" s="39">
        <v>1.04879630263829</v>
      </c>
      <c r="D76" s="22">
        <v>1.05373185767547</v>
      </c>
      <c r="E76" s="22">
        <v>1.06981494089686</v>
      </c>
      <c r="F76" s="22">
        <v>1.0723968385029301</v>
      </c>
      <c r="G76" s="39">
        <v>1.03902887422107</v>
      </c>
      <c r="H76" s="22">
        <v>1.04422109404013</v>
      </c>
      <c r="I76" s="22">
        <v>1.0576250702871499</v>
      </c>
      <c r="J76" s="22">
        <v>1.05834679134001</v>
      </c>
      <c r="K76" s="39">
        <v>1.0388371495951001</v>
      </c>
      <c r="L76" s="22">
        <v>1.04827924406301</v>
      </c>
      <c r="M76" s="22">
        <v>1.0549795135949001</v>
      </c>
      <c r="N76" s="22">
        <v>1.07118828969525</v>
      </c>
      <c r="O76" s="39">
        <v>1.0533422667435099</v>
      </c>
      <c r="P76" s="22">
        <v>1.0568439953906199</v>
      </c>
      <c r="Q76" s="22">
        <v>1.06462801243261</v>
      </c>
      <c r="R76" s="22">
        <v>1.0689701966062499</v>
      </c>
      <c r="S76" s="39">
        <v>1.05094576217975</v>
      </c>
      <c r="T76" s="22">
        <v>1.0567967318778</v>
      </c>
      <c r="U76" s="22">
        <v>1.0612842800618301</v>
      </c>
      <c r="V76" s="22">
        <v>1.06565310444744</v>
      </c>
      <c r="W76" s="39">
        <v>1.0487446431916301</v>
      </c>
      <c r="X76" s="22">
        <v>1.05031893158266</v>
      </c>
      <c r="Y76" s="22">
        <v>1.0572865653632799</v>
      </c>
      <c r="Z76" s="22">
        <v>1.0627122062446499</v>
      </c>
      <c r="AA76" s="39">
        <v>1.0436029163732801</v>
      </c>
      <c r="AB76" s="22">
        <v>1.03806991200203</v>
      </c>
      <c r="AC76" s="22">
        <v>1.04034881816831</v>
      </c>
      <c r="AD76" s="22">
        <v>1.03156557601969</v>
      </c>
      <c r="AE76" s="39">
        <v>1.04284053394388</v>
      </c>
      <c r="AF76" s="22">
        <v>1.0460731021118199</v>
      </c>
      <c r="AG76" s="22">
        <v>1.0392321759002501</v>
      </c>
      <c r="AH76" s="22">
        <v>1.0368309149282799</v>
      </c>
      <c r="AI76" s="39">
        <v>1.0434636268143</v>
      </c>
      <c r="AJ76" s="22">
        <v>1.0400289904686899</v>
      </c>
      <c r="AK76" s="22">
        <v>1.0362037831311799</v>
      </c>
      <c r="AL76" s="22">
        <v>1.0317769055657999</v>
      </c>
      <c r="AM76" s="39">
        <v>1.0440545558552401</v>
      </c>
      <c r="AN76" s="22">
        <v>1.0450299219661501</v>
      </c>
      <c r="AO76" s="22">
        <v>1.0453849031510001</v>
      </c>
      <c r="AP76" s="22">
        <v>1.0405777290226099</v>
      </c>
      <c r="AQ76" s="39">
        <v>1.0451560023378501</v>
      </c>
      <c r="AR76" s="22">
        <v>1.04903015482123</v>
      </c>
      <c r="AS76" s="22">
        <v>1.0437703875961499</v>
      </c>
      <c r="AT76" s="22">
        <v>1.04768391432727</v>
      </c>
      <c r="AU76" s="39">
        <v>1.04070039629463</v>
      </c>
      <c r="AV76" s="22">
        <v>1.0392398969908001</v>
      </c>
      <c r="AW76" s="22">
        <v>1.0335472363095799</v>
      </c>
      <c r="AX76" s="23">
        <v>1.0381248339414799</v>
      </c>
    </row>
    <row r="77" spans="1:50" x14ac:dyDescent="0.25">
      <c r="B77" s="2" t="s">
        <v>53</v>
      </c>
      <c r="C77" s="39">
        <v>-306.601503820912</v>
      </c>
      <c r="D77" s="22">
        <v>-295.31772798028499</v>
      </c>
      <c r="E77" s="22">
        <v>-281.92388357304401</v>
      </c>
      <c r="F77" s="22">
        <v>-288.606020428536</v>
      </c>
      <c r="G77" s="39">
        <v>-313.71446768503898</v>
      </c>
      <c r="H77" s="22">
        <v>-306.52306520037098</v>
      </c>
      <c r="I77" s="22">
        <v>-300.61966064022499</v>
      </c>
      <c r="J77" s="22">
        <v>-295.41869148345302</v>
      </c>
      <c r="K77" s="39">
        <v>-281.98155737530698</v>
      </c>
      <c r="L77" s="22">
        <v>-271.30526924743901</v>
      </c>
      <c r="M77" s="22">
        <v>-289.00483868077498</v>
      </c>
      <c r="N77" s="22">
        <v>-282.86286960470602</v>
      </c>
      <c r="O77" s="39">
        <v>-277.51238322851799</v>
      </c>
      <c r="P77" s="22">
        <v>-262.34812277868002</v>
      </c>
      <c r="Q77" s="22">
        <v>-248.93072834656701</v>
      </c>
      <c r="R77" s="22">
        <v>-233.18826648018</v>
      </c>
      <c r="S77" s="39">
        <v>-283.209436291722</v>
      </c>
      <c r="T77" s="22">
        <v>-278.551878990148</v>
      </c>
      <c r="U77" s="22">
        <v>-316.38790315919402</v>
      </c>
      <c r="V77" s="22">
        <v>-276.87481839390102</v>
      </c>
      <c r="W77" s="39">
        <v>-268.24950121388798</v>
      </c>
      <c r="X77" s="22">
        <v>-285.400768533899</v>
      </c>
      <c r="Y77" s="22">
        <v>-285.13756021820899</v>
      </c>
      <c r="Z77" s="22">
        <v>-279.06339961719698</v>
      </c>
      <c r="AA77" s="39">
        <v>-369.45455365346498</v>
      </c>
      <c r="AB77" s="22">
        <v>-399.069007708409</v>
      </c>
      <c r="AC77" s="22">
        <v>-465.21808946316003</v>
      </c>
      <c r="AD77" s="22">
        <v>-456.76117446290999</v>
      </c>
      <c r="AE77" s="39">
        <v>-366.70618928567001</v>
      </c>
      <c r="AF77" s="22">
        <v>-412.90443121743402</v>
      </c>
      <c r="AG77" s="22">
        <v>-464.62263490520201</v>
      </c>
      <c r="AH77" s="22">
        <v>-428.74434555483299</v>
      </c>
      <c r="AI77" s="39">
        <v>-404.92902653796898</v>
      </c>
      <c r="AJ77" s="22">
        <v>-446.56526665744099</v>
      </c>
      <c r="AK77" s="22">
        <v>-465.61528665062599</v>
      </c>
      <c r="AL77" s="22">
        <v>-452.38986599521098</v>
      </c>
      <c r="AM77" s="39">
        <v>-308.43864911196999</v>
      </c>
      <c r="AN77" s="22">
        <v>-335.59420715634701</v>
      </c>
      <c r="AO77" s="22">
        <v>-355.62612717360798</v>
      </c>
      <c r="AP77" s="22">
        <v>-373.56033689056397</v>
      </c>
      <c r="AQ77" s="39">
        <v>-301.79305355545802</v>
      </c>
      <c r="AR77" s="22">
        <v>-328.61459533931702</v>
      </c>
      <c r="AS77" s="22">
        <v>-346.78099504814901</v>
      </c>
      <c r="AT77" s="22">
        <v>-324.35690894517597</v>
      </c>
      <c r="AU77" s="39">
        <v>-361.022060494247</v>
      </c>
      <c r="AV77" s="22">
        <v>-414.15114908568199</v>
      </c>
      <c r="AW77" s="22">
        <v>-450.66907330616903</v>
      </c>
      <c r="AX77" s="23">
        <v>-524.13250768838395</v>
      </c>
    </row>
    <row r="78" spans="1:50" x14ac:dyDescent="0.25">
      <c r="A78" s="1" t="s">
        <v>79</v>
      </c>
      <c r="B78" s="2" t="s">
        <v>51</v>
      </c>
      <c r="C78" s="39">
        <v>10.144362226520499</v>
      </c>
      <c r="D78" s="22">
        <v>14.5691084080633</v>
      </c>
      <c r="E78" s="22">
        <v>14.3809634917134</v>
      </c>
      <c r="F78" s="22">
        <v>16.970024307054299</v>
      </c>
      <c r="G78" s="39">
        <v>7.5957186836631996</v>
      </c>
      <c r="H78" s="22">
        <v>12.0454889957189</v>
      </c>
      <c r="I78" s="22">
        <v>13.6418214588578</v>
      </c>
      <c r="J78" s="22">
        <v>13.181442090295601</v>
      </c>
      <c r="K78" s="39">
        <v>7.5259927226255403</v>
      </c>
      <c r="L78" s="22">
        <v>9.62005687862918</v>
      </c>
      <c r="M78" s="22">
        <v>10.310828056319499</v>
      </c>
      <c r="N78" s="22">
        <v>10.641365966825401</v>
      </c>
      <c r="O78" s="39">
        <v>13.311626653116001</v>
      </c>
      <c r="P78" s="22">
        <v>20.391563345511798</v>
      </c>
      <c r="Q78" s="22">
        <v>23.212960945612799</v>
      </c>
      <c r="R78" s="22">
        <v>29.935337692062401</v>
      </c>
      <c r="S78" s="39">
        <v>9.0972927629638001</v>
      </c>
      <c r="T78" s="22">
        <v>14.7832569583727</v>
      </c>
      <c r="U78" s="22">
        <v>17.186690550973399</v>
      </c>
      <c r="V78" s="22">
        <v>18.426123848925101</v>
      </c>
      <c r="W78" s="39">
        <v>9.5952530018583904</v>
      </c>
      <c r="X78" s="22">
        <v>12.4670558083378</v>
      </c>
      <c r="Y78" s="22">
        <v>14.6285507004793</v>
      </c>
      <c r="Z78" s="22">
        <v>17.1939777070688</v>
      </c>
      <c r="AA78" s="39">
        <v>10.3079528643527</v>
      </c>
      <c r="AB78" s="22">
        <v>13.2321841585408</v>
      </c>
      <c r="AC78" s="22">
        <v>23.422310719978501</v>
      </c>
      <c r="AD78" s="22">
        <v>45.054359757066202</v>
      </c>
      <c r="AE78" s="39">
        <v>8.0613375485496395</v>
      </c>
      <c r="AF78" s="22">
        <v>11.244385740642601</v>
      </c>
      <c r="AG78" s="22">
        <v>14.272114953360999</v>
      </c>
      <c r="AH78" s="22">
        <v>17.379702362113999</v>
      </c>
      <c r="AI78" s="39">
        <v>9.3534738772139399</v>
      </c>
      <c r="AJ78" s="22">
        <v>11.767510271358001</v>
      </c>
      <c r="AK78" s="22">
        <v>13.661178490782399</v>
      </c>
      <c r="AL78" s="22">
        <v>14.3788878819299</v>
      </c>
      <c r="AM78" s="39">
        <v>15.9328872610986</v>
      </c>
      <c r="AN78" s="22">
        <v>22.146280612590498</v>
      </c>
      <c r="AO78" s="22">
        <v>31.2538763899964</v>
      </c>
      <c r="AP78" s="22">
        <v>66.264198854924501</v>
      </c>
      <c r="AQ78" s="39">
        <v>8.7788638334598303</v>
      </c>
      <c r="AR78" s="22">
        <v>13.8364302522589</v>
      </c>
      <c r="AS78" s="22">
        <v>19.925237027627698</v>
      </c>
      <c r="AT78" s="22">
        <v>31.868498085948001</v>
      </c>
      <c r="AU78" s="39">
        <v>7.3543864034154396</v>
      </c>
      <c r="AV78" s="22">
        <v>8.1915981916501899</v>
      </c>
      <c r="AW78" s="22">
        <v>11.078831151434899</v>
      </c>
      <c r="AX78" s="23">
        <v>13.310735545882601</v>
      </c>
    </row>
    <row r="79" spans="1:50" x14ac:dyDescent="0.25">
      <c r="B79" s="2" t="s">
        <v>52</v>
      </c>
      <c r="C79" s="39">
        <v>1.0008028325428799</v>
      </c>
      <c r="D79" s="22">
        <v>0.99118390483403096</v>
      </c>
      <c r="E79" s="22">
        <v>0.99360476613597204</v>
      </c>
      <c r="F79" s="22">
        <v>0.99229535421285497</v>
      </c>
      <c r="G79" s="39">
        <v>1.0077907472608001</v>
      </c>
      <c r="H79" s="22">
        <v>0.99561727395475097</v>
      </c>
      <c r="I79" s="22">
        <v>0.99386240096290501</v>
      </c>
      <c r="J79" s="22">
        <v>0.99765879836485105</v>
      </c>
      <c r="K79" s="39">
        <v>1.00408421416828</v>
      </c>
      <c r="L79" s="22">
        <v>0.99998333971346598</v>
      </c>
      <c r="M79" s="22">
        <v>1.0015787573900801</v>
      </c>
      <c r="N79" s="22">
        <v>1.0033522991880399</v>
      </c>
      <c r="O79" s="39">
        <v>0.99183762217092997</v>
      </c>
      <c r="P79" s="22">
        <v>0.98015728487834997</v>
      </c>
      <c r="Q79" s="22">
        <v>0.97816067742052704</v>
      </c>
      <c r="R79" s="22">
        <v>0.97385291533461504</v>
      </c>
      <c r="S79" s="39">
        <v>1.0017054124257201</v>
      </c>
      <c r="T79" s="22">
        <v>0.98869697609365903</v>
      </c>
      <c r="U79" s="22">
        <v>0.98613023722123605</v>
      </c>
      <c r="V79" s="22">
        <v>0.98667265366711698</v>
      </c>
      <c r="W79" s="39">
        <v>0.99573369182941895</v>
      </c>
      <c r="X79" s="22">
        <v>0.99100504383662502</v>
      </c>
      <c r="Y79" s="22">
        <v>0.98979711760976796</v>
      </c>
      <c r="Z79" s="22">
        <v>0.98896465829172697</v>
      </c>
      <c r="AA79" s="39">
        <v>0.99482831367020597</v>
      </c>
      <c r="AB79" s="22">
        <v>0.98740594209229404</v>
      </c>
      <c r="AC79" s="22">
        <v>0.97288526248831497</v>
      </c>
      <c r="AD79" s="22">
        <v>0.956673224753255</v>
      </c>
      <c r="AE79" s="39">
        <v>1.0021266090143901</v>
      </c>
      <c r="AF79" s="22">
        <v>0.99269772950642698</v>
      </c>
      <c r="AG79" s="22">
        <v>0.98759765194486004</v>
      </c>
      <c r="AH79" s="22">
        <v>0.98372284414553901</v>
      </c>
      <c r="AI79" s="39">
        <v>0.994449066999057</v>
      </c>
      <c r="AJ79" s="22">
        <v>0.99039177606601003</v>
      </c>
      <c r="AK79" s="22">
        <v>0.98855970571162499</v>
      </c>
      <c r="AL79" s="22">
        <v>0.98999458136747798</v>
      </c>
      <c r="AM79" s="39">
        <v>0.98005583366772397</v>
      </c>
      <c r="AN79" s="22">
        <v>0.96990021746114197</v>
      </c>
      <c r="AO79" s="22">
        <v>0.96069651218458596</v>
      </c>
      <c r="AP79" s="22">
        <v>0.93970548213576</v>
      </c>
      <c r="AQ79" s="39">
        <v>0.99723005284881305</v>
      </c>
      <c r="AR79" s="22">
        <v>0.98415712282652801</v>
      </c>
      <c r="AS79" s="22">
        <v>0.97482916483522097</v>
      </c>
      <c r="AT79" s="22">
        <v>0.96181489836937595</v>
      </c>
      <c r="AU79" s="39">
        <v>0.99859626783715705</v>
      </c>
      <c r="AV79" s="22">
        <v>0.99748408699561297</v>
      </c>
      <c r="AW79" s="22">
        <v>0.99146084621761699</v>
      </c>
      <c r="AX79" s="23">
        <v>0.98897972098380604</v>
      </c>
    </row>
    <row r="80" spans="1:50" x14ac:dyDescent="0.25">
      <c r="B80" s="2" t="s">
        <v>53</v>
      </c>
      <c r="C80" s="39">
        <v>-255.52650517725499</v>
      </c>
      <c r="D80" s="22">
        <v>-276.42236858256598</v>
      </c>
      <c r="E80" s="22">
        <v>-317.41011059803498</v>
      </c>
      <c r="F80" s="22">
        <v>-357.407610939292</v>
      </c>
      <c r="G80" s="39">
        <v>-271.94390908512099</v>
      </c>
      <c r="H80" s="22">
        <v>-282.55481900658202</v>
      </c>
      <c r="I80" s="22">
        <v>-313.98086216472302</v>
      </c>
      <c r="J80" s="22">
        <v>-359.10510696629302</v>
      </c>
      <c r="K80" s="39">
        <v>-316.36515235182401</v>
      </c>
      <c r="L80" s="22">
        <v>-300.19241523738799</v>
      </c>
      <c r="M80" s="22">
        <v>-317.49079370139202</v>
      </c>
      <c r="N80" s="22">
        <v>-337.416056861502</v>
      </c>
      <c r="O80" s="39">
        <v>-248.32868818563</v>
      </c>
      <c r="P80" s="22">
        <v>-270.50640786215803</v>
      </c>
      <c r="Q80" s="22">
        <v>-311.68083038608398</v>
      </c>
      <c r="R80" s="22">
        <v>-345.04351939837898</v>
      </c>
      <c r="S80" s="39">
        <v>-262.48498211960202</v>
      </c>
      <c r="T80" s="22">
        <v>-269.77639669489503</v>
      </c>
      <c r="U80" s="22">
        <v>-300.69467423139702</v>
      </c>
      <c r="V80" s="22">
        <v>-344.023024161884</v>
      </c>
      <c r="W80" s="39">
        <v>-315.27180881117198</v>
      </c>
      <c r="X80" s="22">
        <v>-301.41084384985197</v>
      </c>
      <c r="Y80" s="22">
        <v>-312.35500185650199</v>
      </c>
      <c r="Z80" s="22">
        <v>-310.206354044774</v>
      </c>
      <c r="AA80" s="39">
        <v>-278.86475063682002</v>
      </c>
      <c r="AB80" s="22">
        <v>-320.82526143481698</v>
      </c>
      <c r="AC80" s="22">
        <v>-347.107045119021</v>
      </c>
      <c r="AD80" s="22">
        <v>-357.62324544075301</v>
      </c>
      <c r="AE80" s="39">
        <v>-267.78628491678501</v>
      </c>
      <c r="AF80" s="22">
        <v>-289.646262777598</v>
      </c>
      <c r="AG80" s="22">
        <v>-311.86110898814297</v>
      </c>
      <c r="AH80" s="22">
        <v>-360.38887211104401</v>
      </c>
      <c r="AI80" s="39">
        <v>-309.48761746782799</v>
      </c>
      <c r="AJ80" s="22">
        <v>-294.92313805394099</v>
      </c>
      <c r="AK80" s="22">
        <v>-312.516906473978</v>
      </c>
      <c r="AL80" s="22">
        <v>-324.89696601478698</v>
      </c>
      <c r="AM80" s="39">
        <v>-272.70004684130498</v>
      </c>
      <c r="AN80" s="22">
        <v>-318.01434424614001</v>
      </c>
      <c r="AO80" s="22">
        <v>-379.49380659828898</v>
      </c>
      <c r="AP80" s="22">
        <v>-396.11746558801502</v>
      </c>
      <c r="AQ80" s="39">
        <v>-272.54920269401902</v>
      </c>
      <c r="AR80" s="22">
        <v>-290.22640447709199</v>
      </c>
      <c r="AS80" s="22">
        <v>-313.94493878223398</v>
      </c>
      <c r="AT80" s="22">
        <v>-360.48766137842</v>
      </c>
      <c r="AU80" s="39">
        <v>-312.73362219244501</v>
      </c>
      <c r="AV80" s="22">
        <v>-307.58229738412803</v>
      </c>
      <c r="AW80" s="22">
        <v>-316.90639868620599</v>
      </c>
      <c r="AX80" s="23">
        <v>-323.30675417852098</v>
      </c>
    </row>
    <row r="81" spans="1:50" x14ac:dyDescent="0.25">
      <c r="A81" s="1" t="s">
        <v>80</v>
      </c>
      <c r="B81" s="2" t="s">
        <v>51</v>
      </c>
      <c r="C81" s="39">
        <v>2.1207561764987002</v>
      </c>
      <c r="D81" s="22">
        <v>3.2589145580993701</v>
      </c>
      <c r="E81" s="22">
        <v>3.8193367722791498</v>
      </c>
      <c r="F81" s="22">
        <v>4.6695984698502402</v>
      </c>
      <c r="G81" s="39">
        <v>5.1857358246234098</v>
      </c>
      <c r="H81" s="22">
        <v>3.7993506811723199</v>
      </c>
      <c r="I81" s="22">
        <v>3.22245852655765</v>
      </c>
      <c r="J81" s="22">
        <v>2.5420736472877401</v>
      </c>
      <c r="K81" s="39">
        <v>3.3084007792819001</v>
      </c>
      <c r="L81" s="22">
        <v>5.1374750242842202</v>
      </c>
      <c r="M81" s="22">
        <v>7.5483768436570999</v>
      </c>
      <c r="N81" s="22">
        <v>4.2579589610345998</v>
      </c>
      <c r="O81" s="39">
        <v>3.6780643531696602</v>
      </c>
      <c r="P81" s="22">
        <v>10.474198026445199</v>
      </c>
      <c r="Q81" s="22">
        <v>10.813137114052999</v>
      </c>
      <c r="R81" s="22">
        <v>14.2342908467123</v>
      </c>
      <c r="S81" s="39">
        <v>8.3153717734526609</v>
      </c>
      <c r="T81" s="22">
        <v>7.1308575061748201</v>
      </c>
      <c r="U81" s="22">
        <v>6.6177257913660599</v>
      </c>
      <c r="V81" s="22">
        <v>5.7194215381109297</v>
      </c>
      <c r="W81" s="39">
        <v>4.0777642452558904</v>
      </c>
      <c r="X81" s="22">
        <v>6.9174737523022598</v>
      </c>
      <c r="Y81" s="22">
        <v>9.6180493696605698</v>
      </c>
      <c r="Z81" s="22">
        <v>7.9714831049981996</v>
      </c>
      <c r="AA81" s="39">
        <v>8.7715320925149207</v>
      </c>
      <c r="AB81" s="22">
        <v>16.877046538735399</v>
      </c>
      <c r="AC81" s="22">
        <v>17.259057612171802</v>
      </c>
      <c r="AD81" s="22">
        <v>23.608936877370201</v>
      </c>
      <c r="AE81" s="39">
        <v>9.56609438600597</v>
      </c>
      <c r="AF81" s="22">
        <v>9.1494121053942994</v>
      </c>
      <c r="AG81" s="22">
        <v>10.9055755425494</v>
      </c>
      <c r="AH81" s="22">
        <v>10.9908639832046</v>
      </c>
      <c r="AI81" s="39">
        <v>5.2381776519297896</v>
      </c>
      <c r="AJ81" s="22">
        <v>9.4086842429619608</v>
      </c>
      <c r="AK81" s="22">
        <v>15.382337759089999</v>
      </c>
      <c r="AL81" s="22">
        <v>11.571227367182001</v>
      </c>
      <c r="AM81" s="39">
        <v>15.662313177214401</v>
      </c>
      <c r="AN81" s="22">
        <v>39.594223278108402</v>
      </c>
      <c r="AO81" s="22">
        <v>58.174090338743497</v>
      </c>
      <c r="AP81" s="22">
        <v>138.89604017909599</v>
      </c>
      <c r="AQ81" s="39">
        <v>14.347612024952801</v>
      </c>
      <c r="AR81" s="22">
        <v>15.8604488340907</v>
      </c>
      <c r="AS81" s="22">
        <v>26.1218843758001</v>
      </c>
      <c r="AT81" s="22">
        <v>24.464484085301201</v>
      </c>
      <c r="AU81" s="39">
        <v>5.0469267165397804</v>
      </c>
      <c r="AV81" s="22">
        <v>9.2396505843065899</v>
      </c>
      <c r="AW81" s="22">
        <v>12.3947824500385</v>
      </c>
      <c r="AX81" s="23">
        <v>10.081792508546901</v>
      </c>
    </row>
    <row r="82" spans="1:50" x14ac:dyDescent="0.25">
      <c r="B82" s="2" t="s">
        <v>52</v>
      </c>
      <c r="C82" s="39">
        <v>1.0567450190405601</v>
      </c>
      <c r="D82" s="22">
        <v>1.04957513761663</v>
      </c>
      <c r="E82" s="22">
        <v>1.0542391572604899</v>
      </c>
      <c r="F82" s="22">
        <v>1.05500898086735</v>
      </c>
      <c r="G82" s="39">
        <v>1.0142881922934399</v>
      </c>
      <c r="H82" s="22">
        <v>1.04675416958892</v>
      </c>
      <c r="I82" s="22">
        <v>1.06028403182217</v>
      </c>
      <c r="J82" s="22">
        <v>1.07638565176346</v>
      </c>
      <c r="K82" s="39">
        <v>1.0327617962997999</v>
      </c>
      <c r="L82" s="22">
        <v>1.0213640652512599</v>
      </c>
      <c r="M82" s="22">
        <v>1.01500462049504</v>
      </c>
      <c r="N82" s="22">
        <v>1.0493868991775701</v>
      </c>
      <c r="O82" s="39">
        <v>1.03218920455337</v>
      </c>
      <c r="P82" s="22">
        <v>0.998820669559216</v>
      </c>
      <c r="Q82" s="22">
        <v>1.0088806078716901</v>
      </c>
      <c r="R82" s="22">
        <v>1.0071264256194601</v>
      </c>
      <c r="S82" s="39">
        <v>0.99584384832291595</v>
      </c>
      <c r="T82" s="22">
        <v>1.01902602441866</v>
      </c>
      <c r="U82" s="22">
        <v>1.02754832583254</v>
      </c>
      <c r="V82" s="22">
        <v>1.0415860746885499</v>
      </c>
      <c r="W82" s="39">
        <v>1.02392932200786</v>
      </c>
      <c r="X82" s="22">
        <v>1.0089432103821601</v>
      </c>
      <c r="Y82" s="22">
        <v>1.0053378792274901</v>
      </c>
      <c r="Z82" s="22">
        <v>1.02453484218007</v>
      </c>
      <c r="AA82" s="39">
        <v>0.993170629170949</v>
      </c>
      <c r="AB82" s="22">
        <v>0.975972177945166</v>
      </c>
      <c r="AC82" s="22">
        <v>0.98509158039269995</v>
      </c>
      <c r="AD82" s="22">
        <v>0.97817274885902095</v>
      </c>
      <c r="AE82" s="39">
        <v>0.98817081773189297</v>
      </c>
      <c r="AF82" s="22">
        <v>1.0059265172944001</v>
      </c>
      <c r="AG82" s="22">
        <v>1.00398396049195</v>
      </c>
      <c r="AH82" s="22">
        <v>1.0106910105595801</v>
      </c>
      <c r="AI82" s="39">
        <v>1.0132936189780299</v>
      </c>
      <c r="AJ82" s="22">
        <v>0.99614143570815294</v>
      </c>
      <c r="AK82" s="22">
        <v>0.98680289640831997</v>
      </c>
      <c r="AL82" s="22">
        <v>1.00810391716634</v>
      </c>
      <c r="AM82" s="39">
        <v>0.96252593664469299</v>
      </c>
      <c r="AN82" s="22">
        <v>0.93440093371321198</v>
      </c>
      <c r="AO82" s="22">
        <v>0.92973164195986502</v>
      </c>
      <c r="AP82" s="22">
        <v>0.89597008835377201</v>
      </c>
      <c r="AQ82" s="39">
        <v>0.96918758656067605</v>
      </c>
      <c r="AR82" s="22">
        <v>0.97977964676293805</v>
      </c>
      <c r="AS82" s="22">
        <v>0.96441360455985803</v>
      </c>
      <c r="AT82" s="22">
        <v>0.97159664367120901</v>
      </c>
      <c r="AU82" s="39">
        <v>1.0138358136405501</v>
      </c>
      <c r="AV82" s="22">
        <v>0.99539342450135104</v>
      </c>
      <c r="AW82" s="22">
        <v>0.99228046115281499</v>
      </c>
      <c r="AX82" s="23">
        <v>1.01086874774476</v>
      </c>
    </row>
    <row r="83" spans="1:50" x14ac:dyDescent="0.25">
      <c r="B83" s="2" t="s">
        <v>53</v>
      </c>
      <c r="C83" s="39">
        <v>-452.33446777066501</v>
      </c>
      <c r="D83" s="22">
        <v>-438.875187778336</v>
      </c>
      <c r="E83" s="22">
        <v>-396.64985956803201</v>
      </c>
      <c r="F83" s="22">
        <v>-401.28429411479499</v>
      </c>
      <c r="G83" s="39">
        <v>-503.75985284999302</v>
      </c>
      <c r="H83" s="22">
        <v>-432.73368135415399</v>
      </c>
      <c r="I83" s="22">
        <v>-458.90977119571801</v>
      </c>
      <c r="J83" s="22">
        <v>-477.18591938003601</v>
      </c>
      <c r="K83" s="39">
        <v>-489.79290108775098</v>
      </c>
      <c r="L83" s="22">
        <v>-495.98175471126802</v>
      </c>
      <c r="M83" s="22">
        <v>-516.809859674893</v>
      </c>
      <c r="N83" s="22">
        <v>-518.47321986446696</v>
      </c>
      <c r="O83" s="39">
        <v>-474.82596299384602</v>
      </c>
      <c r="P83" s="22">
        <v>-447.99024765884201</v>
      </c>
      <c r="Q83" s="22">
        <v>-408.368161095478</v>
      </c>
      <c r="R83" s="22">
        <v>-416.37005812022397</v>
      </c>
      <c r="S83" s="39">
        <v>-498.52882742259601</v>
      </c>
      <c r="T83" s="22">
        <v>-454.35289186253601</v>
      </c>
      <c r="U83" s="22">
        <v>-500.915263245841</v>
      </c>
      <c r="V83" s="22">
        <v>-499.86038767958701</v>
      </c>
      <c r="W83" s="39">
        <v>-507.72714420102199</v>
      </c>
      <c r="X83" s="22">
        <v>-515.35119553791901</v>
      </c>
      <c r="Y83" s="22">
        <v>-537.49067886586704</v>
      </c>
      <c r="Z83" s="22">
        <v>-531.71918142869799</v>
      </c>
      <c r="AA83" s="39">
        <v>-445.33351408396101</v>
      </c>
      <c r="AB83" s="22">
        <v>-423.30244614296299</v>
      </c>
      <c r="AC83" s="22">
        <v>-393.99767138696001</v>
      </c>
      <c r="AD83" s="22">
        <v>-427.92829145801301</v>
      </c>
      <c r="AE83" s="39">
        <v>-487.40019599951199</v>
      </c>
      <c r="AF83" s="22">
        <v>-450.15642270432801</v>
      </c>
      <c r="AG83" s="22">
        <v>-479.743779265483</v>
      </c>
      <c r="AH83" s="22">
        <v>-482.86668798276798</v>
      </c>
      <c r="AI83" s="39">
        <v>-504.77815834355403</v>
      </c>
      <c r="AJ83" s="22">
        <v>-509.18184674154401</v>
      </c>
      <c r="AK83" s="22">
        <v>-503.357725467531</v>
      </c>
      <c r="AL83" s="22">
        <v>-510.84928732004198</v>
      </c>
      <c r="AM83" s="39">
        <v>-462.60590645641702</v>
      </c>
      <c r="AN83" s="22">
        <v>-420.17848808902801</v>
      </c>
      <c r="AO83" s="22">
        <v>-353.623198833826</v>
      </c>
      <c r="AP83" s="22">
        <v>-384.54869214442601</v>
      </c>
      <c r="AQ83" s="39">
        <v>-462.31767346363301</v>
      </c>
      <c r="AR83" s="22">
        <v>-416.24967581759898</v>
      </c>
      <c r="AS83" s="22">
        <v>-418.46303556957702</v>
      </c>
      <c r="AT83" s="22">
        <v>-444.12198986663998</v>
      </c>
      <c r="AU83" s="39">
        <v>-483.66956043095098</v>
      </c>
      <c r="AV83" s="22">
        <v>-481.99506772452003</v>
      </c>
      <c r="AW83" s="22">
        <v>-487.10113137526901</v>
      </c>
      <c r="AX83" s="23">
        <v>-483.15016474499902</v>
      </c>
    </row>
    <row r="84" spans="1:50" x14ac:dyDescent="0.25">
      <c r="A84" s="1" t="s">
        <v>81</v>
      </c>
      <c r="B84" s="2" t="s">
        <v>51</v>
      </c>
      <c r="C84" s="39">
        <v>1.5889257605146201</v>
      </c>
      <c r="D84" s="22">
        <v>1.5437349623030701</v>
      </c>
      <c r="E84" s="22">
        <v>3.6333159108899</v>
      </c>
      <c r="F84" s="22">
        <v>5.8725857592541404</v>
      </c>
      <c r="G84" s="39">
        <v>2.0924394059440101</v>
      </c>
      <c r="H84" s="22">
        <v>1.33767065167592</v>
      </c>
      <c r="I84" s="22">
        <v>1.45474826272788</v>
      </c>
      <c r="J84" s="22">
        <v>1.5481192226211</v>
      </c>
      <c r="K84" s="39">
        <v>1.8693494178082299</v>
      </c>
      <c r="L84" s="22">
        <v>0.63417825862182098</v>
      </c>
      <c r="M84" s="22">
        <v>0.60303821802986701</v>
      </c>
      <c r="N84" s="22">
        <v>3.7432134485055402</v>
      </c>
      <c r="O84" s="39">
        <v>1.1313526390147299</v>
      </c>
      <c r="P84" s="22">
        <v>1.11113594368372</v>
      </c>
      <c r="Q84" s="22">
        <v>0.80090682082645204</v>
      </c>
      <c r="R84" s="22">
        <v>0.486082020498534</v>
      </c>
      <c r="S84" s="39">
        <v>1.2380652645922099</v>
      </c>
      <c r="T84" s="22">
        <v>0.89440580916585299</v>
      </c>
      <c r="U84" s="22">
        <v>1.4315092860373499</v>
      </c>
      <c r="V84" s="22">
        <v>0.65935692599872098</v>
      </c>
      <c r="W84" s="39">
        <v>1.11646640541304</v>
      </c>
      <c r="X84" s="22">
        <v>0.51786504733354199</v>
      </c>
      <c r="Y84" s="22">
        <v>0.46395608287631801</v>
      </c>
      <c r="Z84" s="22">
        <v>1.04437143414957</v>
      </c>
      <c r="AA84" s="39">
        <v>0.38079939522802098</v>
      </c>
      <c r="AB84" s="22">
        <v>0.291217502796637</v>
      </c>
      <c r="AC84" s="22">
        <v>0.33553494709583798</v>
      </c>
      <c r="AD84" s="22">
        <v>0.70468589000944903</v>
      </c>
      <c r="AE84" s="39">
        <v>0.65488035802783995</v>
      </c>
      <c r="AF84" s="22">
        <v>0.42142993626560199</v>
      </c>
      <c r="AG84" s="22">
        <v>0.50653683361069402</v>
      </c>
      <c r="AH84" s="22">
        <v>0.88629257092065195</v>
      </c>
      <c r="AI84" s="39">
        <v>1.11598351576223</v>
      </c>
      <c r="AJ84" s="22">
        <v>0.54664666563396203</v>
      </c>
      <c r="AK84" s="22">
        <v>0.51628541375659198</v>
      </c>
      <c r="AL84" s="22">
        <v>1.36329967124419</v>
      </c>
      <c r="AM84" s="39">
        <v>0.52975881788857004</v>
      </c>
      <c r="AN84" s="22">
        <v>0.28485532264667202</v>
      </c>
      <c r="AO84" s="22">
        <v>0.39160321988708802</v>
      </c>
      <c r="AP84" s="22">
        <v>0.66775143645648505</v>
      </c>
      <c r="AQ84" s="39">
        <v>0.90122219340573095</v>
      </c>
      <c r="AR84" s="22">
        <v>0.83197446911255601</v>
      </c>
      <c r="AS84" s="22">
        <v>0.85011502783858295</v>
      </c>
      <c r="AT84" s="22">
        <v>0.81759964324053702</v>
      </c>
      <c r="AU84" s="39">
        <v>0.87842073308016799</v>
      </c>
      <c r="AV84" s="22">
        <v>0.61222838732329599</v>
      </c>
      <c r="AW84" s="22">
        <v>0.570637341688227</v>
      </c>
      <c r="AX84" s="23">
        <v>2.2875116991906501</v>
      </c>
    </row>
    <row r="85" spans="1:50" x14ac:dyDescent="0.25">
      <c r="B85" s="2" t="s">
        <v>52</v>
      </c>
      <c r="C85" s="39">
        <v>1.0877936033326301</v>
      </c>
      <c r="D85" s="22">
        <v>1.0968989576485499</v>
      </c>
      <c r="E85" s="22">
        <v>1.0595918142406</v>
      </c>
      <c r="F85" s="22">
        <v>1.04248377086758</v>
      </c>
      <c r="G85" s="39">
        <v>1.0735851258785101</v>
      </c>
      <c r="H85" s="22">
        <v>1.1030964572597</v>
      </c>
      <c r="I85" s="22">
        <v>1.10221435943552</v>
      </c>
      <c r="J85" s="22">
        <v>1.1113680173385601</v>
      </c>
      <c r="K85" s="39">
        <v>1.07712466498683</v>
      </c>
      <c r="L85" s="22">
        <v>1.1424265458738501</v>
      </c>
      <c r="M85" s="22">
        <v>1.14717374982175</v>
      </c>
      <c r="N85" s="22">
        <v>1.05576129194438</v>
      </c>
      <c r="O85" s="39">
        <v>1.1128189856272599</v>
      </c>
      <c r="P85" s="22">
        <v>1.12227131317184</v>
      </c>
      <c r="Q85" s="22">
        <v>1.1476692658710399</v>
      </c>
      <c r="R85" s="22">
        <v>1.18305838599739</v>
      </c>
      <c r="S85" s="39">
        <v>1.10714886679253</v>
      </c>
      <c r="T85" s="22">
        <v>1.1285998391325101</v>
      </c>
      <c r="U85" s="22">
        <v>1.10667930549274</v>
      </c>
      <c r="V85" s="22">
        <v>1.16147753464545</v>
      </c>
      <c r="W85" s="39">
        <v>1.1122388722746901</v>
      </c>
      <c r="X85" s="22">
        <v>1.1601605679353699</v>
      </c>
      <c r="Y85" s="22">
        <v>1.1683444045979099</v>
      </c>
      <c r="Z85" s="22">
        <v>1.1314604592992701</v>
      </c>
      <c r="AA85" s="39">
        <v>1.1818217079445901</v>
      </c>
      <c r="AB85" s="22">
        <v>1.20136297740065</v>
      </c>
      <c r="AC85" s="22">
        <v>1.20135138756098</v>
      </c>
      <c r="AD85" s="22">
        <v>1.165376052988</v>
      </c>
      <c r="AE85" s="39">
        <v>1.14736624316638</v>
      </c>
      <c r="AF85" s="22">
        <v>1.1767695690139699</v>
      </c>
      <c r="AG85" s="22">
        <v>1.1691548395701299</v>
      </c>
      <c r="AH85" s="22">
        <v>1.1479672674833401</v>
      </c>
      <c r="AI85" s="39">
        <v>1.1105950014908601</v>
      </c>
      <c r="AJ85" s="22">
        <v>1.1584108116743601</v>
      </c>
      <c r="AK85" s="22">
        <v>1.1667641976480101</v>
      </c>
      <c r="AL85" s="22">
        <v>1.1222427699689901</v>
      </c>
      <c r="AM85" s="39">
        <v>1.1703355678505301</v>
      </c>
      <c r="AN85" s="22">
        <v>1.2120530250432899</v>
      </c>
      <c r="AO85" s="22">
        <v>1.19792914852173</v>
      </c>
      <c r="AP85" s="22">
        <v>1.18190622864522</v>
      </c>
      <c r="AQ85" s="39">
        <v>1.13077058939137</v>
      </c>
      <c r="AR85" s="22">
        <v>1.1410627639887401</v>
      </c>
      <c r="AS85" s="22">
        <v>1.14244340815263</v>
      </c>
      <c r="AT85" s="22">
        <v>1.1580852667122099</v>
      </c>
      <c r="AU85" s="39">
        <v>1.1217639801224599</v>
      </c>
      <c r="AV85" s="22">
        <v>1.1495894280527901</v>
      </c>
      <c r="AW85" s="22">
        <v>1.1588367698209501</v>
      </c>
      <c r="AX85" s="23">
        <v>1.0923470752993201</v>
      </c>
    </row>
    <row r="86" spans="1:50" x14ac:dyDescent="0.25">
      <c r="B86" s="2" t="s">
        <v>53</v>
      </c>
      <c r="C86" s="39">
        <v>-445.19501361783801</v>
      </c>
      <c r="D86" s="22">
        <v>-443.078008958265</v>
      </c>
      <c r="E86" s="22">
        <v>-444.42763496083001</v>
      </c>
      <c r="F86" s="22">
        <v>-458.51471693393302</v>
      </c>
      <c r="G86" s="39">
        <v>-376.95458546422498</v>
      </c>
      <c r="H86" s="22">
        <v>-403.568324075622</v>
      </c>
      <c r="I86" s="22">
        <v>-431.97196609933297</v>
      </c>
      <c r="J86" s="22">
        <v>-412.37387405629499</v>
      </c>
      <c r="K86" s="39">
        <v>-386.21011001260598</v>
      </c>
      <c r="L86" s="22">
        <v>-409.75509532024802</v>
      </c>
      <c r="M86" s="22">
        <v>-471.40066557369101</v>
      </c>
      <c r="N86" s="22">
        <v>-508.58869727491901</v>
      </c>
      <c r="O86" s="39">
        <v>-400.39648297674302</v>
      </c>
      <c r="P86" s="22">
        <v>-388.84249904207797</v>
      </c>
      <c r="Q86" s="22">
        <v>-383.45763323417799</v>
      </c>
      <c r="R86" s="22">
        <v>-393.11793483435702</v>
      </c>
      <c r="S86" s="39">
        <v>-359.23154185163202</v>
      </c>
      <c r="T86" s="22">
        <v>-384.032248342728</v>
      </c>
      <c r="U86" s="22">
        <v>-401.92350358461601</v>
      </c>
      <c r="V86" s="22">
        <v>-373.16163008897399</v>
      </c>
      <c r="W86" s="39">
        <v>-357.68670612265498</v>
      </c>
      <c r="X86" s="22">
        <v>-375.62722501512297</v>
      </c>
      <c r="Y86" s="22">
        <v>-415.57206429504299</v>
      </c>
      <c r="Z86" s="22">
        <v>-433.22690925869802</v>
      </c>
      <c r="AA86" s="39">
        <v>-370.46540984786401</v>
      </c>
      <c r="AB86" s="22">
        <v>-411.42181011033603</v>
      </c>
      <c r="AC86" s="22">
        <v>-423.092713148683</v>
      </c>
      <c r="AD86" s="22">
        <v>-457.955354931324</v>
      </c>
      <c r="AE86" s="39">
        <v>-314.09231474576802</v>
      </c>
      <c r="AF86" s="22">
        <v>-330.06547472222297</v>
      </c>
      <c r="AG86" s="22">
        <v>-366.821670475757</v>
      </c>
      <c r="AH86" s="22">
        <v>-341.199896563788</v>
      </c>
      <c r="AI86" s="39">
        <v>-355.05169515805102</v>
      </c>
      <c r="AJ86" s="22">
        <v>-351.70926620774298</v>
      </c>
      <c r="AK86" s="22">
        <v>-364.80423046233</v>
      </c>
      <c r="AL86" s="22">
        <v>-359.836868528004</v>
      </c>
      <c r="AM86" s="39">
        <v>-382.09031675474301</v>
      </c>
      <c r="AN86" s="22">
        <v>-413.221098812783</v>
      </c>
      <c r="AO86" s="22">
        <v>-454.96356030798597</v>
      </c>
      <c r="AP86" s="22">
        <v>-429.72731495926001</v>
      </c>
      <c r="AQ86" s="39">
        <v>-324.31084282459602</v>
      </c>
      <c r="AR86" s="22">
        <v>-341.29911171992001</v>
      </c>
      <c r="AS86" s="22">
        <v>-381.04978731839401</v>
      </c>
      <c r="AT86" s="22">
        <v>-347.73905953284901</v>
      </c>
      <c r="AU86" s="39">
        <v>-356.22591846584203</v>
      </c>
      <c r="AV86" s="22">
        <v>-363.00025659962301</v>
      </c>
      <c r="AW86" s="22">
        <v>-367.22531272175098</v>
      </c>
      <c r="AX86" s="23">
        <v>-355.71931619663201</v>
      </c>
    </row>
    <row r="87" spans="1:50" x14ac:dyDescent="0.25">
      <c r="A87" s="1" t="s">
        <v>82</v>
      </c>
      <c r="B87" s="2" t="s">
        <v>51</v>
      </c>
      <c r="C87" s="39">
        <v>49.141253458664004</v>
      </c>
      <c r="D87" s="22">
        <v>68.631338808771801</v>
      </c>
      <c r="E87" s="22">
        <v>69.898642954234504</v>
      </c>
      <c r="F87" s="22">
        <v>94.1090081433846</v>
      </c>
      <c r="G87" s="39">
        <v>35.651066354189901</v>
      </c>
      <c r="H87" s="22">
        <v>52.672932004158802</v>
      </c>
      <c r="I87" s="22">
        <v>65.018548729881303</v>
      </c>
      <c r="J87" s="22">
        <v>74.582905883469607</v>
      </c>
      <c r="K87" s="39">
        <v>29.962972537784999</v>
      </c>
      <c r="L87" s="22">
        <v>29.625983551883099</v>
      </c>
      <c r="M87" s="22">
        <v>49.428272138583303</v>
      </c>
      <c r="N87" s="22">
        <v>38.715804993237803</v>
      </c>
      <c r="O87" s="39">
        <v>19.2756751326014</v>
      </c>
      <c r="P87" s="22">
        <v>27.3447356349605</v>
      </c>
      <c r="Q87" s="22">
        <v>34.202636013587501</v>
      </c>
      <c r="R87" s="22">
        <v>35.2756641509121</v>
      </c>
      <c r="S87" s="39">
        <v>15.1983607787846</v>
      </c>
      <c r="T87" s="22">
        <v>19.5177383225268</v>
      </c>
      <c r="U87" s="22">
        <v>21.582038412972299</v>
      </c>
      <c r="V87" s="22">
        <v>21.091916766854901</v>
      </c>
      <c r="W87" s="39">
        <v>10.313834652314799</v>
      </c>
      <c r="X87" s="22">
        <v>12.1516601695722</v>
      </c>
      <c r="Y87" s="22">
        <v>14.1925256615837</v>
      </c>
      <c r="Z87" s="22">
        <v>16.778812162183801</v>
      </c>
      <c r="AA87" s="39">
        <v>1.33242941883149</v>
      </c>
      <c r="AB87" s="22">
        <v>2.1441730174049098</v>
      </c>
      <c r="AC87" s="22">
        <v>3.76175738472099</v>
      </c>
      <c r="AD87" s="22">
        <v>6.8960443992390097</v>
      </c>
      <c r="AE87" s="39">
        <v>1.1971136976135599</v>
      </c>
      <c r="AF87" s="22">
        <v>1.4595016855379199</v>
      </c>
      <c r="AG87" s="22">
        <v>2.07969789975584</v>
      </c>
      <c r="AH87" s="22">
        <v>3.7670060332458699</v>
      </c>
      <c r="AI87" s="39">
        <v>2.0848381325189602</v>
      </c>
      <c r="AJ87" s="22">
        <v>2.5718604794460198</v>
      </c>
      <c r="AK87" s="22">
        <v>4.1727703537420897</v>
      </c>
      <c r="AL87" s="22">
        <v>3.9073369010333101</v>
      </c>
      <c r="AM87" s="39">
        <v>0.59739814217965703</v>
      </c>
      <c r="AN87" s="22">
        <v>1.0892043601014401</v>
      </c>
      <c r="AO87" s="22">
        <v>2.2828492828764801</v>
      </c>
      <c r="AP87" s="22">
        <v>3.4436733870397198</v>
      </c>
      <c r="AQ87" s="39">
        <v>0.51152602081193799</v>
      </c>
      <c r="AR87" s="22">
        <v>0.64156687458601702</v>
      </c>
      <c r="AS87" s="22">
        <v>1.3605564889130799</v>
      </c>
      <c r="AT87" s="22">
        <v>2.1446105972810701</v>
      </c>
      <c r="AU87" s="39">
        <v>1.52643255840034</v>
      </c>
      <c r="AV87" s="22">
        <v>1.3608314335266301</v>
      </c>
      <c r="AW87" s="22">
        <v>1.6003919633263699</v>
      </c>
      <c r="AX87" s="23">
        <v>1.8156065067985201</v>
      </c>
    </row>
    <row r="88" spans="1:50" x14ac:dyDescent="0.25">
      <c r="B88" s="2" t="s">
        <v>52</v>
      </c>
      <c r="C88" s="39">
        <v>0.96741205852885304</v>
      </c>
      <c r="D88" s="22">
        <v>0.95810263851770505</v>
      </c>
      <c r="E88" s="22">
        <v>0.95735771586692997</v>
      </c>
      <c r="F88" s="22">
        <v>0.95147596037292903</v>
      </c>
      <c r="G88" s="39">
        <v>0.97524910731995396</v>
      </c>
      <c r="H88" s="22">
        <v>0.96302768180947096</v>
      </c>
      <c r="I88" s="22">
        <v>0.960300278716407</v>
      </c>
      <c r="J88" s="22">
        <v>0.95424390692365801</v>
      </c>
      <c r="K88" s="39">
        <v>0.97139424321172296</v>
      </c>
      <c r="L88" s="22">
        <v>0.97955371556816695</v>
      </c>
      <c r="M88" s="22">
        <v>0.97087029301816696</v>
      </c>
      <c r="N88" s="22">
        <v>0.98413777524062496</v>
      </c>
      <c r="O88" s="39">
        <v>0.99331729356037901</v>
      </c>
      <c r="P88" s="22">
        <v>0.98682082099456703</v>
      </c>
      <c r="Q88" s="22">
        <v>0.97990416632792599</v>
      </c>
      <c r="R88" s="22">
        <v>0.98016747059923603</v>
      </c>
      <c r="S88" s="39">
        <v>0.99766036269036396</v>
      </c>
      <c r="T88" s="22">
        <v>0.99278697856365195</v>
      </c>
      <c r="U88" s="22">
        <v>0.99149748804697602</v>
      </c>
      <c r="V88" s="22">
        <v>0.99643340553292603</v>
      </c>
      <c r="W88" s="39">
        <v>1.0029172858517299</v>
      </c>
      <c r="X88" s="22">
        <v>1.00415071857031</v>
      </c>
      <c r="Y88" s="22">
        <v>1.0077350231159099</v>
      </c>
      <c r="Z88" s="22">
        <v>1.00245647234747</v>
      </c>
      <c r="AA88" s="39">
        <v>1.09027867421816</v>
      </c>
      <c r="AB88" s="22">
        <v>1.079643495712</v>
      </c>
      <c r="AC88" s="22">
        <v>1.0650448919412201</v>
      </c>
      <c r="AD88" s="22">
        <v>1.04847041293137</v>
      </c>
      <c r="AE88" s="39">
        <v>1.0916227130856999</v>
      </c>
      <c r="AF88" s="22">
        <v>1.0869274989731801</v>
      </c>
      <c r="AG88" s="22">
        <v>1.0766796363303901</v>
      </c>
      <c r="AH88" s="22">
        <v>1.0610381100411099</v>
      </c>
      <c r="AI88" s="39">
        <v>1.06507683093667</v>
      </c>
      <c r="AJ88" s="22">
        <v>1.0614305489017899</v>
      </c>
      <c r="AK88" s="22">
        <v>1.0491096623005101</v>
      </c>
      <c r="AL88" s="22">
        <v>1.0551391873365901</v>
      </c>
      <c r="AM88" s="39">
        <v>1.1150619679643601</v>
      </c>
      <c r="AN88" s="22">
        <v>1.0985189685765999</v>
      </c>
      <c r="AO88" s="22">
        <v>1.07591062489402</v>
      </c>
      <c r="AP88" s="22">
        <v>1.0653514244545299</v>
      </c>
      <c r="AQ88" s="39">
        <v>1.1158792901717201</v>
      </c>
      <c r="AR88" s="22">
        <v>1.1113045655754801</v>
      </c>
      <c r="AS88" s="22">
        <v>1.09097719997861</v>
      </c>
      <c r="AT88" s="22">
        <v>1.0802430410667601</v>
      </c>
      <c r="AU88" s="39">
        <v>1.07174166854061</v>
      </c>
      <c r="AV88" s="22">
        <v>1.07852375039339</v>
      </c>
      <c r="AW88" s="22">
        <v>1.0760627919763099</v>
      </c>
      <c r="AX88" s="23">
        <v>1.07534283726443</v>
      </c>
    </row>
    <row r="89" spans="1:50" x14ac:dyDescent="0.25">
      <c r="B89" s="2" t="s">
        <v>53</v>
      </c>
      <c r="C89" s="39">
        <v>-266.06828761526202</v>
      </c>
      <c r="D89" s="22">
        <v>-264.09264496242702</v>
      </c>
      <c r="E89" s="22">
        <v>-320.46696141229802</v>
      </c>
      <c r="F89" s="22">
        <v>-277.44254950028602</v>
      </c>
      <c r="G89" s="39">
        <v>-300.18682596413998</v>
      </c>
      <c r="H89" s="22">
        <v>-321.03204157154801</v>
      </c>
      <c r="I89" s="22">
        <v>-292.29769084881599</v>
      </c>
      <c r="J89" s="22">
        <v>-337.588676913423</v>
      </c>
      <c r="K89" s="39">
        <v>-382.59261230411499</v>
      </c>
      <c r="L89" s="22">
        <v>-376.82855962072603</v>
      </c>
      <c r="M89" s="22">
        <v>-300.99251438850598</v>
      </c>
      <c r="N89" s="22">
        <v>-288.12302304823999</v>
      </c>
      <c r="O89" s="39">
        <v>-287.47871470605998</v>
      </c>
      <c r="P89" s="22">
        <v>-233.844994980248</v>
      </c>
      <c r="Q89" s="22">
        <v>-247.827400603379</v>
      </c>
      <c r="R89" s="22">
        <v>-263.88844190815797</v>
      </c>
      <c r="S89" s="39">
        <v>-317.34765830803201</v>
      </c>
      <c r="T89" s="22">
        <v>-307.56464146745901</v>
      </c>
      <c r="U89" s="22">
        <v>-312.47382206861602</v>
      </c>
      <c r="V89" s="22">
        <v>-316.80063240664703</v>
      </c>
      <c r="W89" s="39">
        <v>-429.24711170262901</v>
      </c>
      <c r="X89" s="22">
        <v>-405.91339079564699</v>
      </c>
      <c r="Y89" s="22">
        <v>-331.32563540420801</v>
      </c>
      <c r="Z89" s="22">
        <v>-340.920392475982</v>
      </c>
      <c r="AA89" s="39">
        <v>-260.028081823646</v>
      </c>
      <c r="AB89" s="22">
        <v>-263.07700844419799</v>
      </c>
      <c r="AC89" s="22">
        <v>-280.356630388984</v>
      </c>
      <c r="AD89" s="22">
        <v>-325.091607829297</v>
      </c>
      <c r="AE89" s="39">
        <v>-279.307128063562</v>
      </c>
      <c r="AF89" s="22">
        <v>-350.29916999496498</v>
      </c>
      <c r="AG89" s="22">
        <v>-409.969024745345</v>
      </c>
      <c r="AH89" s="22">
        <v>-458.49407524712097</v>
      </c>
      <c r="AI89" s="39">
        <v>-376.01297757615498</v>
      </c>
      <c r="AJ89" s="22">
        <v>-419.82222962899999</v>
      </c>
      <c r="AK89" s="22">
        <v>-449.423332539456</v>
      </c>
      <c r="AL89" s="22">
        <v>-492.76251918417</v>
      </c>
      <c r="AM89" s="39">
        <v>-267.53383943218603</v>
      </c>
      <c r="AN89" s="22">
        <v>-304.94290031584001</v>
      </c>
      <c r="AO89" s="22">
        <v>-347.48045942290503</v>
      </c>
      <c r="AP89" s="22">
        <v>-366.07801486176902</v>
      </c>
      <c r="AQ89" s="39">
        <v>-327.433510346606</v>
      </c>
      <c r="AR89" s="22">
        <v>-389.13467477420801</v>
      </c>
      <c r="AS89" s="22">
        <v>-398.16376764756097</v>
      </c>
      <c r="AT89" s="22">
        <v>-420.95500941747599</v>
      </c>
      <c r="AU89" s="39">
        <v>-380.091324134692</v>
      </c>
      <c r="AV89" s="22">
        <v>-435.828217568512</v>
      </c>
      <c r="AW89" s="22">
        <v>-472.70772664910902</v>
      </c>
      <c r="AX89" s="23">
        <v>-520.06379060147003</v>
      </c>
    </row>
    <row r="90" spans="1:50" x14ac:dyDescent="0.25">
      <c r="A90" s="1" t="s">
        <v>83</v>
      </c>
      <c r="B90" s="2" t="s">
        <v>51</v>
      </c>
      <c r="C90" s="39">
        <v>4.1149926372502197</v>
      </c>
      <c r="D90" s="22">
        <v>7.6779899758288401</v>
      </c>
      <c r="E90" s="22">
        <v>7.1134844780851703</v>
      </c>
      <c r="F90" s="22">
        <v>11.967076936841</v>
      </c>
      <c r="G90" s="39">
        <v>5.5910466487288799</v>
      </c>
      <c r="H90" s="22">
        <v>5.2945644257757403</v>
      </c>
      <c r="I90" s="22">
        <v>7.3734933039400801</v>
      </c>
      <c r="J90" s="22">
        <v>9.04964684339717</v>
      </c>
      <c r="K90" s="39">
        <v>4.7000901727525202</v>
      </c>
      <c r="L90" s="22">
        <v>2.7397622764880398</v>
      </c>
      <c r="M90" s="22">
        <v>2.2765910260541098</v>
      </c>
      <c r="N90" s="22">
        <v>2.5527669040249399</v>
      </c>
      <c r="O90" s="39">
        <v>2.78727300653718</v>
      </c>
      <c r="P90" s="22">
        <v>3.4667659371477799</v>
      </c>
      <c r="Q90" s="22">
        <v>3.49671352524406</v>
      </c>
      <c r="R90" s="22">
        <v>2.7813958814063899</v>
      </c>
      <c r="S90" s="39">
        <v>3.9695194032266099</v>
      </c>
      <c r="T90" s="22">
        <v>2.2523464423369899</v>
      </c>
      <c r="U90" s="22">
        <v>3.56410202003604</v>
      </c>
      <c r="V90" s="22">
        <v>4.0295856340144098</v>
      </c>
      <c r="W90" s="39">
        <v>11.498495863967101</v>
      </c>
      <c r="X90" s="22">
        <v>9.3565653715876707</v>
      </c>
      <c r="Y90" s="22">
        <v>6.8799868359629004</v>
      </c>
      <c r="Z90" s="22">
        <v>6.9038881590169199</v>
      </c>
      <c r="AA90" s="39">
        <v>2.6615491552553401</v>
      </c>
      <c r="AB90" s="22">
        <v>2.8036246994657898</v>
      </c>
      <c r="AC90" s="22">
        <v>2.70184805284355</v>
      </c>
      <c r="AD90" s="22">
        <v>2.9931585779356502</v>
      </c>
      <c r="AE90" s="39">
        <v>3.0540016969798001</v>
      </c>
      <c r="AF90" s="22">
        <v>2.0611150372149698</v>
      </c>
      <c r="AG90" s="22">
        <v>2.7166941932060098</v>
      </c>
      <c r="AH90" s="22">
        <v>2.9905949813927402</v>
      </c>
      <c r="AI90" s="39">
        <v>11.4217167377662</v>
      </c>
      <c r="AJ90" s="22">
        <v>12.124377155757401</v>
      </c>
      <c r="AK90" s="22">
        <v>9.0891004852806994</v>
      </c>
      <c r="AL90" s="22">
        <v>8.0454488887511495</v>
      </c>
      <c r="AM90" s="39">
        <v>27.580227326169599</v>
      </c>
      <c r="AN90" s="22">
        <v>46.5341895202289</v>
      </c>
      <c r="AO90" s="22">
        <v>76.957333435850501</v>
      </c>
      <c r="AP90" s="22">
        <v>76.624082858500699</v>
      </c>
      <c r="AQ90" s="39">
        <v>38.913103157772397</v>
      </c>
      <c r="AR90" s="22">
        <v>34.6815791070049</v>
      </c>
      <c r="AS90" s="22">
        <v>46.793761414385699</v>
      </c>
      <c r="AT90" s="22">
        <v>45.035589683959998</v>
      </c>
      <c r="AU90" s="39">
        <v>11.0776820891995</v>
      </c>
      <c r="AV90" s="22">
        <v>10.4297749903065</v>
      </c>
      <c r="AW90" s="22">
        <v>7.2329406659772104</v>
      </c>
      <c r="AX90" s="23">
        <v>3.7894579224315201</v>
      </c>
    </row>
    <row r="91" spans="1:50" x14ac:dyDescent="0.25">
      <c r="B91" s="2" t="s">
        <v>52</v>
      </c>
      <c r="C91" s="39">
        <v>1.00997427139111</v>
      </c>
      <c r="D91" s="22">
        <v>0.98614032485159397</v>
      </c>
      <c r="E91" s="22">
        <v>0.99263978521607799</v>
      </c>
      <c r="F91" s="22">
        <v>0.97950954108111699</v>
      </c>
      <c r="G91" s="39">
        <v>0.99606505161646097</v>
      </c>
      <c r="H91" s="22">
        <v>1.0012958848873099</v>
      </c>
      <c r="I91" s="22">
        <v>0.99820395592954803</v>
      </c>
      <c r="J91" s="22">
        <v>0.99816220340928796</v>
      </c>
      <c r="K91" s="39">
        <v>1.0030251608821801</v>
      </c>
      <c r="L91" s="22">
        <v>1.03058653444034</v>
      </c>
      <c r="M91" s="22">
        <v>1.0454568520654901</v>
      </c>
      <c r="N91" s="22">
        <v>1.0496503650746001</v>
      </c>
      <c r="O91" s="39">
        <v>1.03860964099588</v>
      </c>
      <c r="P91" s="22">
        <v>1.0321950729981899</v>
      </c>
      <c r="Q91" s="22">
        <v>1.03909731183641</v>
      </c>
      <c r="R91" s="22">
        <v>1.05958089943554</v>
      </c>
      <c r="S91" s="39">
        <v>1.01873788847975</v>
      </c>
      <c r="T91" s="22">
        <v>1.0495940626795599</v>
      </c>
      <c r="U91" s="22">
        <v>1.0456057116786901</v>
      </c>
      <c r="V91" s="22">
        <v>1.04920907115879</v>
      </c>
      <c r="W91" s="39">
        <v>0.97477947571103096</v>
      </c>
      <c r="X91" s="22">
        <v>0.99465288693700604</v>
      </c>
      <c r="Y91" s="22">
        <v>1.01478566133601</v>
      </c>
      <c r="Z91" s="22">
        <v>1.02472303971868</v>
      </c>
      <c r="AA91" s="39">
        <v>1.03285811074737</v>
      </c>
      <c r="AB91" s="22">
        <v>1.03676486616023</v>
      </c>
      <c r="AC91" s="22">
        <v>1.04805807744875</v>
      </c>
      <c r="AD91" s="22">
        <v>1.05988797215505</v>
      </c>
      <c r="AE91" s="39">
        <v>1.0236464211429499</v>
      </c>
      <c r="AF91" s="22">
        <v>1.0511989711158201</v>
      </c>
      <c r="AG91" s="22">
        <v>1.0531584225906301</v>
      </c>
      <c r="AH91" s="22">
        <v>1.05940187834352</v>
      </c>
      <c r="AI91" s="39">
        <v>0.974600933027992</v>
      </c>
      <c r="AJ91" s="22">
        <v>0.98247835031535902</v>
      </c>
      <c r="AK91" s="22">
        <v>1.0008755414988599</v>
      </c>
      <c r="AL91" s="22">
        <v>1.01551677680602</v>
      </c>
      <c r="AM91" s="39">
        <v>0.93440818798206604</v>
      </c>
      <c r="AN91" s="22">
        <v>0.921068697616784</v>
      </c>
      <c r="AO91" s="22">
        <v>0.906678108446343</v>
      </c>
      <c r="AP91" s="22">
        <v>0.91337196766615802</v>
      </c>
      <c r="AQ91" s="39">
        <v>0.91043584991200599</v>
      </c>
      <c r="AR91" s="22">
        <v>0.92729634451351195</v>
      </c>
      <c r="AS91" s="22">
        <v>0.927461226742894</v>
      </c>
      <c r="AT91" s="22">
        <v>0.94076717021138001</v>
      </c>
      <c r="AU91" s="39">
        <v>0.97108912350257603</v>
      </c>
      <c r="AV91" s="22">
        <v>0.98669814756838303</v>
      </c>
      <c r="AW91" s="22">
        <v>1.0053957851833</v>
      </c>
      <c r="AX91" s="23">
        <v>1.0469902732623699</v>
      </c>
    </row>
    <row r="92" spans="1:50" ht="15.75" thickBot="1" x14ac:dyDescent="0.3">
      <c r="B92" s="2" t="s">
        <v>53</v>
      </c>
      <c r="C92" s="40">
        <v>-305.89816974523302</v>
      </c>
      <c r="D92" s="41">
        <v>-341.76164428378701</v>
      </c>
      <c r="E92" s="41">
        <v>-349.35419602131498</v>
      </c>
      <c r="F92" s="41">
        <v>-332.808866900059</v>
      </c>
      <c r="G92" s="40">
        <v>-352.65339396717798</v>
      </c>
      <c r="H92" s="41">
        <v>-405.48028323917799</v>
      </c>
      <c r="I92" s="41">
        <v>-373.887113550349</v>
      </c>
      <c r="J92" s="41">
        <v>-342.41299900898099</v>
      </c>
      <c r="K92" s="40">
        <v>-395.28502805422801</v>
      </c>
      <c r="L92" s="41">
        <v>-404.12569978910398</v>
      </c>
      <c r="M92" s="41">
        <v>-396.04528128442098</v>
      </c>
      <c r="N92" s="41">
        <v>-377.86309790358899</v>
      </c>
      <c r="O92" s="40">
        <v>-314.96607821094102</v>
      </c>
      <c r="P92" s="41">
        <v>-345.23319832732801</v>
      </c>
      <c r="Q92" s="41">
        <v>-350.534406089924</v>
      </c>
      <c r="R92" s="41">
        <v>-366.41815365651098</v>
      </c>
      <c r="S92" s="40">
        <v>-369.52127038044603</v>
      </c>
      <c r="T92" s="41">
        <v>-419.73832653631001</v>
      </c>
      <c r="U92" s="41">
        <v>-362.30361088990702</v>
      </c>
      <c r="V92" s="41">
        <v>-348.57169106372601</v>
      </c>
      <c r="W92" s="40">
        <v>-370.23369495152201</v>
      </c>
      <c r="X92" s="41">
        <v>-356.26932457859101</v>
      </c>
      <c r="Y92" s="41">
        <v>-382.61185518474298</v>
      </c>
      <c r="Z92" s="41">
        <v>-376.18568188274298</v>
      </c>
      <c r="AA92" s="40">
        <v>-359.42631272612402</v>
      </c>
      <c r="AB92" s="41">
        <v>-386.98518384407498</v>
      </c>
      <c r="AC92" s="41">
        <v>-393.75068365081501</v>
      </c>
      <c r="AD92" s="41">
        <v>-355.52697378294801</v>
      </c>
      <c r="AE92" s="40">
        <v>-403.94116247742102</v>
      </c>
      <c r="AF92" s="41">
        <v>-419.97442401872701</v>
      </c>
      <c r="AG92" s="41">
        <v>-363.67541723273501</v>
      </c>
      <c r="AH92" s="41">
        <v>-348.725589685964</v>
      </c>
      <c r="AI92" s="40">
        <v>-340.96897662813399</v>
      </c>
      <c r="AJ92" s="41">
        <v>-302.45362216728603</v>
      </c>
      <c r="AK92" s="41">
        <v>-322.32779643454001</v>
      </c>
      <c r="AL92" s="41">
        <v>-315.55975334243101</v>
      </c>
      <c r="AM92" s="40">
        <v>-401.66954377832701</v>
      </c>
      <c r="AN92" s="41">
        <v>-387.14935882081397</v>
      </c>
      <c r="AO92" s="41">
        <v>-370.22004714408899</v>
      </c>
      <c r="AP92" s="41">
        <v>-399.41061664558902</v>
      </c>
      <c r="AQ92" s="40">
        <v>-388.85078989651498</v>
      </c>
      <c r="AR92" s="41">
        <v>-437.21114371776503</v>
      </c>
      <c r="AS92" s="41">
        <v>-439.07569430083299</v>
      </c>
      <c r="AT92" s="41">
        <v>-458.99151341804497</v>
      </c>
      <c r="AU92" s="40">
        <v>-336.70149339977002</v>
      </c>
      <c r="AV92" s="41">
        <v>-289.31298471182703</v>
      </c>
      <c r="AW92" s="41">
        <v>-357.250510069879</v>
      </c>
      <c r="AX92" s="42">
        <v>-399.68456253029802</v>
      </c>
    </row>
    <row r="94" spans="1:50" hidden="1" x14ac:dyDescent="0.25">
      <c r="C94" s="3" t="s">
        <v>0</v>
      </c>
      <c r="D94" s="3" t="s">
        <v>1</v>
      </c>
      <c r="E94" s="3" t="s">
        <v>2</v>
      </c>
      <c r="F94" s="3" t="s">
        <v>3</v>
      </c>
      <c r="G94" s="3" t="s">
        <v>4</v>
      </c>
      <c r="H94" s="3" t="s">
        <v>5</v>
      </c>
      <c r="I94" s="3" t="s">
        <v>6</v>
      </c>
      <c r="J94" s="3" t="s">
        <v>7</v>
      </c>
      <c r="K94" s="3" t="s">
        <v>8</v>
      </c>
      <c r="L94" s="3" t="s">
        <v>9</v>
      </c>
      <c r="M94" s="3" t="s">
        <v>10</v>
      </c>
      <c r="N94" s="3" t="s">
        <v>11</v>
      </c>
      <c r="O94" s="3" t="s">
        <v>12</v>
      </c>
      <c r="P94" s="3" t="s">
        <v>13</v>
      </c>
      <c r="Q94" s="3" t="s">
        <v>14</v>
      </c>
      <c r="R94" s="3" t="s">
        <v>15</v>
      </c>
      <c r="S94" s="3" t="s">
        <v>16</v>
      </c>
      <c r="T94" s="3" t="s">
        <v>17</v>
      </c>
      <c r="U94" s="3" t="s">
        <v>18</v>
      </c>
      <c r="V94" s="3" t="s">
        <v>19</v>
      </c>
      <c r="W94" s="3" t="s">
        <v>20</v>
      </c>
      <c r="X94" s="3" t="s">
        <v>21</v>
      </c>
      <c r="Y94" s="3" t="s">
        <v>22</v>
      </c>
      <c r="Z94" s="3" t="s">
        <v>23</v>
      </c>
      <c r="AA94" s="3" t="s">
        <v>24</v>
      </c>
      <c r="AB94" s="3" t="s">
        <v>25</v>
      </c>
      <c r="AC94" s="3" t="s">
        <v>26</v>
      </c>
      <c r="AD94" s="3" t="s">
        <v>27</v>
      </c>
      <c r="AE94" s="3" t="s">
        <v>28</v>
      </c>
      <c r="AF94" s="3" t="s">
        <v>29</v>
      </c>
      <c r="AG94" s="3" t="s">
        <v>30</v>
      </c>
      <c r="AH94" s="3" t="s">
        <v>31</v>
      </c>
      <c r="AI94" s="3" t="s">
        <v>32</v>
      </c>
      <c r="AJ94" s="3" t="s">
        <v>33</v>
      </c>
      <c r="AK94" s="3" t="s">
        <v>34</v>
      </c>
      <c r="AL94" s="3" t="s">
        <v>35</v>
      </c>
      <c r="AM94" s="3" t="s">
        <v>36</v>
      </c>
      <c r="AN94" s="3" t="s">
        <v>37</v>
      </c>
      <c r="AO94" s="3" t="s">
        <v>38</v>
      </c>
      <c r="AP94" s="3" t="s">
        <v>39</v>
      </c>
      <c r="AQ94" s="3" t="s">
        <v>40</v>
      </c>
      <c r="AR94" s="3" t="s">
        <v>41</v>
      </c>
      <c r="AS94" s="3" t="s">
        <v>42</v>
      </c>
      <c r="AT94" s="3" t="s">
        <v>43</v>
      </c>
      <c r="AU94" s="3" t="s">
        <v>44</v>
      </c>
      <c r="AV94" s="3" t="s">
        <v>45</v>
      </c>
      <c r="AW94" s="3" t="s">
        <v>46</v>
      </c>
      <c r="AX94" s="3" t="s">
        <v>47</v>
      </c>
    </row>
    <row r="95" spans="1:50" hidden="1" x14ac:dyDescent="0.25">
      <c r="C95" s="3">
        <v>9.6442550035717194E-55</v>
      </c>
      <c r="D95" s="3">
        <v>1.32547162361907E-47</v>
      </c>
      <c r="E95" s="3">
        <v>2.9068614923431901E-50</v>
      </c>
      <c r="F95" s="3">
        <v>3.6332036135190299E-50</v>
      </c>
      <c r="G95" s="3">
        <v>6.6564655808619696E-47</v>
      </c>
      <c r="H95" s="3">
        <v>3.72108493032199E-48</v>
      </c>
      <c r="I95" s="3">
        <v>4.3615443053228999E-47</v>
      </c>
      <c r="J95" s="3">
        <v>2.4667873785491001E-53</v>
      </c>
      <c r="K95" s="3">
        <v>9.3284711003379093E-43</v>
      </c>
      <c r="L95" s="3">
        <v>6.2104173996921797E-39</v>
      </c>
      <c r="M95" s="3">
        <v>7.9236532623793603E-40</v>
      </c>
      <c r="N95" s="3">
        <v>9.67013579709775E-43</v>
      </c>
      <c r="O95" s="3">
        <v>6.9312733684277303E-23</v>
      </c>
      <c r="P95" s="3">
        <v>7.41835035644699E-19</v>
      </c>
      <c r="Q95" s="3">
        <v>3.6989488207735697E-21</v>
      </c>
      <c r="R95" s="3">
        <v>5.1178665146494499E-23</v>
      </c>
      <c r="S95" s="3">
        <v>3.0218018856809101E-22</v>
      </c>
      <c r="T95" s="3">
        <v>2.6718816564420001E-21</v>
      </c>
      <c r="U95" s="3">
        <v>5.6046690107019897E-21</v>
      </c>
      <c r="V95" s="3">
        <v>1.4753006175837301E-26</v>
      </c>
      <c r="W95" s="3">
        <v>8.1196726319741302E-25</v>
      </c>
      <c r="X95" s="3">
        <v>1.9462072166240801E-20</v>
      </c>
      <c r="Y95" s="3">
        <v>2.02586142558159E-22</v>
      </c>
      <c r="Z95" s="3">
        <v>6.5291648236945702E-27</v>
      </c>
      <c r="AA95" s="3">
        <v>3.2334957908048897E-2</v>
      </c>
      <c r="AB95" s="3">
        <v>0.114757834833736</v>
      </c>
      <c r="AC95" s="3">
        <v>0.18610876869677301</v>
      </c>
      <c r="AD95" s="3">
        <v>0.15820058604991399</v>
      </c>
      <c r="AE95" s="3">
        <v>1.1340763656980701E-3</v>
      </c>
      <c r="AF95" s="3">
        <v>1.2785310839690801E-2</v>
      </c>
      <c r="AG95" s="3">
        <v>4.6990497428179298E-3</v>
      </c>
      <c r="AH95" s="3">
        <v>6.11800237044542E-4</v>
      </c>
      <c r="AI95" s="3">
        <v>1.18596350219137E-8</v>
      </c>
      <c r="AJ95" s="3">
        <v>3.30558106877144E-6</v>
      </c>
      <c r="AK95" s="3">
        <v>7.36775612707632E-6</v>
      </c>
      <c r="AL95" s="3">
        <v>7.1894843052582295E-7</v>
      </c>
      <c r="AM95" s="3">
        <v>0.457319018260336</v>
      </c>
      <c r="AN95" s="3">
        <v>0.53489318090164595</v>
      </c>
      <c r="AO95" s="3">
        <v>0.43403788118577102</v>
      </c>
      <c r="AP95" s="3">
        <v>0.22258254755943699</v>
      </c>
      <c r="AQ95" s="3">
        <v>1.55470674469536E-2</v>
      </c>
      <c r="AR95" s="3">
        <v>5.83276988877275E-2</v>
      </c>
      <c r="AS95" s="3">
        <v>1.1843255333438499E-2</v>
      </c>
      <c r="AT95" s="3">
        <v>1.0320748696959901E-2</v>
      </c>
      <c r="AU95" s="3">
        <v>3.7077933829624499E-8</v>
      </c>
      <c r="AV95" s="3">
        <v>9.3726975015753004E-8</v>
      </c>
      <c r="AW95" s="3">
        <v>4.26790655429457E-7</v>
      </c>
      <c r="AX95" s="3">
        <v>7.4326550483167402E-8</v>
      </c>
    </row>
    <row r="96" spans="1:50" hidden="1" x14ac:dyDescent="0.25">
      <c r="C96" s="3">
        <v>7.78973597184292E-29</v>
      </c>
      <c r="D96" s="3">
        <v>1.66072984831184E-24</v>
      </c>
      <c r="E96" s="3">
        <v>4.0362339476112303E-26</v>
      </c>
      <c r="F96" s="3">
        <v>4.62115351201562E-26</v>
      </c>
      <c r="G96" s="3">
        <v>1.12760567477E-23</v>
      </c>
      <c r="H96" s="3">
        <v>1.9550982509455399E-24</v>
      </c>
      <c r="I96" s="3">
        <v>8.7218424660755306E-24</v>
      </c>
      <c r="J96" s="3">
        <v>1.4013918040296001E-27</v>
      </c>
      <c r="K96" s="3">
        <v>2.1385803447580999E-21</v>
      </c>
      <c r="L96" s="3">
        <v>4.4355479361982102E-19</v>
      </c>
      <c r="M96" s="3">
        <v>1.2749025940483499E-19</v>
      </c>
      <c r="N96" s="3">
        <v>2.1857251124753599E-21</v>
      </c>
      <c r="O96" s="3">
        <v>8.2891129427400505E-10</v>
      </c>
      <c r="P96" s="3">
        <v>1.7460548699665201E-7</v>
      </c>
      <c r="Q96" s="3">
        <v>8.3837410663206806E-9</v>
      </c>
      <c r="R96" s="3">
        <v>6.9408627123127402E-10</v>
      </c>
      <c r="S96" s="3">
        <v>4.7516213412088901E-9</v>
      </c>
      <c r="T96" s="3">
        <v>1.6538005143208E-8</v>
      </c>
      <c r="U96" s="3">
        <v>2.2576349909530001E-8</v>
      </c>
      <c r="V96" s="3">
        <v>1.30140660814665E-11</v>
      </c>
      <c r="W96" s="3">
        <v>3.9157901191684703E-11</v>
      </c>
      <c r="X96" s="3">
        <v>1.49582573984566E-8</v>
      </c>
      <c r="Y96" s="3">
        <v>1.72314604190676E-9</v>
      </c>
      <c r="Z96" s="3">
        <v>4.6338800274033103E-12</v>
      </c>
      <c r="AA96" s="3">
        <v>0.119446825299165</v>
      </c>
      <c r="AB96" s="3">
        <v>3.0781953965248601E-2</v>
      </c>
      <c r="AC96" s="3">
        <v>1.4911379989148399E-2</v>
      </c>
      <c r="AD96" s="3">
        <v>1.9357311094906599E-2</v>
      </c>
      <c r="AE96" s="3">
        <v>0.60934014583926799</v>
      </c>
      <c r="AF96" s="3">
        <v>0.18706154099264899</v>
      </c>
      <c r="AG96" s="3">
        <v>0.32115089460920898</v>
      </c>
      <c r="AH96" s="3">
        <v>0.74036328991192402</v>
      </c>
      <c r="AI96" s="3">
        <v>2.1922921455660899E-2</v>
      </c>
      <c r="AJ96" s="3">
        <v>0.23582087274149599</v>
      </c>
      <c r="AK96" s="3">
        <v>0.33031520411111098</v>
      </c>
      <c r="AL96" s="3">
        <v>0.15339119831741099</v>
      </c>
      <c r="AM96" s="3">
        <v>2.5710635783873399E-3</v>
      </c>
      <c r="AN96" s="3">
        <v>1.39630947844803E-3</v>
      </c>
      <c r="AO96" s="3">
        <v>3.0338841978803498E-3</v>
      </c>
      <c r="AP96" s="3">
        <v>1.27648370633488E-2</v>
      </c>
      <c r="AQ96" s="3">
        <v>0.202319709820317</v>
      </c>
      <c r="AR96" s="3">
        <v>5.5300584694375397E-2</v>
      </c>
      <c r="AS96" s="3">
        <v>0.21102951433835701</v>
      </c>
      <c r="AT96" s="3">
        <v>0.230282041917415</v>
      </c>
      <c r="AU96" s="3">
        <v>2.0155553169794099E-2</v>
      </c>
      <c r="AV96" s="3">
        <v>4.5062441482705197E-2</v>
      </c>
      <c r="AW96" s="3">
        <v>8.8922353073207797E-2</v>
      </c>
      <c r="AX96" s="3">
        <v>3.8204706111698301E-2</v>
      </c>
    </row>
    <row r="97" spans="3:50" hidden="1" x14ac:dyDescent="0.25">
      <c r="C97" s="3" t="s">
        <v>48</v>
      </c>
      <c r="D97" s="3" t="s">
        <v>48</v>
      </c>
      <c r="E97" s="3" t="s">
        <v>48</v>
      </c>
      <c r="F97" s="3" t="s">
        <v>48</v>
      </c>
      <c r="G97" s="3" t="s">
        <v>48</v>
      </c>
      <c r="H97" s="3" t="s">
        <v>48</v>
      </c>
      <c r="I97" s="3" t="s">
        <v>48</v>
      </c>
      <c r="J97" s="3" t="s">
        <v>48</v>
      </c>
      <c r="K97" s="3" t="s">
        <v>48</v>
      </c>
      <c r="L97" s="3" t="s">
        <v>48</v>
      </c>
      <c r="M97" s="3" t="s">
        <v>48</v>
      </c>
      <c r="N97" s="3" t="s">
        <v>48</v>
      </c>
      <c r="O97" s="3" t="s">
        <v>48</v>
      </c>
      <c r="P97" s="3" t="s">
        <v>48</v>
      </c>
      <c r="Q97" s="3" t="s">
        <v>48</v>
      </c>
      <c r="R97" s="3" t="s">
        <v>48</v>
      </c>
      <c r="S97" s="3" t="s">
        <v>48</v>
      </c>
      <c r="T97" s="3" t="s">
        <v>48</v>
      </c>
      <c r="U97" s="3" t="s">
        <v>48</v>
      </c>
      <c r="V97" s="3" t="s">
        <v>48</v>
      </c>
      <c r="W97" s="3" t="s">
        <v>48</v>
      </c>
      <c r="X97" s="3" t="s">
        <v>48</v>
      </c>
      <c r="Y97" s="3" t="s">
        <v>48</v>
      </c>
      <c r="Z97" s="3" t="s">
        <v>48</v>
      </c>
      <c r="AA97" s="3" t="s">
        <v>48</v>
      </c>
      <c r="AB97" s="3" t="s">
        <v>48</v>
      </c>
      <c r="AC97" s="3" t="s">
        <v>48</v>
      </c>
      <c r="AD97" s="3" t="s">
        <v>48</v>
      </c>
      <c r="AE97" s="3" t="s">
        <v>48</v>
      </c>
      <c r="AF97" s="3" t="s">
        <v>48</v>
      </c>
      <c r="AG97" s="3" t="s">
        <v>48</v>
      </c>
      <c r="AH97" s="3" t="s">
        <v>48</v>
      </c>
      <c r="AI97" s="3" t="s">
        <v>48</v>
      </c>
      <c r="AJ97" s="3" t="s">
        <v>48</v>
      </c>
      <c r="AK97" s="3" t="s">
        <v>48</v>
      </c>
      <c r="AL97" s="3" t="s">
        <v>48</v>
      </c>
      <c r="AM97" s="3" t="s">
        <v>48</v>
      </c>
      <c r="AN97" s="3" t="s">
        <v>48</v>
      </c>
      <c r="AO97" s="3" t="s">
        <v>48</v>
      </c>
      <c r="AP97" s="3" t="s">
        <v>48</v>
      </c>
      <c r="AQ97" s="3" t="s">
        <v>48</v>
      </c>
      <c r="AR97" s="3" t="s">
        <v>48</v>
      </c>
      <c r="AS97" s="3" t="s">
        <v>48</v>
      </c>
      <c r="AT97" s="3" t="s">
        <v>48</v>
      </c>
      <c r="AU97" s="3" t="s">
        <v>48</v>
      </c>
      <c r="AV97" s="3" t="s">
        <v>48</v>
      </c>
      <c r="AW97" s="3" t="s">
        <v>48</v>
      </c>
      <c r="AX97" s="3" t="s">
        <v>48</v>
      </c>
    </row>
    <row r="98" spans="3:50" hidden="1" x14ac:dyDescent="0.25">
      <c r="C98" s="3">
        <v>1.5298573078638501E-9</v>
      </c>
      <c r="D98" s="3">
        <v>4.78475450830882E-12</v>
      </c>
      <c r="E98" s="3">
        <v>3.3202788544452098E-16</v>
      </c>
      <c r="F98" s="3">
        <v>1.4276174465532199E-18</v>
      </c>
      <c r="G98" s="3">
        <v>6.6515607041607097E-9</v>
      </c>
      <c r="H98" s="3">
        <v>1.3739821824809499E-10</v>
      </c>
      <c r="I98" s="3">
        <v>2.3529680199896502E-15</v>
      </c>
      <c r="J98" s="3">
        <v>1.27591199205179E-15</v>
      </c>
      <c r="K98" s="3">
        <v>5.6916465895967501E-8</v>
      </c>
      <c r="L98" s="3">
        <v>1.4138656917771401E-9</v>
      </c>
      <c r="M98" s="3">
        <v>3.3812020664626399E-13</v>
      </c>
      <c r="N98" s="3">
        <v>4.2056274552043499E-19</v>
      </c>
      <c r="O98" s="3">
        <v>8.5972002650248108E-12</v>
      </c>
      <c r="P98" s="3">
        <v>7.1501763992049698E-15</v>
      </c>
      <c r="Q98" s="3">
        <v>9.6164109308210293E-21</v>
      </c>
      <c r="R98" s="3">
        <v>7.7588142366470293E-24</v>
      </c>
      <c r="S98" s="3">
        <v>1.23430797211518E-11</v>
      </c>
      <c r="T98" s="3">
        <v>1.0655469238801899E-13</v>
      </c>
      <c r="U98" s="3">
        <v>1.1727750781518801E-20</v>
      </c>
      <c r="V98" s="3">
        <v>1.4650935095121801E-22</v>
      </c>
      <c r="W98" s="3">
        <v>1.1359724854783399E-9</v>
      </c>
      <c r="X98" s="3">
        <v>4.50775756973979E-12</v>
      </c>
      <c r="Y98" s="3">
        <v>1.1758612700166699E-17</v>
      </c>
      <c r="Z98" s="3">
        <v>3.5178908726132399E-25</v>
      </c>
      <c r="AA98" s="3">
        <v>6.8545570157178796E-15</v>
      </c>
      <c r="AB98" s="3">
        <v>1.88176001474996E-18</v>
      </c>
      <c r="AC98" s="3">
        <v>4.7668948715666098E-26</v>
      </c>
      <c r="AD98" s="3">
        <v>1.98886658547168E-30</v>
      </c>
      <c r="AE98" s="3">
        <v>3.6125014431618998E-14</v>
      </c>
      <c r="AF98" s="3">
        <v>2.4395350652586299E-16</v>
      </c>
      <c r="AG98" s="3">
        <v>4.4744515523153897E-25</v>
      </c>
      <c r="AH98" s="3">
        <v>1.0092247716205099E-24</v>
      </c>
      <c r="AI98" s="3">
        <v>1.00873285111303E-11</v>
      </c>
      <c r="AJ98" s="3">
        <v>8.21764249788171E-15</v>
      </c>
      <c r="AK98" s="3">
        <v>2.4989806851559998E-21</v>
      </c>
      <c r="AL98" s="3">
        <v>3.15170539425678E-31</v>
      </c>
      <c r="AM98" s="3">
        <v>6.5691282363468204E-18</v>
      </c>
      <c r="AN98" s="3">
        <v>2.7005343639856802E-22</v>
      </c>
      <c r="AO98" s="3">
        <v>8.4453423356469506E-31</v>
      </c>
      <c r="AP98" s="3">
        <v>5.0923076288093796E-37</v>
      </c>
      <c r="AQ98" s="3">
        <v>7.0164621242607297E-17</v>
      </c>
      <c r="AR98" s="3">
        <v>3.6310426808238201E-19</v>
      </c>
      <c r="AS98" s="3">
        <v>2.44908044494905E-29</v>
      </c>
      <c r="AT98" s="3">
        <v>3.8125812128104598E-30</v>
      </c>
      <c r="AU98" s="3">
        <v>7.8982256616949401E-14</v>
      </c>
      <c r="AV98" s="3">
        <v>1.62497621191993E-16</v>
      </c>
      <c r="AW98" s="3">
        <v>2.2899640112217299E-24</v>
      </c>
      <c r="AX98" s="3">
        <v>4.1474500370566497E-34</v>
      </c>
    </row>
    <row r="99" spans="3:50" hidden="1" x14ac:dyDescent="0.25">
      <c r="C99" s="3">
        <v>1.9245261635471499E-6</v>
      </c>
      <c r="D99" s="3">
        <v>1.9570207204967402E-6</v>
      </c>
      <c r="E99" s="3">
        <v>9.6583749796312405E-8</v>
      </c>
      <c r="F99" s="3">
        <v>4.8771540201634698E-8</v>
      </c>
      <c r="G99" s="3">
        <v>2.1824273991879301E-5</v>
      </c>
      <c r="H99" s="3">
        <v>7.1505865928432502E-5</v>
      </c>
      <c r="I99" s="3">
        <v>1.59330644889503E-6</v>
      </c>
      <c r="J99" s="3">
        <v>2.8354774631407399E-5</v>
      </c>
      <c r="K99" s="3">
        <v>7.1713113288516203E-6</v>
      </c>
      <c r="L99" s="3">
        <v>5.45736915940677E-5</v>
      </c>
      <c r="M99" s="3">
        <v>1.5915937648834799E-5</v>
      </c>
      <c r="N99" s="3">
        <v>2.03732284910514E-7</v>
      </c>
      <c r="O99" s="3">
        <v>5.2090084198325398E-8</v>
      </c>
      <c r="P99" s="3">
        <v>2.4744207266296299E-8</v>
      </c>
      <c r="Q99" s="3">
        <v>1.41236373488426E-10</v>
      </c>
      <c r="R99" s="3">
        <v>5.1689712015195101E-11</v>
      </c>
      <c r="S99" s="3">
        <v>1.8277279179244101E-7</v>
      </c>
      <c r="T99" s="3">
        <v>6.1633818534780703E-7</v>
      </c>
      <c r="U99" s="3">
        <v>6.8352036177818601E-10</v>
      </c>
      <c r="V99" s="3">
        <v>3.2440105889582502E-9</v>
      </c>
      <c r="W99" s="3">
        <v>3.6571128108836401E-7</v>
      </c>
      <c r="X99" s="3">
        <v>1.16448124864842E-6</v>
      </c>
      <c r="Y99" s="3">
        <v>4.3915479115981499E-8</v>
      </c>
      <c r="Z99" s="3">
        <v>2.5049168258080498E-10</v>
      </c>
      <c r="AA99" s="3">
        <v>2.24177530110444E-10</v>
      </c>
      <c r="AB99" s="3">
        <v>7.8206406015283894E-11</v>
      </c>
      <c r="AC99" s="3">
        <v>1.6657651027928699E-13</v>
      </c>
      <c r="AD99" s="3">
        <v>1.47142864085734E-14</v>
      </c>
      <c r="AE99" s="3">
        <v>2.2914222007235802E-9</v>
      </c>
      <c r="AF99" s="3">
        <v>1.07134723844913E-8</v>
      </c>
      <c r="AG99" s="3">
        <v>3.3038585587639099E-12</v>
      </c>
      <c r="AH99" s="3">
        <v>1.23276621668249E-9</v>
      </c>
      <c r="AI99" s="3">
        <v>8.6987253946443008E-9</v>
      </c>
      <c r="AJ99" s="3">
        <v>1.30745839761041E-8</v>
      </c>
      <c r="AK99" s="3">
        <v>3.5786797872931701E-10</v>
      </c>
      <c r="AL99" s="3">
        <v>1.10273586701161E-13</v>
      </c>
      <c r="AM99" s="3">
        <v>1.22756222054802E-12</v>
      </c>
      <c r="AN99" s="3">
        <v>1.17450699594091E-13</v>
      </c>
      <c r="AO99" s="3">
        <v>1.08924295483573E-16</v>
      </c>
      <c r="AP99" s="3">
        <v>7.6096591241772196E-19</v>
      </c>
      <c r="AQ99" s="3">
        <v>1.8740295965056002E-11</v>
      </c>
      <c r="AR99" s="3">
        <v>9.9731605050681502E-11</v>
      </c>
      <c r="AS99" s="3">
        <v>4.4683940654373698E-15</v>
      </c>
      <c r="AT99" s="3">
        <v>4.0535017321677302E-13</v>
      </c>
      <c r="AU99" s="3">
        <v>1.9121039861678101E-10</v>
      </c>
      <c r="AV99" s="3">
        <v>8.5318413135441699E-10</v>
      </c>
      <c r="AW99" s="3">
        <v>5.66614935430817E-12</v>
      </c>
      <c r="AX99" s="3">
        <v>5.5723559408872496E-15</v>
      </c>
    </row>
    <row r="100" spans="3:50" hidden="1" x14ac:dyDescent="0.25">
      <c r="C100" s="3" t="s">
        <v>48</v>
      </c>
      <c r="D100" s="3" t="s">
        <v>48</v>
      </c>
      <c r="E100" s="3" t="s">
        <v>48</v>
      </c>
      <c r="F100" s="3" t="s">
        <v>48</v>
      </c>
      <c r="G100" s="3" t="s">
        <v>48</v>
      </c>
      <c r="H100" s="3" t="s">
        <v>48</v>
      </c>
      <c r="I100" s="3" t="s">
        <v>48</v>
      </c>
      <c r="J100" s="3" t="s">
        <v>48</v>
      </c>
      <c r="K100" s="3" t="s">
        <v>48</v>
      </c>
      <c r="L100" s="3" t="s">
        <v>48</v>
      </c>
      <c r="M100" s="3" t="s">
        <v>48</v>
      </c>
      <c r="N100" s="3" t="s">
        <v>48</v>
      </c>
      <c r="O100" s="3" t="s">
        <v>48</v>
      </c>
      <c r="P100" s="3" t="s">
        <v>48</v>
      </c>
      <c r="Q100" s="3" t="s">
        <v>48</v>
      </c>
      <c r="R100" s="3" t="s">
        <v>48</v>
      </c>
      <c r="S100" s="3" t="s">
        <v>48</v>
      </c>
      <c r="T100" s="3" t="s">
        <v>48</v>
      </c>
      <c r="U100" s="3" t="s">
        <v>48</v>
      </c>
      <c r="V100" s="3" t="s">
        <v>48</v>
      </c>
      <c r="W100" s="3" t="s">
        <v>48</v>
      </c>
      <c r="X100" s="3" t="s">
        <v>48</v>
      </c>
      <c r="Y100" s="3" t="s">
        <v>48</v>
      </c>
      <c r="Z100" s="3" t="s">
        <v>48</v>
      </c>
      <c r="AA100" s="3" t="s">
        <v>48</v>
      </c>
      <c r="AB100" s="3" t="s">
        <v>48</v>
      </c>
      <c r="AC100" s="3" t="s">
        <v>48</v>
      </c>
      <c r="AD100" s="3" t="s">
        <v>48</v>
      </c>
      <c r="AE100" s="3" t="s">
        <v>48</v>
      </c>
      <c r="AF100" s="3" t="s">
        <v>48</v>
      </c>
      <c r="AG100" s="3" t="s">
        <v>48</v>
      </c>
      <c r="AH100" s="3" t="s">
        <v>48</v>
      </c>
      <c r="AI100" s="3" t="s">
        <v>48</v>
      </c>
      <c r="AJ100" s="3" t="s">
        <v>48</v>
      </c>
      <c r="AK100" s="3" t="s">
        <v>48</v>
      </c>
      <c r="AL100" s="3" t="s">
        <v>48</v>
      </c>
      <c r="AM100" s="3" t="s">
        <v>48</v>
      </c>
      <c r="AN100" s="3" t="s">
        <v>48</v>
      </c>
      <c r="AO100" s="3" t="s">
        <v>48</v>
      </c>
      <c r="AP100" s="3" t="s">
        <v>48</v>
      </c>
      <c r="AQ100" s="3" t="s">
        <v>48</v>
      </c>
      <c r="AR100" s="3" t="s">
        <v>48</v>
      </c>
      <c r="AS100" s="3" t="s">
        <v>48</v>
      </c>
      <c r="AT100" s="3" t="s">
        <v>48</v>
      </c>
      <c r="AU100" s="3" t="s">
        <v>48</v>
      </c>
      <c r="AV100" s="3" t="s">
        <v>48</v>
      </c>
      <c r="AW100" s="3" t="s">
        <v>48</v>
      </c>
      <c r="AX100" s="3" t="s">
        <v>48</v>
      </c>
    </row>
    <row r="101" spans="3:50" hidden="1" x14ac:dyDescent="0.25">
      <c r="C101" s="3">
        <v>0.99592068704449899</v>
      </c>
      <c r="D101" s="3">
        <v>0.99592068704449899</v>
      </c>
      <c r="E101" s="3">
        <v>0.99592068704449899</v>
      </c>
      <c r="F101" s="3">
        <v>0.99592068704449899</v>
      </c>
      <c r="G101" s="3">
        <v>0.99005259445430205</v>
      </c>
      <c r="H101" s="3">
        <v>0.99005259445430205</v>
      </c>
      <c r="I101" s="3">
        <v>0.99005259445430205</v>
      </c>
      <c r="J101" s="3">
        <v>0.99005259445430205</v>
      </c>
      <c r="K101" s="3">
        <v>0.990235176810496</v>
      </c>
      <c r="L101" s="3">
        <v>0.990235176810496</v>
      </c>
      <c r="M101" s="3">
        <v>0.990235176810496</v>
      </c>
      <c r="N101" s="3">
        <v>0.990235176810496</v>
      </c>
      <c r="O101" s="3">
        <v>0.99592068704449899</v>
      </c>
      <c r="P101" s="3">
        <v>0.99592068704449899</v>
      </c>
      <c r="Q101" s="3">
        <v>0.99592068704449899</v>
      </c>
      <c r="R101" s="3">
        <v>0.99592068704449899</v>
      </c>
      <c r="S101" s="3">
        <v>0.99005259445430205</v>
      </c>
      <c r="T101" s="3">
        <v>0.99005259445430205</v>
      </c>
      <c r="U101" s="3">
        <v>0.99005259445430205</v>
      </c>
      <c r="V101" s="3">
        <v>0.99005259445430205</v>
      </c>
      <c r="W101" s="3">
        <v>0.990235176810496</v>
      </c>
      <c r="X101" s="3">
        <v>0.990235176810496</v>
      </c>
      <c r="Y101" s="3">
        <v>0.990235176810496</v>
      </c>
      <c r="Z101" s="3">
        <v>0.990235176810496</v>
      </c>
      <c r="AA101" s="3">
        <v>0.99592068704449899</v>
      </c>
      <c r="AB101" s="3">
        <v>0.99592068704449899</v>
      </c>
      <c r="AC101" s="3">
        <v>0.99592068704449899</v>
      </c>
      <c r="AD101" s="3">
        <v>0.99592068704449899</v>
      </c>
      <c r="AE101" s="3">
        <v>0.99005259445430205</v>
      </c>
      <c r="AF101" s="3">
        <v>0.99005259445430205</v>
      </c>
      <c r="AG101" s="3">
        <v>0.99005259445430205</v>
      </c>
      <c r="AH101" s="3">
        <v>0.99005259445430205</v>
      </c>
      <c r="AI101" s="3">
        <v>0.990235176810496</v>
      </c>
      <c r="AJ101" s="3">
        <v>0.990235176810496</v>
      </c>
      <c r="AK101" s="3">
        <v>0.990235176810496</v>
      </c>
      <c r="AL101" s="3">
        <v>0.990235176810496</v>
      </c>
      <c r="AM101" s="3">
        <v>0.99592068704449899</v>
      </c>
      <c r="AN101" s="3">
        <v>0.99592068704449899</v>
      </c>
      <c r="AO101" s="3">
        <v>0.99592068704449899</v>
      </c>
      <c r="AP101" s="3">
        <v>0.99592068704449899</v>
      </c>
      <c r="AQ101" s="3">
        <v>0.99005259445430205</v>
      </c>
      <c r="AR101" s="3">
        <v>0.99005259445430205</v>
      </c>
      <c r="AS101" s="3">
        <v>0.99005259445430205</v>
      </c>
      <c r="AT101" s="3">
        <v>0.99005259445430205</v>
      </c>
      <c r="AU101" s="3">
        <v>0.990235176810496</v>
      </c>
      <c r="AV101" s="3">
        <v>0.990235176810496</v>
      </c>
      <c r="AW101" s="3">
        <v>0.990235176810496</v>
      </c>
      <c r="AX101" s="3">
        <v>0.990235176810496</v>
      </c>
    </row>
    <row r="102" spans="3:50" hidden="1" x14ac:dyDescent="0.25">
      <c r="C102" s="3">
        <v>0.99999999999641498</v>
      </c>
      <c r="D102" s="3">
        <v>0.99999999999641498</v>
      </c>
      <c r="E102" s="3">
        <v>0.99999999999641498</v>
      </c>
      <c r="F102" s="3">
        <v>0.99999999999641498</v>
      </c>
      <c r="G102" s="3">
        <v>0.99999999999996703</v>
      </c>
      <c r="H102" s="3">
        <v>0.99999999999996703</v>
      </c>
      <c r="I102" s="3">
        <v>0.99999999999996703</v>
      </c>
      <c r="J102" s="3">
        <v>0.99999999999996703</v>
      </c>
      <c r="K102" s="3">
        <v>0.99999999999983402</v>
      </c>
      <c r="L102" s="3">
        <v>0.99999999999983402</v>
      </c>
      <c r="M102" s="3">
        <v>0.99999999999983402</v>
      </c>
      <c r="N102" s="3">
        <v>0.99999999999983402</v>
      </c>
      <c r="O102" s="3">
        <v>0.99999999999641498</v>
      </c>
      <c r="P102" s="3">
        <v>0.99999999999641498</v>
      </c>
      <c r="Q102" s="3">
        <v>0.99999999999641498</v>
      </c>
      <c r="R102" s="3">
        <v>0.99999999999641498</v>
      </c>
      <c r="S102" s="3">
        <v>0.99999999999996703</v>
      </c>
      <c r="T102" s="3">
        <v>0.99999999999996703</v>
      </c>
      <c r="U102" s="3">
        <v>0.99999999999996703</v>
      </c>
      <c r="V102" s="3">
        <v>0.99999999999996703</v>
      </c>
      <c r="W102" s="3">
        <v>0.99999999999983402</v>
      </c>
      <c r="X102" s="3">
        <v>0.99999999999983402</v>
      </c>
      <c r="Y102" s="3">
        <v>0.99999999999983402</v>
      </c>
      <c r="Z102" s="3">
        <v>0.99999999999983402</v>
      </c>
      <c r="AA102" s="3">
        <v>0.99999999999641498</v>
      </c>
      <c r="AB102" s="3">
        <v>0.99999999999641498</v>
      </c>
      <c r="AC102" s="3">
        <v>0.99999999999641498</v>
      </c>
      <c r="AD102" s="3">
        <v>0.99999999999641498</v>
      </c>
      <c r="AE102" s="3">
        <v>0.99999999999996703</v>
      </c>
      <c r="AF102" s="3">
        <v>0.99999999999996703</v>
      </c>
      <c r="AG102" s="3">
        <v>0.99999999999996703</v>
      </c>
      <c r="AH102" s="3">
        <v>0.99999999999996703</v>
      </c>
      <c r="AI102" s="3">
        <v>0.99999999999983402</v>
      </c>
      <c r="AJ102" s="3">
        <v>0.99999999999983402</v>
      </c>
      <c r="AK102" s="3">
        <v>0.99999999999983402</v>
      </c>
      <c r="AL102" s="3">
        <v>0.99999999999983402</v>
      </c>
      <c r="AM102" s="3">
        <v>0.99999999999641498</v>
      </c>
      <c r="AN102" s="3">
        <v>0.99999999999641498</v>
      </c>
      <c r="AO102" s="3">
        <v>0.99999999999641498</v>
      </c>
      <c r="AP102" s="3">
        <v>0.99999999999641498</v>
      </c>
      <c r="AQ102" s="3">
        <v>0.99999999999996703</v>
      </c>
      <c r="AR102" s="3">
        <v>0.99999999999996703</v>
      </c>
      <c r="AS102" s="3">
        <v>0.99999999999996703</v>
      </c>
      <c r="AT102" s="3">
        <v>0.99999999999996703</v>
      </c>
      <c r="AU102" s="3">
        <v>0.99999999999983402</v>
      </c>
      <c r="AV102" s="3">
        <v>0.99999999999983402</v>
      </c>
      <c r="AW102" s="3">
        <v>0.99999999999983402</v>
      </c>
      <c r="AX102" s="3">
        <v>0.99999999999983402</v>
      </c>
    </row>
    <row r="103" spans="3:50" hidden="1" x14ac:dyDescent="0.25">
      <c r="C103" s="3" t="s">
        <v>48</v>
      </c>
      <c r="D103" s="3" t="s">
        <v>48</v>
      </c>
      <c r="E103" s="3" t="s">
        <v>48</v>
      </c>
      <c r="F103" s="3" t="s">
        <v>48</v>
      </c>
      <c r="G103" s="3" t="s">
        <v>48</v>
      </c>
      <c r="H103" s="3" t="s">
        <v>48</v>
      </c>
      <c r="I103" s="3" t="s">
        <v>48</v>
      </c>
      <c r="J103" s="3" t="s">
        <v>48</v>
      </c>
      <c r="K103" s="3" t="s">
        <v>48</v>
      </c>
      <c r="L103" s="3" t="s">
        <v>48</v>
      </c>
      <c r="M103" s="3" t="s">
        <v>48</v>
      </c>
      <c r="N103" s="3" t="s">
        <v>48</v>
      </c>
      <c r="O103" s="3" t="s">
        <v>48</v>
      </c>
      <c r="P103" s="3" t="s">
        <v>48</v>
      </c>
      <c r="Q103" s="3" t="s">
        <v>48</v>
      </c>
      <c r="R103" s="3" t="s">
        <v>48</v>
      </c>
      <c r="S103" s="3" t="s">
        <v>48</v>
      </c>
      <c r="T103" s="3" t="s">
        <v>48</v>
      </c>
      <c r="U103" s="3" t="s">
        <v>48</v>
      </c>
      <c r="V103" s="3" t="s">
        <v>48</v>
      </c>
      <c r="W103" s="3" t="s">
        <v>48</v>
      </c>
      <c r="X103" s="3" t="s">
        <v>48</v>
      </c>
      <c r="Y103" s="3" t="s">
        <v>48</v>
      </c>
      <c r="Z103" s="3" t="s">
        <v>48</v>
      </c>
      <c r="AA103" s="3" t="s">
        <v>48</v>
      </c>
      <c r="AB103" s="3" t="s">
        <v>48</v>
      </c>
      <c r="AC103" s="3" t="s">
        <v>48</v>
      </c>
      <c r="AD103" s="3" t="s">
        <v>48</v>
      </c>
      <c r="AE103" s="3" t="s">
        <v>48</v>
      </c>
      <c r="AF103" s="3" t="s">
        <v>48</v>
      </c>
      <c r="AG103" s="3" t="s">
        <v>48</v>
      </c>
      <c r="AH103" s="3" t="s">
        <v>48</v>
      </c>
      <c r="AI103" s="3" t="s">
        <v>48</v>
      </c>
      <c r="AJ103" s="3" t="s">
        <v>48</v>
      </c>
      <c r="AK103" s="3" t="s">
        <v>48</v>
      </c>
      <c r="AL103" s="3" t="s">
        <v>48</v>
      </c>
      <c r="AM103" s="3" t="s">
        <v>48</v>
      </c>
      <c r="AN103" s="3" t="s">
        <v>48</v>
      </c>
      <c r="AO103" s="3" t="s">
        <v>48</v>
      </c>
      <c r="AP103" s="3" t="s">
        <v>48</v>
      </c>
      <c r="AQ103" s="3" t="s">
        <v>48</v>
      </c>
      <c r="AR103" s="3" t="s">
        <v>48</v>
      </c>
      <c r="AS103" s="3" t="s">
        <v>48</v>
      </c>
      <c r="AT103" s="3" t="s">
        <v>48</v>
      </c>
      <c r="AU103" s="3" t="s">
        <v>48</v>
      </c>
      <c r="AV103" s="3" t="s">
        <v>48</v>
      </c>
      <c r="AW103" s="3" t="s">
        <v>48</v>
      </c>
      <c r="AX103" s="3" t="s">
        <v>48</v>
      </c>
    </row>
    <row r="104" spans="3:50" hidden="1" x14ac:dyDescent="0.25">
      <c r="C104" s="3">
        <v>0.99887031310128405</v>
      </c>
      <c r="D104" s="3">
        <v>0.99887031310128405</v>
      </c>
      <c r="E104" s="3">
        <v>0.99887031310128405</v>
      </c>
      <c r="F104" s="3">
        <v>0.99887031310128405</v>
      </c>
      <c r="G104" s="3">
        <v>0.99692030443351998</v>
      </c>
      <c r="H104" s="3">
        <v>0.99692030443351998</v>
      </c>
      <c r="I104" s="3">
        <v>0.99692030443351998</v>
      </c>
      <c r="J104" s="3">
        <v>0.99692030443351998</v>
      </c>
      <c r="K104" s="3">
        <v>0.99678932999354197</v>
      </c>
      <c r="L104" s="3">
        <v>0.99678932999354197</v>
      </c>
      <c r="M104" s="3">
        <v>0.99678932999354197</v>
      </c>
      <c r="N104" s="3">
        <v>0.99678932999354197</v>
      </c>
      <c r="O104" s="3">
        <v>0.99887031310128405</v>
      </c>
      <c r="P104" s="3">
        <v>0.99887031310128405</v>
      </c>
      <c r="Q104" s="3">
        <v>0.99887031310128405</v>
      </c>
      <c r="R104" s="3">
        <v>0.99887031310128405</v>
      </c>
      <c r="S104" s="3">
        <v>0.99692030443351998</v>
      </c>
      <c r="T104" s="3">
        <v>0.99692030443351998</v>
      </c>
      <c r="U104" s="3">
        <v>0.99692030443351998</v>
      </c>
      <c r="V104" s="3">
        <v>0.99692030443351998</v>
      </c>
      <c r="W104" s="3">
        <v>0.99678932999354197</v>
      </c>
      <c r="X104" s="3">
        <v>0.99678932999354197</v>
      </c>
      <c r="Y104" s="3">
        <v>0.99678932999354197</v>
      </c>
      <c r="Z104" s="3">
        <v>0.99678932999354197</v>
      </c>
      <c r="AA104" s="3">
        <v>0.99887031310128405</v>
      </c>
      <c r="AB104" s="3">
        <v>0.99887031310128405</v>
      </c>
      <c r="AC104" s="3">
        <v>0.99887031310128405</v>
      </c>
      <c r="AD104" s="3">
        <v>0.99887031310128405</v>
      </c>
      <c r="AE104" s="3">
        <v>0.99692030443351998</v>
      </c>
      <c r="AF104" s="3">
        <v>0.99692030443351998</v>
      </c>
      <c r="AG104" s="3">
        <v>0.99692030443351998</v>
      </c>
      <c r="AH104" s="3">
        <v>0.99692030443351998</v>
      </c>
      <c r="AI104" s="3">
        <v>0.99678932999354197</v>
      </c>
      <c r="AJ104" s="3">
        <v>0.99678932999354197</v>
      </c>
      <c r="AK104" s="3">
        <v>0.99678932999354197</v>
      </c>
      <c r="AL104" s="3">
        <v>0.99678932999354197</v>
      </c>
      <c r="AM104" s="3">
        <v>0.99887031310128405</v>
      </c>
      <c r="AN104" s="3">
        <v>0.99887031310128405</v>
      </c>
      <c r="AO104" s="3">
        <v>0.99887031310128405</v>
      </c>
      <c r="AP104" s="3">
        <v>0.99887031310128405</v>
      </c>
      <c r="AQ104" s="3">
        <v>0.99692030443351998</v>
      </c>
      <c r="AR104" s="3">
        <v>0.99692030443351998</v>
      </c>
      <c r="AS104" s="3">
        <v>0.99692030443351998</v>
      </c>
      <c r="AT104" s="3">
        <v>0.99692030443351998</v>
      </c>
      <c r="AU104" s="3">
        <v>0.99678932999354197</v>
      </c>
      <c r="AV104" s="3">
        <v>0.99678932999354197</v>
      </c>
      <c r="AW104" s="3">
        <v>0.99678932999354197</v>
      </c>
      <c r="AX104" s="3">
        <v>0.99678932999354197</v>
      </c>
    </row>
    <row r="105" spans="3:50" hidden="1" x14ac:dyDescent="0.25">
      <c r="C105" s="3">
        <v>0.999999999994866</v>
      </c>
      <c r="D105" s="3">
        <v>0.999999999994866</v>
      </c>
      <c r="E105" s="3">
        <v>0.999999999994866</v>
      </c>
      <c r="F105" s="3">
        <v>0.999999999994866</v>
      </c>
      <c r="G105" s="3">
        <v>0.99999999999904898</v>
      </c>
      <c r="H105" s="3">
        <v>0.99999999999904898</v>
      </c>
      <c r="I105" s="3">
        <v>0.99999999999904898</v>
      </c>
      <c r="J105" s="3">
        <v>0.99999999999904898</v>
      </c>
      <c r="K105" s="3">
        <v>0.99999999999935296</v>
      </c>
      <c r="L105" s="3">
        <v>0.99999999999935296</v>
      </c>
      <c r="M105" s="3">
        <v>0.99999999999935296</v>
      </c>
      <c r="N105" s="3">
        <v>0.99999999999935296</v>
      </c>
      <c r="O105" s="3">
        <v>0.999999999994866</v>
      </c>
      <c r="P105" s="3">
        <v>0.999999999994866</v>
      </c>
      <c r="Q105" s="3">
        <v>0.999999999994866</v>
      </c>
      <c r="R105" s="3">
        <v>0.999999999994866</v>
      </c>
      <c r="S105" s="3">
        <v>0.99999999999904898</v>
      </c>
      <c r="T105" s="3">
        <v>0.99999999999904898</v>
      </c>
      <c r="U105" s="3">
        <v>0.99999999999904898</v>
      </c>
      <c r="V105" s="3">
        <v>0.99999999999904898</v>
      </c>
      <c r="W105" s="3">
        <v>0.99999999999935296</v>
      </c>
      <c r="X105" s="3">
        <v>0.99999999999935296</v>
      </c>
      <c r="Y105" s="3">
        <v>0.99999999999935296</v>
      </c>
      <c r="Z105" s="3">
        <v>0.99999999999935296</v>
      </c>
      <c r="AA105" s="3">
        <v>0.999999999994866</v>
      </c>
      <c r="AB105" s="3">
        <v>0.999999999994866</v>
      </c>
      <c r="AC105" s="3">
        <v>0.999999999994866</v>
      </c>
      <c r="AD105" s="3">
        <v>0.999999999994866</v>
      </c>
      <c r="AE105" s="3">
        <v>0.99999999999904898</v>
      </c>
      <c r="AF105" s="3">
        <v>0.99999999999904898</v>
      </c>
      <c r="AG105" s="3">
        <v>0.99999999999904898</v>
      </c>
      <c r="AH105" s="3">
        <v>0.99999999999904898</v>
      </c>
      <c r="AI105" s="3">
        <v>0.99999999999935296</v>
      </c>
      <c r="AJ105" s="3">
        <v>0.99999999999935296</v>
      </c>
      <c r="AK105" s="3">
        <v>0.99999999999935296</v>
      </c>
      <c r="AL105" s="3">
        <v>0.99999999999935296</v>
      </c>
      <c r="AM105" s="3">
        <v>0.999999999994866</v>
      </c>
      <c r="AN105" s="3">
        <v>0.999999999994866</v>
      </c>
      <c r="AO105" s="3">
        <v>0.999999999994866</v>
      </c>
      <c r="AP105" s="3">
        <v>0.999999999994866</v>
      </c>
      <c r="AQ105" s="3">
        <v>0.99999999999904898</v>
      </c>
      <c r="AR105" s="3">
        <v>0.99999999999904898</v>
      </c>
      <c r="AS105" s="3">
        <v>0.99999999999904898</v>
      </c>
      <c r="AT105" s="3">
        <v>0.99999999999904898</v>
      </c>
      <c r="AU105" s="3">
        <v>0.99999999999935296</v>
      </c>
      <c r="AV105" s="3">
        <v>0.99999999999935296</v>
      </c>
      <c r="AW105" s="3">
        <v>0.99999999999935296</v>
      </c>
      <c r="AX105" s="3">
        <v>0.99999999999935296</v>
      </c>
    </row>
    <row r="106" spans="3:50" hidden="1" x14ac:dyDescent="0.25">
      <c r="C106" s="3" t="s">
        <v>48</v>
      </c>
      <c r="D106" s="3" t="s">
        <v>48</v>
      </c>
      <c r="E106" s="3" t="s">
        <v>48</v>
      </c>
      <c r="F106" s="3" t="s">
        <v>48</v>
      </c>
      <c r="G106" s="3" t="s">
        <v>48</v>
      </c>
      <c r="H106" s="3" t="s">
        <v>48</v>
      </c>
      <c r="I106" s="3" t="s">
        <v>48</v>
      </c>
      <c r="J106" s="3" t="s">
        <v>48</v>
      </c>
      <c r="K106" s="3" t="s">
        <v>48</v>
      </c>
      <c r="L106" s="3" t="s">
        <v>48</v>
      </c>
      <c r="M106" s="3" t="s">
        <v>48</v>
      </c>
      <c r="N106" s="3" t="s">
        <v>48</v>
      </c>
      <c r="O106" s="3" t="s">
        <v>48</v>
      </c>
      <c r="P106" s="3" t="s">
        <v>48</v>
      </c>
      <c r="Q106" s="3" t="s">
        <v>48</v>
      </c>
      <c r="R106" s="3" t="s">
        <v>48</v>
      </c>
      <c r="S106" s="3" t="s">
        <v>48</v>
      </c>
      <c r="T106" s="3" t="s">
        <v>48</v>
      </c>
      <c r="U106" s="3" t="s">
        <v>48</v>
      </c>
      <c r="V106" s="3" t="s">
        <v>48</v>
      </c>
      <c r="W106" s="3" t="s">
        <v>48</v>
      </c>
      <c r="X106" s="3" t="s">
        <v>48</v>
      </c>
      <c r="Y106" s="3" t="s">
        <v>48</v>
      </c>
      <c r="Z106" s="3" t="s">
        <v>48</v>
      </c>
      <c r="AA106" s="3" t="s">
        <v>48</v>
      </c>
      <c r="AB106" s="3" t="s">
        <v>48</v>
      </c>
      <c r="AC106" s="3" t="s">
        <v>48</v>
      </c>
      <c r="AD106" s="3" t="s">
        <v>48</v>
      </c>
      <c r="AE106" s="3" t="s">
        <v>48</v>
      </c>
      <c r="AF106" s="3" t="s">
        <v>48</v>
      </c>
      <c r="AG106" s="3" t="s">
        <v>48</v>
      </c>
      <c r="AH106" s="3" t="s">
        <v>48</v>
      </c>
      <c r="AI106" s="3" t="s">
        <v>48</v>
      </c>
      <c r="AJ106" s="3" t="s">
        <v>48</v>
      </c>
      <c r="AK106" s="3" t="s">
        <v>48</v>
      </c>
      <c r="AL106" s="3" t="s">
        <v>48</v>
      </c>
      <c r="AM106" s="3" t="s">
        <v>48</v>
      </c>
      <c r="AN106" s="3" t="s">
        <v>48</v>
      </c>
      <c r="AO106" s="3" t="s">
        <v>48</v>
      </c>
      <c r="AP106" s="3" t="s">
        <v>48</v>
      </c>
      <c r="AQ106" s="3" t="s">
        <v>48</v>
      </c>
      <c r="AR106" s="3" t="s">
        <v>48</v>
      </c>
      <c r="AS106" s="3" t="s">
        <v>48</v>
      </c>
      <c r="AT106" s="3" t="s">
        <v>48</v>
      </c>
      <c r="AU106" s="3" t="s">
        <v>48</v>
      </c>
      <c r="AV106" s="3" t="s">
        <v>48</v>
      </c>
      <c r="AW106" s="3" t="s">
        <v>48</v>
      </c>
      <c r="AX106" s="3" t="s">
        <v>48</v>
      </c>
    </row>
    <row r="107" spans="3:50" hidden="1" x14ac:dyDescent="0.25">
      <c r="C107" s="3">
        <v>4.4939019182693304E-19</v>
      </c>
      <c r="D107" s="3">
        <v>2.7932066666779798E-18</v>
      </c>
      <c r="E107" s="3">
        <v>3.3982629169844902E-18</v>
      </c>
      <c r="F107" s="3">
        <v>1.5108042714972901E-18</v>
      </c>
      <c r="G107" s="3">
        <v>0.44255869652625301</v>
      </c>
      <c r="H107" s="3">
        <v>0.36895970973355102</v>
      </c>
      <c r="I107" s="3">
        <v>0.36105169137152898</v>
      </c>
      <c r="J107" s="3">
        <v>0.41578535250005799</v>
      </c>
      <c r="K107" s="3">
        <v>0.99495092440541699</v>
      </c>
      <c r="L107" s="3">
        <v>0.99495092440541699</v>
      </c>
      <c r="M107" s="3">
        <v>0.99495092440541699</v>
      </c>
      <c r="N107" s="3">
        <v>0.99495092440541699</v>
      </c>
      <c r="O107" s="3">
        <v>2.0135631152308901E-16</v>
      </c>
      <c r="P107" s="3">
        <v>7.42255699843018E-16</v>
      </c>
      <c r="Q107" s="3">
        <v>1.1533058651227201E-15</v>
      </c>
      <c r="R107" s="3">
        <v>8.2352196286613003E-16</v>
      </c>
      <c r="S107" s="3">
        <v>0.25232753448476197</v>
      </c>
      <c r="T107" s="3">
        <v>0.21848677699716301</v>
      </c>
      <c r="U107" s="3">
        <v>0.183356254629055</v>
      </c>
      <c r="V107" s="3">
        <v>0.22800611031127699</v>
      </c>
      <c r="W107" s="3">
        <v>0.99495092440541699</v>
      </c>
      <c r="X107" s="3">
        <v>0.99495092440541699</v>
      </c>
      <c r="Y107" s="3">
        <v>0.99495092440541699</v>
      </c>
      <c r="Z107" s="3">
        <v>0.99495092440541699</v>
      </c>
      <c r="AA107" s="3">
        <v>1.76182319817783E-16</v>
      </c>
      <c r="AB107" s="3">
        <v>5.84365037876536E-16</v>
      </c>
      <c r="AC107" s="3">
        <v>8.1797712240334803E-16</v>
      </c>
      <c r="AD107" s="3">
        <v>6.0408170583892501E-16</v>
      </c>
      <c r="AE107" s="3">
        <v>0.36988911254644102</v>
      </c>
      <c r="AF107" s="3">
        <v>0.31827362829115702</v>
      </c>
      <c r="AG107" s="3">
        <v>0.278786232346378</v>
      </c>
      <c r="AH107" s="3">
        <v>0.32972248527270798</v>
      </c>
      <c r="AI107" s="3">
        <v>0.99495092440541699</v>
      </c>
      <c r="AJ107" s="3">
        <v>0.99495092440541699</v>
      </c>
      <c r="AK107" s="3">
        <v>0.99495092440541699</v>
      </c>
      <c r="AL107" s="3">
        <v>0.99495092440541699</v>
      </c>
      <c r="AM107" s="3">
        <v>7.7123268960870803E-17</v>
      </c>
      <c r="AN107" s="3">
        <v>1.5602763946294399E-16</v>
      </c>
      <c r="AO107" s="3">
        <v>9.7780930319991505E-17</v>
      </c>
      <c r="AP107" s="3">
        <v>8.6744969324852295E-17</v>
      </c>
      <c r="AQ107" s="3">
        <v>0.569722450778399</v>
      </c>
      <c r="AR107" s="3">
        <v>0.51613925638709302</v>
      </c>
      <c r="AS107" s="3">
        <v>0.442422379740744</v>
      </c>
      <c r="AT107" s="3">
        <v>0.49129088847833602</v>
      </c>
      <c r="AU107" s="3">
        <v>0.99495092440541699</v>
      </c>
      <c r="AV107" s="3">
        <v>0.99495092440541699</v>
      </c>
      <c r="AW107" s="3">
        <v>0.99495092440541699</v>
      </c>
      <c r="AX107" s="3">
        <v>0.99495092440541699</v>
      </c>
    </row>
    <row r="108" spans="3:50" hidden="1" x14ac:dyDescent="0.25">
      <c r="C108" s="3">
        <v>0.575151783385774</v>
      </c>
      <c r="D108" s="3">
        <v>0.48775037868188897</v>
      </c>
      <c r="E108" s="3">
        <v>0.56111584742713605</v>
      </c>
      <c r="F108" s="3">
        <v>0.58833180947780195</v>
      </c>
      <c r="G108" s="3">
        <v>5.1892669123325599E-5</v>
      </c>
      <c r="H108" s="3">
        <v>2.4850799138397401E-5</v>
      </c>
      <c r="I108" s="3">
        <v>1.7348199470387901E-5</v>
      </c>
      <c r="J108" s="3">
        <v>2.2391486850572399E-5</v>
      </c>
      <c r="K108" s="3">
        <v>0.99999999999885902</v>
      </c>
      <c r="L108" s="3">
        <v>0.99999999999885902</v>
      </c>
      <c r="M108" s="3">
        <v>0.99999999999885902</v>
      </c>
      <c r="N108" s="3">
        <v>0.99999999999885902</v>
      </c>
      <c r="O108" s="3">
        <v>0.377423901218705</v>
      </c>
      <c r="P108" s="3">
        <v>0.33774125179616099</v>
      </c>
      <c r="Q108" s="3">
        <v>0.37145560036319603</v>
      </c>
      <c r="R108" s="3">
        <v>0.356893995649818</v>
      </c>
      <c r="S108" s="3">
        <v>1.35223614018676E-5</v>
      </c>
      <c r="T108" s="3">
        <v>8.0605872590142996E-6</v>
      </c>
      <c r="U108" s="3">
        <v>3.2250040232058001E-6</v>
      </c>
      <c r="V108" s="3">
        <v>5.0004237072252601E-6</v>
      </c>
      <c r="W108" s="3">
        <v>0.99999999999885902</v>
      </c>
      <c r="X108" s="3">
        <v>0.99999999999885902</v>
      </c>
      <c r="Y108" s="3">
        <v>0.99999999999885902</v>
      </c>
      <c r="Z108" s="3">
        <v>0.99999999999885902</v>
      </c>
      <c r="AA108" s="3">
        <v>0.49270832669875902</v>
      </c>
      <c r="AB108" s="3">
        <v>0.45572727443166999</v>
      </c>
      <c r="AC108" s="3">
        <v>0.50595082604965502</v>
      </c>
      <c r="AD108" s="3">
        <v>0.48443872712283997</v>
      </c>
      <c r="AE108" s="3">
        <v>5.5964791749443502E-5</v>
      </c>
      <c r="AF108" s="3">
        <v>3.17441361891753E-5</v>
      </c>
      <c r="AG108" s="3">
        <v>1.47507226866694E-5</v>
      </c>
      <c r="AH108" s="3">
        <v>2.01271060878077E-5</v>
      </c>
      <c r="AI108" s="3">
        <v>0.99999999999885902</v>
      </c>
      <c r="AJ108" s="3">
        <v>0.99999999999885902</v>
      </c>
      <c r="AK108" s="3">
        <v>0.99999999999885902</v>
      </c>
      <c r="AL108" s="3">
        <v>0.99999999999885902</v>
      </c>
      <c r="AM108" s="3">
        <v>0.30242832541327802</v>
      </c>
      <c r="AN108" s="3">
        <v>0.25173078068329002</v>
      </c>
      <c r="AO108" s="3">
        <v>0.28469643430141001</v>
      </c>
      <c r="AP108" s="3">
        <v>0.25569682248303999</v>
      </c>
      <c r="AQ108" s="3">
        <v>3.1037302991911901E-4</v>
      </c>
      <c r="AR108" s="3">
        <v>2.0708856675938201E-4</v>
      </c>
      <c r="AS108" s="3">
        <v>8.7125855875138994E-5</v>
      </c>
      <c r="AT108" s="3">
        <v>9.9243619571936004E-5</v>
      </c>
      <c r="AU108" s="3">
        <v>0.99999999999885902</v>
      </c>
      <c r="AV108" s="3">
        <v>0.99999999999885902</v>
      </c>
      <c r="AW108" s="3">
        <v>0.99999999999885902</v>
      </c>
      <c r="AX108" s="3">
        <v>0.99999999999885902</v>
      </c>
    </row>
    <row r="109" spans="3:50" hidden="1" x14ac:dyDescent="0.25">
      <c r="C109" s="3" t="s">
        <v>48</v>
      </c>
      <c r="D109" s="3" t="s">
        <v>48</v>
      </c>
      <c r="E109" s="3" t="s">
        <v>48</v>
      </c>
      <c r="F109" s="3" t="s">
        <v>48</v>
      </c>
      <c r="G109" s="3" t="s">
        <v>48</v>
      </c>
      <c r="H109" s="3" t="s">
        <v>48</v>
      </c>
      <c r="I109" s="3" t="s">
        <v>48</v>
      </c>
      <c r="J109" s="3" t="s">
        <v>48</v>
      </c>
      <c r="K109" s="3" t="s">
        <v>48</v>
      </c>
      <c r="L109" s="3" t="s">
        <v>48</v>
      </c>
      <c r="M109" s="3" t="s">
        <v>48</v>
      </c>
      <c r="N109" s="3" t="s">
        <v>48</v>
      </c>
      <c r="O109" s="3" t="s">
        <v>48</v>
      </c>
      <c r="P109" s="3" t="s">
        <v>48</v>
      </c>
      <c r="Q109" s="3" t="s">
        <v>48</v>
      </c>
      <c r="R109" s="3" t="s">
        <v>48</v>
      </c>
      <c r="S109" s="3" t="s">
        <v>48</v>
      </c>
      <c r="T109" s="3" t="s">
        <v>48</v>
      </c>
      <c r="U109" s="3" t="s">
        <v>48</v>
      </c>
      <c r="V109" s="3" t="s">
        <v>48</v>
      </c>
      <c r="W109" s="3" t="s">
        <v>48</v>
      </c>
      <c r="X109" s="3" t="s">
        <v>48</v>
      </c>
      <c r="Y109" s="3" t="s">
        <v>48</v>
      </c>
      <c r="Z109" s="3" t="s">
        <v>48</v>
      </c>
      <c r="AA109" s="3" t="s">
        <v>48</v>
      </c>
      <c r="AB109" s="3" t="s">
        <v>48</v>
      </c>
      <c r="AC109" s="3" t="s">
        <v>48</v>
      </c>
      <c r="AD109" s="3" t="s">
        <v>48</v>
      </c>
      <c r="AE109" s="3" t="s">
        <v>48</v>
      </c>
      <c r="AF109" s="3" t="s">
        <v>48</v>
      </c>
      <c r="AG109" s="3" t="s">
        <v>48</v>
      </c>
      <c r="AH109" s="3" t="s">
        <v>48</v>
      </c>
      <c r="AI109" s="3" t="s">
        <v>48</v>
      </c>
      <c r="AJ109" s="3" t="s">
        <v>48</v>
      </c>
      <c r="AK109" s="3" t="s">
        <v>48</v>
      </c>
      <c r="AL109" s="3" t="s">
        <v>48</v>
      </c>
      <c r="AM109" s="3" t="s">
        <v>48</v>
      </c>
      <c r="AN109" s="3" t="s">
        <v>48</v>
      </c>
      <c r="AO109" s="3" t="s">
        <v>48</v>
      </c>
      <c r="AP109" s="3" t="s">
        <v>48</v>
      </c>
      <c r="AQ109" s="3" t="s">
        <v>48</v>
      </c>
      <c r="AR109" s="3" t="s">
        <v>48</v>
      </c>
      <c r="AS109" s="3" t="s">
        <v>48</v>
      </c>
      <c r="AT109" s="3" t="s">
        <v>48</v>
      </c>
      <c r="AU109" s="3" t="s">
        <v>48</v>
      </c>
      <c r="AV109" s="3" t="s">
        <v>48</v>
      </c>
      <c r="AW109" s="3" t="s">
        <v>48</v>
      </c>
      <c r="AX109" s="3" t="s">
        <v>48</v>
      </c>
    </row>
    <row r="110" spans="3:50" hidden="1" x14ac:dyDescent="0.25">
      <c r="C110" s="3">
        <v>0.99800677970651197</v>
      </c>
      <c r="D110" s="3">
        <v>0.94536582138195402</v>
      </c>
      <c r="E110" s="3">
        <v>2.7365194119336401E-2</v>
      </c>
      <c r="F110" s="3">
        <v>1.6589056291758799E-2</v>
      </c>
      <c r="G110" s="3">
        <v>0.99946547559915999</v>
      </c>
      <c r="H110" s="3">
        <v>9.0287452854861203E-3</v>
      </c>
      <c r="I110" s="3">
        <v>3.6095298544374703E-2</v>
      </c>
      <c r="J110" s="3">
        <v>0.324383505187615</v>
      </c>
      <c r="K110" s="3">
        <v>0.99219632006469105</v>
      </c>
      <c r="L110" s="3">
        <v>0.99219632006469105</v>
      </c>
      <c r="M110" s="3">
        <v>3.52367710854744E-12</v>
      </c>
      <c r="N110" s="3">
        <v>2.88463578579702E-11</v>
      </c>
      <c r="O110" s="3">
        <v>0.99800677970651197</v>
      </c>
      <c r="P110" s="3">
        <v>0.80404221594399194</v>
      </c>
      <c r="Q110" s="3">
        <v>1.07266993595274E-2</v>
      </c>
      <c r="R110" s="3">
        <v>2.2517577094858798E-2</v>
      </c>
      <c r="S110" s="3">
        <v>0.99946547559915999</v>
      </c>
      <c r="T110" s="3">
        <v>9.0287452854861203E-3</v>
      </c>
      <c r="U110" s="3">
        <v>9.9133236042814404E-2</v>
      </c>
      <c r="V110" s="3">
        <v>0.13105731442164001</v>
      </c>
      <c r="W110" s="3">
        <v>0.99219632006469105</v>
      </c>
      <c r="X110" s="3">
        <v>0.99219632006469105</v>
      </c>
      <c r="Y110" s="3">
        <v>1.11057006730455E-13</v>
      </c>
      <c r="Z110" s="3">
        <v>1.4564433360312799E-12</v>
      </c>
      <c r="AA110" s="3">
        <v>0.99800677970651197</v>
      </c>
      <c r="AB110" s="3">
        <v>0.58060372568628005</v>
      </c>
      <c r="AC110" s="3">
        <v>9.3026547649767994E-3</v>
      </c>
      <c r="AD110" s="3">
        <v>1.14039788032427E-2</v>
      </c>
      <c r="AE110" s="3">
        <v>0.99946547559915999</v>
      </c>
      <c r="AF110" s="3">
        <v>9.0287452854861203E-3</v>
      </c>
      <c r="AG110" s="3">
        <v>0.45285786826969199</v>
      </c>
      <c r="AH110" s="3">
        <v>7.4330348032574198E-2</v>
      </c>
      <c r="AI110" s="3">
        <v>0.99219632006469105</v>
      </c>
      <c r="AJ110" s="3">
        <v>0.99219632006469105</v>
      </c>
      <c r="AK110" s="3">
        <v>1.8434724945821E-14</v>
      </c>
      <c r="AL110" s="3">
        <v>1.10344279748794E-13</v>
      </c>
      <c r="AM110" s="3">
        <v>0.99800677970651197</v>
      </c>
      <c r="AN110" s="3">
        <v>0.39797548264062499</v>
      </c>
      <c r="AO110" s="3">
        <v>6.49994006919142E-3</v>
      </c>
      <c r="AP110" s="3">
        <v>4.1798821480214503E-3</v>
      </c>
      <c r="AQ110" s="3">
        <v>0.99946547559915999</v>
      </c>
      <c r="AR110" s="3">
        <v>1.7925045229646198E-2</v>
      </c>
      <c r="AS110" s="3">
        <v>0.47179128510877999</v>
      </c>
      <c r="AT110" s="3">
        <v>8.8637151014076002E-2</v>
      </c>
      <c r="AU110" s="3">
        <v>0.99219632006469105</v>
      </c>
      <c r="AV110" s="3">
        <v>0.99219632006469105</v>
      </c>
      <c r="AW110" s="3">
        <v>7.8312357310842804E-16</v>
      </c>
      <c r="AX110" s="3">
        <v>2.0164370821803101E-14</v>
      </c>
    </row>
    <row r="111" spans="3:50" hidden="1" x14ac:dyDescent="0.25">
      <c r="C111" s="3">
        <v>0.99999999999693301</v>
      </c>
      <c r="D111" s="3">
        <v>3.6214717187274701E-3</v>
      </c>
      <c r="E111" s="3">
        <v>5.07273233654323E-2</v>
      </c>
      <c r="F111" s="3">
        <v>0.56159520962485998</v>
      </c>
      <c r="G111" s="3">
        <v>0.99999999999225497</v>
      </c>
      <c r="H111" s="3">
        <v>0.82277697489304802</v>
      </c>
      <c r="I111" s="3">
        <v>3.3357365894882099E-2</v>
      </c>
      <c r="J111" s="3">
        <v>1.14440375948806E-4</v>
      </c>
      <c r="K111" s="3">
        <v>0.99999999999982403</v>
      </c>
      <c r="L111" s="3">
        <v>0.99999999999982403</v>
      </c>
      <c r="M111" s="3">
        <v>7.1090739052410996E-3</v>
      </c>
      <c r="N111" s="3">
        <v>1.6057060944702199E-5</v>
      </c>
      <c r="O111" s="3">
        <v>0.99999999999693301</v>
      </c>
      <c r="P111" s="3">
        <v>5.8807010320261503E-3</v>
      </c>
      <c r="Q111" s="3">
        <v>9.4607123570714199E-2</v>
      </c>
      <c r="R111" s="3">
        <v>0.46601346899548901</v>
      </c>
      <c r="S111" s="3">
        <v>0.99999999999225497</v>
      </c>
      <c r="T111" s="3">
        <v>0.82277697489304802</v>
      </c>
      <c r="U111" s="3">
        <v>1.29186411375176E-2</v>
      </c>
      <c r="V111" s="3">
        <v>1.8189827919113602E-5</v>
      </c>
      <c r="W111" s="3">
        <v>0.99999999999982403</v>
      </c>
      <c r="X111" s="3">
        <v>0.99999999999982403</v>
      </c>
      <c r="Y111" s="3">
        <v>9.5709717137171799E-4</v>
      </c>
      <c r="Z111" s="3">
        <v>3.2945177899949198E-6</v>
      </c>
      <c r="AA111" s="3">
        <v>0.99999999999693301</v>
      </c>
      <c r="AB111" s="3">
        <v>9.4087906642619998E-3</v>
      </c>
      <c r="AC111" s="3">
        <v>0.103417612643353</v>
      </c>
      <c r="AD111" s="3">
        <v>0.63071905886790403</v>
      </c>
      <c r="AE111" s="3">
        <v>0.99999999999225497</v>
      </c>
      <c r="AF111" s="3">
        <v>0.82277697489304802</v>
      </c>
      <c r="AG111" s="3">
        <v>1.4561530195351499E-3</v>
      </c>
      <c r="AH111" s="3">
        <v>6.5823281765447296E-6</v>
      </c>
      <c r="AI111" s="3">
        <v>0.99999999999982403</v>
      </c>
      <c r="AJ111" s="3">
        <v>0.99999999999982403</v>
      </c>
      <c r="AK111" s="3">
        <v>2.97278698038513E-4</v>
      </c>
      <c r="AL111" s="3">
        <v>3.1471750510345502E-7</v>
      </c>
      <c r="AM111" s="3">
        <v>0.99999999999693301</v>
      </c>
      <c r="AN111" s="3">
        <v>1.47735158550994E-2</v>
      </c>
      <c r="AO111" s="3">
        <v>0.12792266991359799</v>
      </c>
      <c r="AP111" s="3">
        <v>0.88669512542533202</v>
      </c>
      <c r="AQ111" s="3">
        <v>0.99999999999225497</v>
      </c>
      <c r="AR111" s="3">
        <v>0.70586738363022805</v>
      </c>
      <c r="AS111" s="3">
        <v>1.34166432620333E-3</v>
      </c>
      <c r="AT111" s="3">
        <v>8.9478019873029606E-6</v>
      </c>
      <c r="AU111" s="3">
        <v>0.99999999999982403</v>
      </c>
      <c r="AV111" s="3">
        <v>0.99999999999982403</v>
      </c>
      <c r="AW111" s="3">
        <v>2.9751325228088801E-5</v>
      </c>
      <c r="AX111" s="3">
        <v>7.5632253027218401E-8</v>
      </c>
    </row>
    <row r="112" spans="3:50" hidden="1" x14ac:dyDescent="0.25">
      <c r="C112" s="3" t="s">
        <v>48</v>
      </c>
      <c r="D112" s="3" t="s">
        <v>48</v>
      </c>
      <c r="E112" s="3" t="s">
        <v>48</v>
      </c>
      <c r="F112" s="3" t="s">
        <v>48</v>
      </c>
      <c r="G112" s="3" t="s">
        <v>48</v>
      </c>
      <c r="H112" s="3" t="s">
        <v>48</v>
      </c>
      <c r="I112" s="3" t="s">
        <v>48</v>
      </c>
      <c r="J112" s="3" t="s">
        <v>48</v>
      </c>
      <c r="K112" s="3" t="s">
        <v>48</v>
      </c>
      <c r="L112" s="3" t="s">
        <v>48</v>
      </c>
      <c r="M112" s="3" t="s">
        <v>48</v>
      </c>
      <c r="N112" s="3" t="s">
        <v>48</v>
      </c>
      <c r="O112" s="3" t="s">
        <v>48</v>
      </c>
      <c r="P112" s="3" t="s">
        <v>48</v>
      </c>
      <c r="Q112" s="3" t="s">
        <v>48</v>
      </c>
      <c r="R112" s="3" t="s">
        <v>48</v>
      </c>
      <c r="S112" s="3" t="s">
        <v>48</v>
      </c>
      <c r="T112" s="3" t="s">
        <v>48</v>
      </c>
      <c r="U112" s="3" t="s">
        <v>48</v>
      </c>
      <c r="V112" s="3" t="s">
        <v>48</v>
      </c>
      <c r="W112" s="3" t="s">
        <v>48</v>
      </c>
      <c r="X112" s="3" t="s">
        <v>48</v>
      </c>
      <c r="Y112" s="3" t="s">
        <v>48</v>
      </c>
      <c r="Z112" s="3" t="s">
        <v>48</v>
      </c>
      <c r="AA112" s="3" t="s">
        <v>48</v>
      </c>
      <c r="AB112" s="3" t="s">
        <v>48</v>
      </c>
      <c r="AC112" s="3" t="s">
        <v>48</v>
      </c>
      <c r="AD112" s="3" t="s">
        <v>48</v>
      </c>
      <c r="AE112" s="3" t="s">
        <v>48</v>
      </c>
      <c r="AF112" s="3" t="s">
        <v>48</v>
      </c>
      <c r="AG112" s="3" t="s">
        <v>48</v>
      </c>
      <c r="AH112" s="3" t="s">
        <v>48</v>
      </c>
      <c r="AI112" s="3" t="s">
        <v>48</v>
      </c>
      <c r="AJ112" s="3" t="s">
        <v>48</v>
      </c>
      <c r="AK112" s="3" t="s">
        <v>48</v>
      </c>
      <c r="AL112" s="3" t="s">
        <v>48</v>
      </c>
      <c r="AM112" s="3" t="s">
        <v>48</v>
      </c>
      <c r="AN112" s="3" t="s">
        <v>48</v>
      </c>
      <c r="AO112" s="3" t="s">
        <v>48</v>
      </c>
      <c r="AP112" s="3" t="s">
        <v>48</v>
      </c>
      <c r="AQ112" s="3" t="s">
        <v>48</v>
      </c>
      <c r="AR112" s="3" t="s">
        <v>48</v>
      </c>
      <c r="AS112" s="3" t="s">
        <v>48</v>
      </c>
      <c r="AT112" s="3" t="s">
        <v>48</v>
      </c>
      <c r="AU112" s="3" t="s">
        <v>48</v>
      </c>
      <c r="AV112" s="3" t="s">
        <v>48</v>
      </c>
      <c r="AW112" s="3" t="s">
        <v>48</v>
      </c>
      <c r="AX112" s="3" t="s">
        <v>48</v>
      </c>
    </row>
    <row r="113" spans="3:50" hidden="1" x14ac:dyDescent="0.25">
      <c r="C113" s="3">
        <v>0.99643312556577601</v>
      </c>
      <c r="D113" s="3">
        <v>0.99643312556577601</v>
      </c>
      <c r="E113" s="3">
        <v>0.99643312556577601</v>
      </c>
      <c r="F113" s="3">
        <v>0.99643312556577601</v>
      </c>
      <c r="G113" s="3">
        <v>0.99624023862651701</v>
      </c>
      <c r="H113" s="3">
        <v>0.99624023862651701</v>
      </c>
      <c r="I113" s="3">
        <v>0.99624023862651701</v>
      </c>
      <c r="J113" s="3">
        <v>0.99624023862651701</v>
      </c>
      <c r="K113" s="3">
        <v>0.99643296567601303</v>
      </c>
      <c r="L113" s="3">
        <v>0.99643296567601303</v>
      </c>
      <c r="M113" s="3">
        <v>0.99643296567601303</v>
      </c>
      <c r="N113" s="3">
        <v>0.99643296567601303</v>
      </c>
      <c r="O113" s="3">
        <v>0.99643312556577601</v>
      </c>
      <c r="P113" s="3">
        <v>0.99643312556577601</v>
      </c>
      <c r="Q113" s="3">
        <v>0.99643312556577601</v>
      </c>
      <c r="R113" s="3">
        <v>0.99643312556577601</v>
      </c>
      <c r="S113" s="3">
        <v>0.99624023862651701</v>
      </c>
      <c r="T113" s="3">
        <v>0.99624023862651701</v>
      </c>
      <c r="U113" s="3">
        <v>0.99624023862651701</v>
      </c>
      <c r="V113" s="3">
        <v>0.99624023862651701</v>
      </c>
      <c r="W113" s="3">
        <v>0.99643296567601303</v>
      </c>
      <c r="X113" s="3">
        <v>0.99643296567601303</v>
      </c>
      <c r="Y113" s="3">
        <v>0.99643296567601303</v>
      </c>
      <c r="Z113" s="3">
        <v>0.99643296567601303</v>
      </c>
      <c r="AA113" s="3">
        <v>0.99643312556577601</v>
      </c>
      <c r="AB113" s="3">
        <v>0.99643312556577601</v>
      </c>
      <c r="AC113" s="3">
        <v>0.99643312556577601</v>
      </c>
      <c r="AD113" s="3">
        <v>0.99643312556577601</v>
      </c>
      <c r="AE113" s="3">
        <v>0.99624023862651701</v>
      </c>
      <c r="AF113" s="3">
        <v>0.99624023862651701</v>
      </c>
      <c r="AG113" s="3">
        <v>0.99624023862651701</v>
      </c>
      <c r="AH113" s="3">
        <v>0.99624023862651701</v>
      </c>
      <c r="AI113" s="3">
        <v>0.99643296567601303</v>
      </c>
      <c r="AJ113" s="3">
        <v>0.99643296567601303</v>
      </c>
      <c r="AK113" s="3">
        <v>0.99643296567601303</v>
      </c>
      <c r="AL113" s="3">
        <v>0.99643296567601303</v>
      </c>
      <c r="AM113" s="3">
        <v>0.99643312556577601</v>
      </c>
      <c r="AN113" s="3">
        <v>0.99643312556577601</v>
      </c>
      <c r="AO113" s="3">
        <v>0.99643312556577601</v>
      </c>
      <c r="AP113" s="3">
        <v>0.99643312556577601</v>
      </c>
      <c r="AQ113" s="3">
        <v>0.99624023862651701</v>
      </c>
      <c r="AR113" s="3">
        <v>0.99624023862651701</v>
      </c>
      <c r="AS113" s="3">
        <v>0.99624023862651701</v>
      </c>
      <c r="AT113" s="3">
        <v>0.99624023862651701</v>
      </c>
      <c r="AU113" s="3">
        <v>0.99643296567601303</v>
      </c>
      <c r="AV113" s="3">
        <v>0.99643296567601303</v>
      </c>
      <c r="AW113" s="3">
        <v>0.99643296567601303</v>
      </c>
      <c r="AX113" s="3">
        <v>0.99643296567601303</v>
      </c>
    </row>
    <row r="114" spans="3:50" hidden="1" x14ac:dyDescent="0.25">
      <c r="C114" s="3">
        <v>0.99999999999774403</v>
      </c>
      <c r="D114" s="3">
        <v>0.99999999999774403</v>
      </c>
      <c r="E114" s="3">
        <v>0.99999999999774403</v>
      </c>
      <c r="F114" s="3">
        <v>0.99999999999774403</v>
      </c>
      <c r="G114" s="3">
        <v>0.99999999999845601</v>
      </c>
      <c r="H114" s="3">
        <v>0.99999999999845601</v>
      </c>
      <c r="I114" s="3">
        <v>0.99999999999845601</v>
      </c>
      <c r="J114" s="3">
        <v>0.99999999999845601</v>
      </c>
      <c r="K114" s="3">
        <v>0.99999999999947597</v>
      </c>
      <c r="L114" s="3">
        <v>0.99999999999947597</v>
      </c>
      <c r="M114" s="3">
        <v>0.99999999999947597</v>
      </c>
      <c r="N114" s="3">
        <v>0.99999999999947597</v>
      </c>
      <c r="O114" s="3">
        <v>0.99999999999774403</v>
      </c>
      <c r="P114" s="3">
        <v>0.99999999999774403</v>
      </c>
      <c r="Q114" s="3">
        <v>0.99999999999774403</v>
      </c>
      <c r="R114" s="3">
        <v>0.99999999999774403</v>
      </c>
      <c r="S114" s="3">
        <v>0.99999999999845601</v>
      </c>
      <c r="T114" s="3">
        <v>0.99999999999845601</v>
      </c>
      <c r="U114" s="3">
        <v>0.99999999999845601</v>
      </c>
      <c r="V114" s="3">
        <v>0.99999999999845601</v>
      </c>
      <c r="W114" s="3">
        <v>0.99999999999947597</v>
      </c>
      <c r="X114" s="3">
        <v>0.99999999999947597</v>
      </c>
      <c r="Y114" s="3">
        <v>0.99999999999947597</v>
      </c>
      <c r="Z114" s="3">
        <v>0.99999999999947597</v>
      </c>
      <c r="AA114" s="3">
        <v>0.99999999999774403</v>
      </c>
      <c r="AB114" s="3">
        <v>0.99999999999774403</v>
      </c>
      <c r="AC114" s="3">
        <v>0.99999999999774403</v>
      </c>
      <c r="AD114" s="3">
        <v>0.99999999999774403</v>
      </c>
      <c r="AE114" s="3">
        <v>0.99999999999845601</v>
      </c>
      <c r="AF114" s="3">
        <v>0.99999999999845601</v>
      </c>
      <c r="AG114" s="3">
        <v>0.99999999999845601</v>
      </c>
      <c r="AH114" s="3">
        <v>0.99999999999845601</v>
      </c>
      <c r="AI114" s="3">
        <v>0.99999999999947597</v>
      </c>
      <c r="AJ114" s="3">
        <v>0.99999999999947597</v>
      </c>
      <c r="AK114" s="3">
        <v>0.99999999999947597</v>
      </c>
      <c r="AL114" s="3">
        <v>0.99999999999947597</v>
      </c>
      <c r="AM114" s="3">
        <v>0.99999999999774403</v>
      </c>
      <c r="AN114" s="3">
        <v>0.99999999999774403</v>
      </c>
      <c r="AO114" s="3">
        <v>0.99999999999774403</v>
      </c>
      <c r="AP114" s="3">
        <v>0.99999999999774403</v>
      </c>
      <c r="AQ114" s="3">
        <v>0.99999999999845601</v>
      </c>
      <c r="AR114" s="3">
        <v>0.99999999999845601</v>
      </c>
      <c r="AS114" s="3">
        <v>0.99999999999845601</v>
      </c>
      <c r="AT114" s="3">
        <v>0.99999999999845601</v>
      </c>
      <c r="AU114" s="3">
        <v>0.99999999999947597</v>
      </c>
      <c r="AV114" s="3">
        <v>0.99999999999947597</v>
      </c>
      <c r="AW114" s="3">
        <v>0.99999999999947597</v>
      </c>
      <c r="AX114" s="3">
        <v>0.99999999999947597</v>
      </c>
    </row>
    <row r="115" spans="3:50" hidden="1" x14ac:dyDescent="0.25">
      <c r="C115" s="3" t="s">
        <v>48</v>
      </c>
      <c r="D115" s="3" t="s">
        <v>48</v>
      </c>
      <c r="E115" s="3" t="s">
        <v>48</v>
      </c>
      <c r="F115" s="3" t="s">
        <v>48</v>
      </c>
      <c r="G115" s="3" t="s">
        <v>48</v>
      </c>
      <c r="H115" s="3" t="s">
        <v>48</v>
      </c>
      <c r="I115" s="3" t="s">
        <v>48</v>
      </c>
      <c r="J115" s="3" t="s">
        <v>48</v>
      </c>
      <c r="K115" s="3" t="s">
        <v>48</v>
      </c>
      <c r="L115" s="3" t="s">
        <v>48</v>
      </c>
      <c r="M115" s="3" t="s">
        <v>48</v>
      </c>
      <c r="N115" s="3" t="s">
        <v>48</v>
      </c>
      <c r="O115" s="3" t="s">
        <v>48</v>
      </c>
      <c r="P115" s="3" t="s">
        <v>48</v>
      </c>
      <c r="Q115" s="3" t="s">
        <v>48</v>
      </c>
      <c r="R115" s="3" t="s">
        <v>48</v>
      </c>
      <c r="S115" s="3" t="s">
        <v>48</v>
      </c>
      <c r="T115" s="3" t="s">
        <v>48</v>
      </c>
      <c r="U115" s="3" t="s">
        <v>48</v>
      </c>
      <c r="V115" s="3" t="s">
        <v>48</v>
      </c>
      <c r="W115" s="3" t="s">
        <v>48</v>
      </c>
      <c r="X115" s="3" t="s">
        <v>48</v>
      </c>
      <c r="Y115" s="3" t="s">
        <v>48</v>
      </c>
      <c r="Z115" s="3" t="s">
        <v>48</v>
      </c>
      <c r="AA115" s="3" t="s">
        <v>48</v>
      </c>
      <c r="AB115" s="3" t="s">
        <v>48</v>
      </c>
      <c r="AC115" s="3" t="s">
        <v>48</v>
      </c>
      <c r="AD115" s="3" t="s">
        <v>48</v>
      </c>
      <c r="AE115" s="3" t="s">
        <v>48</v>
      </c>
      <c r="AF115" s="3" t="s">
        <v>48</v>
      </c>
      <c r="AG115" s="3" t="s">
        <v>48</v>
      </c>
      <c r="AH115" s="3" t="s">
        <v>48</v>
      </c>
      <c r="AI115" s="3" t="s">
        <v>48</v>
      </c>
      <c r="AJ115" s="3" t="s">
        <v>48</v>
      </c>
      <c r="AK115" s="3" t="s">
        <v>48</v>
      </c>
      <c r="AL115" s="3" t="s">
        <v>48</v>
      </c>
      <c r="AM115" s="3" t="s">
        <v>48</v>
      </c>
      <c r="AN115" s="3" t="s">
        <v>48</v>
      </c>
      <c r="AO115" s="3" t="s">
        <v>48</v>
      </c>
      <c r="AP115" s="3" t="s">
        <v>48</v>
      </c>
      <c r="AQ115" s="3" t="s">
        <v>48</v>
      </c>
      <c r="AR115" s="3" t="s">
        <v>48</v>
      </c>
      <c r="AS115" s="3" t="s">
        <v>48</v>
      </c>
      <c r="AT115" s="3" t="s">
        <v>48</v>
      </c>
      <c r="AU115" s="3" t="s">
        <v>48</v>
      </c>
      <c r="AV115" s="3" t="s">
        <v>48</v>
      </c>
      <c r="AW115" s="3" t="s">
        <v>48</v>
      </c>
      <c r="AX115" s="3" t="s">
        <v>48</v>
      </c>
    </row>
    <row r="116" spans="3:50" hidden="1" x14ac:dyDescent="0.25">
      <c r="C116" s="3">
        <v>0.90207147178858405</v>
      </c>
      <c r="D116" s="3">
        <v>2.6565721720952999E-2</v>
      </c>
      <c r="E116" s="3">
        <v>1.5729081765785199E-6</v>
      </c>
      <c r="F116" s="3">
        <v>1.0728451444166301E-9</v>
      </c>
      <c r="G116" s="3">
        <v>0.78188024858945004</v>
      </c>
      <c r="H116" s="3">
        <v>1.05446155230074E-2</v>
      </c>
      <c r="I116" s="3">
        <v>4.8403364192506702E-7</v>
      </c>
      <c r="J116" s="3">
        <v>4.5734163832113497E-13</v>
      </c>
      <c r="K116" s="3">
        <v>0.68489305666940103</v>
      </c>
      <c r="L116" s="3">
        <v>4.5881702636025E-2</v>
      </c>
      <c r="M116" s="3">
        <v>1.67519673348852E-4</v>
      </c>
      <c r="N116" s="3">
        <v>3.28875557361278E-9</v>
      </c>
      <c r="O116" s="3">
        <v>0.74933518864881998</v>
      </c>
      <c r="P116" s="3">
        <v>6.1372196244403002E-2</v>
      </c>
      <c r="Q116" s="3">
        <v>2.7357556874469801E-5</v>
      </c>
      <c r="R116" s="3">
        <v>1.9789090302687599E-8</v>
      </c>
      <c r="S116" s="3">
        <v>0.78746385954896703</v>
      </c>
      <c r="T116" s="3">
        <v>9.6122460910689107E-3</v>
      </c>
      <c r="U116" s="3">
        <v>1.38820507147652E-6</v>
      </c>
      <c r="V116" s="3">
        <v>9.1852474971239294E-12</v>
      </c>
      <c r="W116" s="3">
        <v>0.77185111351709501</v>
      </c>
      <c r="X116" s="3">
        <v>8.6878219732382606E-2</v>
      </c>
      <c r="Y116" s="3">
        <v>1.77644469187221E-3</v>
      </c>
      <c r="Z116" s="3">
        <v>7.3283877800086103E-9</v>
      </c>
      <c r="AA116" s="3">
        <v>0.646839475120632</v>
      </c>
      <c r="AB116" s="3">
        <v>7.3576195888315496E-3</v>
      </c>
      <c r="AC116" s="3">
        <v>2.1244871901114299E-7</v>
      </c>
      <c r="AD116" s="3">
        <v>9.3510865708610693E-12</v>
      </c>
      <c r="AE116" s="3">
        <v>0.59261388998726905</v>
      </c>
      <c r="AF116" s="3">
        <v>1.14796538075847E-3</v>
      </c>
      <c r="AG116" s="3">
        <v>6.5315255849412102E-8</v>
      </c>
      <c r="AH116" s="3">
        <v>1.01711020215112E-13</v>
      </c>
      <c r="AI116" s="3">
        <v>0.33090493737076998</v>
      </c>
      <c r="AJ116" s="3">
        <v>7.2379810017418299E-3</v>
      </c>
      <c r="AK116" s="3">
        <v>7.8667912250303802E-6</v>
      </c>
      <c r="AL116" s="3">
        <v>7.6747781098509106E-11</v>
      </c>
      <c r="AM116" s="3">
        <v>0.99524693423746202</v>
      </c>
      <c r="AN116" s="3">
        <v>3.3283912014397302E-2</v>
      </c>
      <c r="AO116" s="3">
        <v>2.95871621406807E-6</v>
      </c>
      <c r="AP116" s="3">
        <v>4.2207774057240596E-9</v>
      </c>
      <c r="AQ116" s="3">
        <v>0.53538312435753599</v>
      </c>
      <c r="AR116" s="3">
        <v>2.0441878370398799E-2</v>
      </c>
      <c r="AS116" s="3">
        <v>8.8232650712841701E-6</v>
      </c>
      <c r="AT116" s="3">
        <v>1.8264637462321201E-10</v>
      </c>
      <c r="AU116" s="3">
        <v>0.95073994307277598</v>
      </c>
      <c r="AV116" s="3">
        <v>6.1542107349971703E-2</v>
      </c>
      <c r="AW116" s="3">
        <v>3.9227917942341302E-4</v>
      </c>
      <c r="AX116" s="3">
        <v>1.7406217061423801E-7</v>
      </c>
    </row>
    <row r="117" spans="3:50" hidden="1" x14ac:dyDescent="0.25">
      <c r="C117" s="3">
        <v>4.6221695954666898E-14</v>
      </c>
      <c r="D117" s="3">
        <v>3.9254630375074099E-13</v>
      </c>
      <c r="E117" s="3">
        <v>5.6551485333455503E-10</v>
      </c>
      <c r="F117" s="3">
        <v>7.1349043280124605E-8</v>
      </c>
      <c r="G117" s="3">
        <v>6.4559701103685898E-16</v>
      </c>
      <c r="H117" s="3">
        <v>1.73484358073664E-13</v>
      </c>
      <c r="I117" s="3">
        <v>5.2380102118112502E-9</v>
      </c>
      <c r="J117" s="3">
        <v>5.4566400859788499E-6</v>
      </c>
      <c r="K117" s="3">
        <v>1.9738986099288099E-13</v>
      </c>
      <c r="L117" s="3">
        <v>1.8008963154471001E-13</v>
      </c>
      <c r="M117" s="3">
        <v>1.9754443330524101E-14</v>
      </c>
      <c r="N117" s="3">
        <v>3.20686009190622E-9</v>
      </c>
      <c r="O117" s="3">
        <v>1.1871640559875E-11</v>
      </c>
      <c r="P117" s="3">
        <v>8.6462575773363801E-10</v>
      </c>
      <c r="Q117" s="3">
        <v>5.2054284953355499E-7</v>
      </c>
      <c r="R117" s="3">
        <v>1.6983174242411801E-4</v>
      </c>
      <c r="S117" s="3">
        <v>3.9805576000007302E-12</v>
      </c>
      <c r="T117" s="3">
        <v>6.5637732668038099E-9</v>
      </c>
      <c r="U117" s="3">
        <v>9.9867036373747308E-6</v>
      </c>
      <c r="V117" s="3">
        <v>2.6803312702302E-3</v>
      </c>
      <c r="W117" s="3">
        <v>1.5921978206790901E-10</v>
      </c>
      <c r="X117" s="3">
        <v>3.6140911701662899E-10</v>
      </c>
      <c r="Y117" s="3">
        <v>9.6958902166123503E-11</v>
      </c>
      <c r="Z117" s="3">
        <v>1.4750832655458899E-5</v>
      </c>
      <c r="AA117" s="3">
        <v>3.7461233961903298E-12</v>
      </c>
      <c r="AB117" s="3">
        <v>5.3463041372218799E-8</v>
      </c>
      <c r="AC117" s="3">
        <v>2.9328024864856299E-5</v>
      </c>
      <c r="AD117" s="3">
        <v>4.4261942117095497E-3</v>
      </c>
      <c r="AE117" s="3">
        <v>9.6837493580618491E-10</v>
      </c>
      <c r="AF117" s="3">
        <v>1.4741452327585501E-7</v>
      </c>
      <c r="AG117" s="3">
        <v>5.5527345775806701E-5</v>
      </c>
      <c r="AH117" s="3">
        <v>7.6339346101978898E-3</v>
      </c>
      <c r="AI117" s="3">
        <v>4.3360329125111602E-9</v>
      </c>
      <c r="AJ117" s="3">
        <v>1.23605078401077E-7</v>
      </c>
      <c r="AK117" s="3">
        <v>1.8865907287622601E-7</v>
      </c>
      <c r="AL117" s="3">
        <v>1.8075386934689601E-4</v>
      </c>
      <c r="AM117" s="3">
        <v>2.52703041035235E-11</v>
      </c>
      <c r="AN117" s="3">
        <v>1.2205941301443099E-9</v>
      </c>
      <c r="AO117" s="3">
        <v>2.3535044713436301E-6</v>
      </c>
      <c r="AP117" s="3">
        <v>8.6165341817631206E-5</v>
      </c>
      <c r="AQ117" s="3">
        <v>2.0223209379682699E-13</v>
      </c>
      <c r="AR117" s="3">
        <v>3.0369999378190502E-10</v>
      </c>
      <c r="AS117" s="3">
        <v>3.2223721066072498E-7</v>
      </c>
      <c r="AT117" s="3">
        <v>1.54468314629707E-4</v>
      </c>
      <c r="AU117" s="3">
        <v>1.29819311547668E-11</v>
      </c>
      <c r="AV117" s="3">
        <v>1.10096714353187E-9</v>
      </c>
      <c r="AW117" s="3">
        <v>1.0574720281930099E-9</v>
      </c>
      <c r="AX117" s="3">
        <v>5.8871529546441903E-7</v>
      </c>
    </row>
    <row r="118" spans="3:50" hidden="1" x14ac:dyDescent="0.25">
      <c r="C118" s="3" t="s">
        <v>48</v>
      </c>
      <c r="D118" s="3" t="s">
        <v>48</v>
      </c>
      <c r="E118" s="3" t="s">
        <v>48</v>
      </c>
      <c r="F118" s="3" t="s">
        <v>48</v>
      </c>
      <c r="G118" s="3" t="s">
        <v>48</v>
      </c>
      <c r="H118" s="3" t="s">
        <v>48</v>
      </c>
      <c r="I118" s="3" t="s">
        <v>48</v>
      </c>
      <c r="J118" s="3" t="s">
        <v>48</v>
      </c>
      <c r="K118" s="3" t="s">
        <v>48</v>
      </c>
      <c r="L118" s="3" t="s">
        <v>48</v>
      </c>
      <c r="M118" s="3" t="s">
        <v>48</v>
      </c>
      <c r="N118" s="3" t="s">
        <v>48</v>
      </c>
      <c r="O118" s="3" t="s">
        <v>48</v>
      </c>
      <c r="P118" s="3" t="s">
        <v>48</v>
      </c>
      <c r="Q118" s="3" t="s">
        <v>48</v>
      </c>
      <c r="R118" s="3" t="s">
        <v>48</v>
      </c>
      <c r="S118" s="3" t="s">
        <v>48</v>
      </c>
      <c r="T118" s="3" t="s">
        <v>48</v>
      </c>
      <c r="U118" s="3" t="s">
        <v>48</v>
      </c>
      <c r="V118" s="3" t="s">
        <v>48</v>
      </c>
      <c r="W118" s="3" t="s">
        <v>48</v>
      </c>
      <c r="X118" s="3" t="s">
        <v>48</v>
      </c>
      <c r="Y118" s="3" t="s">
        <v>48</v>
      </c>
      <c r="Z118" s="3" t="s">
        <v>48</v>
      </c>
      <c r="AA118" s="3" t="s">
        <v>48</v>
      </c>
      <c r="AB118" s="3" t="s">
        <v>48</v>
      </c>
      <c r="AC118" s="3" t="s">
        <v>48</v>
      </c>
      <c r="AD118" s="3" t="s">
        <v>48</v>
      </c>
      <c r="AE118" s="3" t="s">
        <v>48</v>
      </c>
      <c r="AF118" s="3" t="s">
        <v>48</v>
      </c>
      <c r="AG118" s="3" t="s">
        <v>48</v>
      </c>
      <c r="AH118" s="3" t="s">
        <v>48</v>
      </c>
      <c r="AI118" s="3" t="s">
        <v>48</v>
      </c>
      <c r="AJ118" s="3" t="s">
        <v>48</v>
      </c>
      <c r="AK118" s="3" t="s">
        <v>48</v>
      </c>
      <c r="AL118" s="3" t="s">
        <v>48</v>
      </c>
      <c r="AM118" s="3" t="s">
        <v>48</v>
      </c>
      <c r="AN118" s="3" t="s">
        <v>48</v>
      </c>
      <c r="AO118" s="3" t="s">
        <v>48</v>
      </c>
      <c r="AP118" s="3" t="s">
        <v>48</v>
      </c>
      <c r="AQ118" s="3" t="s">
        <v>48</v>
      </c>
      <c r="AR118" s="3" t="s">
        <v>48</v>
      </c>
      <c r="AS118" s="3" t="s">
        <v>48</v>
      </c>
      <c r="AT118" s="3" t="s">
        <v>48</v>
      </c>
      <c r="AU118" s="3" t="s">
        <v>48</v>
      </c>
      <c r="AV118" s="3" t="s">
        <v>48</v>
      </c>
      <c r="AW118" s="3" t="s">
        <v>48</v>
      </c>
      <c r="AX118" s="3" t="s">
        <v>48</v>
      </c>
    </row>
    <row r="119" spans="3:50" hidden="1" x14ac:dyDescent="0.25">
      <c r="C119" s="3">
        <v>0.999062356216743</v>
      </c>
      <c r="D119" s="3">
        <v>0.999062356216743</v>
      </c>
      <c r="E119" s="3">
        <v>0.999062356216743</v>
      </c>
      <c r="F119" s="3">
        <v>0.999062356216743</v>
      </c>
      <c r="G119" s="3">
        <v>0.999763849597611</v>
      </c>
      <c r="H119" s="3">
        <v>0.999763849597611</v>
      </c>
      <c r="I119" s="3">
        <v>0.999763849597611</v>
      </c>
      <c r="J119" s="3">
        <v>0.999763849597611</v>
      </c>
      <c r="K119" s="3">
        <v>0.997474037788873</v>
      </c>
      <c r="L119" s="3">
        <v>0.997474037788873</v>
      </c>
      <c r="M119" s="3">
        <v>0.997474037788873</v>
      </c>
      <c r="N119" s="3">
        <v>0.997474037788873</v>
      </c>
      <c r="O119" s="3">
        <v>0.999062356216743</v>
      </c>
      <c r="P119" s="3">
        <v>0.999062356216743</v>
      </c>
      <c r="Q119" s="3">
        <v>0.999062356216743</v>
      </c>
      <c r="R119" s="3">
        <v>0.999062356216743</v>
      </c>
      <c r="S119" s="3">
        <v>0.999763849597611</v>
      </c>
      <c r="T119" s="3">
        <v>0.999763849597611</v>
      </c>
      <c r="U119" s="3">
        <v>0.999763849597611</v>
      </c>
      <c r="V119" s="3">
        <v>0.999763849597611</v>
      </c>
      <c r="W119" s="3">
        <v>0.997474037788873</v>
      </c>
      <c r="X119" s="3">
        <v>0.997474037788873</v>
      </c>
      <c r="Y119" s="3">
        <v>0.997474037788873</v>
      </c>
      <c r="Z119" s="3">
        <v>0.997474037788873</v>
      </c>
      <c r="AA119" s="3">
        <v>0.999062356216743</v>
      </c>
      <c r="AB119" s="3">
        <v>0.999062356216743</v>
      </c>
      <c r="AC119" s="3">
        <v>0.999062356216743</v>
      </c>
      <c r="AD119" s="3">
        <v>0.999062356216743</v>
      </c>
      <c r="AE119" s="3">
        <v>0.999763849597611</v>
      </c>
      <c r="AF119" s="3">
        <v>0.999763849597611</v>
      </c>
      <c r="AG119" s="3">
        <v>0.999763849597611</v>
      </c>
      <c r="AH119" s="3">
        <v>0.999763849597611</v>
      </c>
      <c r="AI119" s="3">
        <v>0.997474037788873</v>
      </c>
      <c r="AJ119" s="3">
        <v>0.997474037788873</v>
      </c>
      <c r="AK119" s="3">
        <v>0.997474037788873</v>
      </c>
      <c r="AL119" s="3">
        <v>0.997474037788873</v>
      </c>
      <c r="AM119" s="3">
        <v>0.999062356216743</v>
      </c>
      <c r="AN119" s="3">
        <v>0.999062356216743</v>
      </c>
      <c r="AO119" s="3">
        <v>0.999062356216743</v>
      </c>
      <c r="AP119" s="3">
        <v>0.999062356216743</v>
      </c>
      <c r="AQ119" s="3">
        <v>0.999763849597611</v>
      </c>
      <c r="AR119" s="3">
        <v>0.999763849597611</v>
      </c>
      <c r="AS119" s="3">
        <v>0.999763849597611</v>
      </c>
      <c r="AT119" s="3">
        <v>0.999763849597611</v>
      </c>
      <c r="AU119" s="3">
        <v>0.997474037788873</v>
      </c>
      <c r="AV119" s="3">
        <v>0.997474037788873</v>
      </c>
      <c r="AW119" s="3">
        <v>0.997474037788873</v>
      </c>
      <c r="AX119" s="3">
        <v>0.997474037788873</v>
      </c>
    </row>
    <row r="120" spans="3:50" hidden="1" x14ac:dyDescent="0.25">
      <c r="C120" s="3">
        <v>0.99999999998953903</v>
      </c>
      <c r="D120" s="3">
        <v>0.99999999998953903</v>
      </c>
      <c r="E120" s="3">
        <v>0.99999999998953903</v>
      </c>
      <c r="F120" s="3">
        <v>0.99999999998953903</v>
      </c>
      <c r="G120" s="3">
        <v>0.99999999996904698</v>
      </c>
      <c r="H120" s="3">
        <v>0.99999999996904698</v>
      </c>
      <c r="I120" s="3">
        <v>0.99999999996904698</v>
      </c>
      <c r="J120" s="3">
        <v>0.99999999996904698</v>
      </c>
      <c r="K120" s="3">
        <v>0.99999999999937805</v>
      </c>
      <c r="L120" s="3">
        <v>0.99999999999937805</v>
      </c>
      <c r="M120" s="3">
        <v>0.99999999999937805</v>
      </c>
      <c r="N120" s="3">
        <v>0.99999999999937805</v>
      </c>
      <c r="O120" s="3">
        <v>0.99999999998953903</v>
      </c>
      <c r="P120" s="3">
        <v>0.99999999998953903</v>
      </c>
      <c r="Q120" s="3">
        <v>0.99999999998953903</v>
      </c>
      <c r="R120" s="3">
        <v>0.99999999998953903</v>
      </c>
      <c r="S120" s="3">
        <v>0.99999999996904698</v>
      </c>
      <c r="T120" s="3">
        <v>0.99999999996904698</v>
      </c>
      <c r="U120" s="3">
        <v>0.99999999996904698</v>
      </c>
      <c r="V120" s="3">
        <v>0.99999999996904698</v>
      </c>
      <c r="W120" s="3">
        <v>0.99999999999937805</v>
      </c>
      <c r="X120" s="3">
        <v>0.99999999999937805</v>
      </c>
      <c r="Y120" s="3">
        <v>0.99999999999937805</v>
      </c>
      <c r="Z120" s="3">
        <v>0.99999999999937805</v>
      </c>
      <c r="AA120" s="3">
        <v>0.99999999998953903</v>
      </c>
      <c r="AB120" s="3">
        <v>0.99999999998953903</v>
      </c>
      <c r="AC120" s="3">
        <v>0.99999999998953903</v>
      </c>
      <c r="AD120" s="3">
        <v>0.99999999998953903</v>
      </c>
      <c r="AE120" s="3">
        <v>0.99999999996904698</v>
      </c>
      <c r="AF120" s="3">
        <v>0.99999999996904698</v>
      </c>
      <c r="AG120" s="3">
        <v>0.99999999996904698</v>
      </c>
      <c r="AH120" s="3">
        <v>0.99999999996904698</v>
      </c>
      <c r="AI120" s="3">
        <v>0.99999999999937805</v>
      </c>
      <c r="AJ120" s="3">
        <v>0.99999999999937805</v>
      </c>
      <c r="AK120" s="3">
        <v>0.99999999999937805</v>
      </c>
      <c r="AL120" s="3">
        <v>0.99999999999937805</v>
      </c>
      <c r="AM120" s="3">
        <v>0.99999999998953903</v>
      </c>
      <c r="AN120" s="3">
        <v>0.99999999998953903</v>
      </c>
      <c r="AO120" s="3">
        <v>0.99999999998953903</v>
      </c>
      <c r="AP120" s="3">
        <v>0.99999999998953903</v>
      </c>
      <c r="AQ120" s="3">
        <v>0.99999999996904698</v>
      </c>
      <c r="AR120" s="3">
        <v>0.99999999996904698</v>
      </c>
      <c r="AS120" s="3">
        <v>0.99999999996904698</v>
      </c>
      <c r="AT120" s="3">
        <v>0.99999999996904698</v>
      </c>
      <c r="AU120" s="3">
        <v>0.99999999999937805</v>
      </c>
      <c r="AV120" s="3">
        <v>0.99999999999937805</v>
      </c>
      <c r="AW120" s="3">
        <v>0.99999999999937805</v>
      </c>
      <c r="AX120" s="3">
        <v>0.99999999999937805</v>
      </c>
    </row>
    <row r="121" spans="3:50" hidden="1" x14ac:dyDescent="0.25">
      <c r="C121" s="3" t="s">
        <v>48</v>
      </c>
      <c r="D121" s="3" t="s">
        <v>48</v>
      </c>
      <c r="E121" s="3" t="s">
        <v>48</v>
      </c>
      <c r="F121" s="3" t="s">
        <v>48</v>
      </c>
      <c r="G121" s="3" t="s">
        <v>48</v>
      </c>
      <c r="H121" s="3" t="s">
        <v>48</v>
      </c>
      <c r="I121" s="3" t="s">
        <v>48</v>
      </c>
      <c r="J121" s="3" t="s">
        <v>48</v>
      </c>
      <c r="K121" s="3" t="s">
        <v>48</v>
      </c>
      <c r="L121" s="3" t="s">
        <v>48</v>
      </c>
      <c r="M121" s="3" t="s">
        <v>48</v>
      </c>
      <c r="N121" s="3" t="s">
        <v>48</v>
      </c>
      <c r="O121" s="3" t="s">
        <v>48</v>
      </c>
      <c r="P121" s="3" t="s">
        <v>48</v>
      </c>
      <c r="Q121" s="3" t="s">
        <v>48</v>
      </c>
      <c r="R121" s="3" t="s">
        <v>48</v>
      </c>
      <c r="S121" s="3" t="s">
        <v>48</v>
      </c>
      <c r="T121" s="3" t="s">
        <v>48</v>
      </c>
      <c r="U121" s="3" t="s">
        <v>48</v>
      </c>
      <c r="V121" s="3" t="s">
        <v>48</v>
      </c>
      <c r="W121" s="3" t="s">
        <v>48</v>
      </c>
      <c r="X121" s="3" t="s">
        <v>48</v>
      </c>
      <c r="Y121" s="3" t="s">
        <v>48</v>
      </c>
      <c r="Z121" s="3" t="s">
        <v>48</v>
      </c>
      <c r="AA121" s="3" t="s">
        <v>48</v>
      </c>
      <c r="AB121" s="3" t="s">
        <v>48</v>
      </c>
      <c r="AC121" s="3" t="s">
        <v>48</v>
      </c>
      <c r="AD121" s="3" t="s">
        <v>48</v>
      </c>
      <c r="AE121" s="3" t="s">
        <v>48</v>
      </c>
      <c r="AF121" s="3" t="s">
        <v>48</v>
      </c>
      <c r="AG121" s="3" t="s">
        <v>48</v>
      </c>
      <c r="AH121" s="3" t="s">
        <v>48</v>
      </c>
      <c r="AI121" s="3" t="s">
        <v>48</v>
      </c>
      <c r="AJ121" s="3" t="s">
        <v>48</v>
      </c>
      <c r="AK121" s="3" t="s">
        <v>48</v>
      </c>
      <c r="AL121" s="3" t="s">
        <v>48</v>
      </c>
      <c r="AM121" s="3" t="s">
        <v>48</v>
      </c>
      <c r="AN121" s="3" t="s">
        <v>48</v>
      </c>
      <c r="AO121" s="3" t="s">
        <v>48</v>
      </c>
      <c r="AP121" s="3" t="s">
        <v>48</v>
      </c>
      <c r="AQ121" s="3" t="s">
        <v>48</v>
      </c>
      <c r="AR121" s="3" t="s">
        <v>48</v>
      </c>
      <c r="AS121" s="3" t="s">
        <v>48</v>
      </c>
      <c r="AT121" s="3" t="s">
        <v>48</v>
      </c>
      <c r="AU121" s="3" t="s">
        <v>48</v>
      </c>
      <c r="AV121" s="3" t="s">
        <v>48</v>
      </c>
      <c r="AW121" s="3" t="s">
        <v>48</v>
      </c>
      <c r="AX121" s="3" t="s">
        <v>48</v>
      </c>
    </row>
    <row r="122" spans="3:50" hidden="1" x14ac:dyDescent="0.25">
      <c r="C122" s="3">
        <v>8.6512406377126503E-7</v>
      </c>
      <c r="D122" s="3">
        <v>7.4179866196316807E-12</v>
      </c>
      <c r="E122" s="3">
        <v>3.80172063518187E-15</v>
      </c>
      <c r="F122" s="3">
        <v>2.9512110512965E-22</v>
      </c>
      <c r="G122" s="3">
        <v>5.0163716392716497E-9</v>
      </c>
      <c r="H122" s="3">
        <v>1.09470477480974E-10</v>
      </c>
      <c r="I122" s="3">
        <v>2.48529858496388E-17</v>
      </c>
      <c r="J122" s="3">
        <v>9.2860417516948397E-23</v>
      </c>
      <c r="K122" s="3">
        <v>2.6816691925140601E-12</v>
      </c>
      <c r="L122" s="3">
        <v>6.2303208559806595E-17</v>
      </c>
      <c r="M122" s="3">
        <v>2.8098288198869399E-19</v>
      </c>
      <c r="N122" s="3">
        <v>1.24981979326296E-21</v>
      </c>
      <c r="O122" s="3">
        <v>1.5780283928746199E-7</v>
      </c>
      <c r="P122" s="3">
        <v>7.5929419109025003E-14</v>
      </c>
      <c r="Q122" s="3">
        <v>1.3573845098130699E-18</v>
      </c>
      <c r="R122" s="3">
        <v>2.14410972899285E-27</v>
      </c>
      <c r="S122" s="3">
        <v>4.9968870800661901E-10</v>
      </c>
      <c r="T122" s="3">
        <v>1.4534503079890099E-12</v>
      </c>
      <c r="U122" s="3">
        <v>4.1964537451600302E-21</v>
      </c>
      <c r="V122" s="3">
        <v>4.5697302568345402E-30</v>
      </c>
      <c r="W122" s="3">
        <v>6.4173114680827705E-14</v>
      </c>
      <c r="X122" s="3">
        <v>5.1617867128044998E-20</v>
      </c>
      <c r="Y122" s="3">
        <v>1.26544202563401E-23</v>
      </c>
      <c r="Z122" s="3">
        <v>3.6040458493656002E-28</v>
      </c>
      <c r="AA122" s="3">
        <v>7.5394074352965098E-8</v>
      </c>
      <c r="AB122" s="3">
        <v>5.5839059404968698E-14</v>
      </c>
      <c r="AC122" s="3">
        <v>1.01600913546183E-19</v>
      </c>
      <c r="AD122" s="3">
        <v>3.1045720561136901E-30</v>
      </c>
      <c r="AE122" s="3">
        <v>1.3884494537346301E-10</v>
      </c>
      <c r="AF122" s="3">
        <v>6.3614197764704499E-13</v>
      </c>
      <c r="AG122" s="3">
        <v>4.75759031581365E-21</v>
      </c>
      <c r="AH122" s="3">
        <v>9.1639703710783505E-32</v>
      </c>
      <c r="AI122" s="3">
        <v>1.28138295152154E-14</v>
      </c>
      <c r="AJ122" s="3">
        <v>3.5830558240199099E-21</v>
      </c>
      <c r="AK122" s="3">
        <v>2.49438761599471E-25</v>
      </c>
      <c r="AL122" s="3">
        <v>2.9381572891430999E-29</v>
      </c>
      <c r="AM122" s="3">
        <v>2.6565470015661101E-8</v>
      </c>
      <c r="AN122" s="3">
        <v>4.4272313341348E-15</v>
      </c>
      <c r="AO122" s="3">
        <v>3.0992662779322898E-20</v>
      </c>
      <c r="AP122" s="3">
        <v>4.3936824485897501E-30</v>
      </c>
      <c r="AQ122" s="3">
        <v>4.7453256474532302E-11</v>
      </c>
      <c r="AR122" s="3">
        <v>1.51791210647792E-13</v>
      </c>
      <c r="AS122" s="3">
        <v>6.3975698918912098E-22</v>
      </c>
      <c r="AT122" s="3">
        <v>2.64571389875169E-32</v>
      </c>
      <c r="AU122" s="3">
        <v>2.1012062535747E-14</v>
      </c>
      <c r="AV122" s="3">
        <v>2.46199887371905E-21</v>
      </c>
      <c r="AW122" s="3">
        <v>4.4153878025987096E-25</v>
      </c>
      <c r="AX122" s="3">
        <v>1.0980753833606701E-30</v>
      </c>
    </row>
    <row r="123" spans="3:50" hidden="1" x14ac:dyDescent="0.25">
      <c r="C123" s="3">
        <v>3.6744067216474099E-7</v>
      </c>
      <c r="D123" s="3">
        <v>6.69118491795448E-9</v>
      </c>
      <c r="E123" s="3">
        <v>3.8111385602692599E-8</v>
      </c>
      <c r="F123" s="3">
        <v>5.5871112647964998E-9</v>
      </c>
      <c r="G123" s="3">
        <v>1.4736703531025701E-9</v>
      </c>
      <c r="H123" s="3">
        <v>6.6668001557507203E-9</v>
      </c>
      <c r="I123" s="3">
        <v>8.3920815847121499E-11</v>
      </c>
      <c r="J123" s="3">
        <v>1.8329990494548E-10</v>
      </c>
      <c r="K123" s="3">
        <v>2.4016518091068299E-11</v>
      </c>
      <c r="L123" s="3">
        <v>1.81706829923645E-11</v>
      </c>
      <c r="M123" s="3">
        <v>6.8110553352606103E-10</v>
      </c>
      <c r="N123" s="3">
        <v>2.6004846763784E-7</v>
      </c>
      <c r="O123" s="3">
        <v>7.3774387361413206E-8</v>
      </c>
      <c r="P123" s="3">
        <v>1.7943176597507399E-10</v>
      </c>
      <c r="Q123" s="3">
        <v>1.81906208219805E-10</v>
      </c>
      <c r="R123" s="3">
        <v>5.3769729662210198E-12</v>
      </c>
      <c r="S123" s="3">
        <v>1.7303379074995699E-10</v>
      </c>
      <c r="T123" s="3">
        <v>2.16859327231324E-10</v>
      </c>
      <c r="U123" s="3">
        <v>1.51748227979063E-13</v>
      </c>
      <c r="V123" s="3">
        <v>6.5371405260422804E-15</v>
      </c>
      <c r="W123" s="3">
        <v>9.8670558254967706E-13</v>
      </c>
      <c r="X123" s="3">
        <v>9.3866430878076802E-14</v>
      </c>
      <c r="Y123" s="3">
        <v>9.1188717233760091E-13</v>
      </c>
      <c r="Z123" s="3">
        <v>7.3290947262587694E-11</v>
      </c>
      <c r="AA123" s="3">
        <v>3.6957302150484603E-8</v>
      </c>
      <c r="AB123" s="3">
        <v>1.4083781110033601E-10</v>
      </c>
      <c r="AC123" s="3">
        <v>2.4085358215707801E-11</v>
      </c>
      <c r="AD123" s="3">
        <v>5.7557785311941702E-14</v>
      </c>
      <c r="AE123" s="3">
        <v>5.3302638014221397E-11</v>
      </c>
      <c r="AF123" s="3">
        <v>9.4868918277851803E-11</v>
      </c>
      <c r="AG123" s="3">
        <v>1.6631132353852499E-13</v>
      </c>
      <c r="AH123" s="3">
        <v>3.6042714755943598E-16</v>
      </c>
      <c r="AI123" s="3">
        <v>2.5177624972233401E-13</v>
      </c>
      <c r="AJ123" s="3">
        <v>1.30059038946224E-14</v>
      </c>
      <c r="AK123" s="3">
        <v>6.2101494189764698E-14</v>
      </c>
      <c r="AL123" s="3">
        <v>1.16653862684873E-11</v>
      </c>
      <c r="AM123" s="3">
        <v>1.39998554154599E-8</v>
      </c>
      <c r="AN123" s="3">
        <v>1.9165472223989502E-11</v>
      </c>
      <c r="AO123" s="3">
        <v>1.0366662880207901E-11</v>
      </c>
      <c r="AP123" s="3">
        <v>3.6343902276257503E-14</v>
      </c>
      <c r="AQ123" s="3">
        <v>1.9983516242641799E-11</v>
      </c>
      <c r="AR123" s="3">
        <v>2.9302516603374403E-11</v>
      </c>
      <c r="AS123" s="3">
        <v>3.8404801065143603E-14</v>
      </c>
      <c r="AT123" s="3">
        <v>1.17143607439466E-16</v>
      </c>
      <c r="AU123" s="3">
        <v>3.8264005164207701E-13</v>
      </c>
      <c r="AV123" s="3">
        <v>9.8509728628203595E-15</v>
      </c>
      <c r="AW123" s="3">
        <v>9.1871760750859004E-14</v>
      </c>
      <c r="AX123" s="3">
        <v>1.4925346189971E-12</v>
      </c>
    </row>
    <row r="124" spans="3:50" hidden="1" x14ac:dyDescent="0.25">
      <c r="C124" s="3" t="s">
        <v>48</v>
      </c>
      <c r="D124" s="3" t="s">
        <v>48</v>
      </c>
      <c r="E124" s="3" t="s">
        <v>48</v>
      </c>
      <c r="F124" s="3" t="s">
        <v>48</v>
      </c>
      <c r="G124" s="3" t="s">
        <v>48</v>
      </c>
      <c r="H124" s="3" t="s">
        <v>48</v>
      </c>
      <c r="I124" s="3" t="s">
        <v>48</v>
      </c>
      <c r="J124" s="3" t="s">
        <v>48</v>
      </c>
      <c r="K124" s="3" t="s">
        <v>48</v>
      </c>
      <c r="L124" s="3" t="s">
        <v>48</v>
      </c>
      <c r="M124" s="3" t="s">
        <v>48</v>
      </c>
      <c r="N124" s="3" t="s">
        <v>48</v>
      </c>
      <c r="O124" s="3" t="s">
        <v>48</v>
      </c>
      <c r="P124" s="3" t="s">
        <v>48</v>
      </c>
      <c r="Q124" s="3" t="s">
        <v>48</v>
      </c>
      <c r="R124" s="3" t="s">
        <v>48</v>
      </c>
      <c r="S124" s="3" t="s">
        <v>48</v>
      </c>
      <c r="T124" s="3" t="s">
        <v>48</v>
      </c>
      <c r="U124" s="3" t="s">
        <v>48</v>
      </c>
      <c r="V124" s="3" t="s">
        <v>48</v>
      </c>
      <c r="W124" s="3" t="s">
        <v>48</v>
      </c>
      <c r="X124" s="3" t="s">
        <v>48</v>
      </c>
      <c r="Y124" s="3" t="s">
        <v>48</v>
      </c>
      <c r="Z124" s="3" t="s">
        <v>48</v>
      </c>
      <c r="AA124" s="3" t="s">
        <v>48</v>
      </c>
      <c r="AB124" s="3" t="s">
        <v>48</v>
      </c>
      <c r="AC124" s="3" t="s">
        <v>48</v>
      </c>
      <c r="AD124" s="3" t="s">
        <v>48</v>
      </c>
      <c r="AE124" s="3" t="s">
        <v>48</v>
      </c>
      <c r="AF124" s="3" t="s">
        <v>48</v>
      </c>
      <c r="AG124" s="3" t="s">
        <v>48</v>
      </c>
      <c r="AH124" s="3" t="s">
        <v>48</v>
      </c>
      <c r="AI124" s="3" t="s">
        <v>48</v>
      </c>
      <c r="AJ124" s="3" t="s">
        <v>48</v>
      </c>
      <c r="AK124" s="3" t="s">
        <v>48</v>
      </c>
      <c r="AL124" s="3" t="s">
        <v>48</v>
      </c>
      <c r="AM124" s="3" t="s">
        <v>48</v>
      </c>
      <c r="AN124" s="3" t="s">
        <v>48</v>
      </c>
      <c r="AO124" s="3" t="s">
        <v>48</v>
      </c>
      <c r="AP124" s="3" t="s">
        <v>48</v>
      </c>
      <c r="AQ124" s="3" t="s">
        <v>48</v>
      </c>
      <c r="AR124" s="3" t="s">
        <v>48</v>
      </c>
      <c r="AS124" s="3" t="s">
        <v>48</v>
      </c>
      <c r="AT124" s="3" t="s">
        <v>48</v>
      </c>
      <c r="AU124" s="3" t="s">
        <v>48</v>
      </c>
      <c r="AV124" s="3" t="s">
        <v>48</v>
      </c>
      <c r="AW124" s="3" t="s">
        <v>48</v>
      </c>
      <c r="AX124" s="3" t="s">
        <v>48</v>
      </c>
    </row>
    <row r="125" spans="3:50" hidden="1" x14ac:dyDescent="0.25">
      <c r="C125" s="3">
        <v>0.99636278932397604</v>
      </c>
      <c r="D125" s="3">
        <v>0.99636278932397604</v>
      </c>
      <c r="E125" s="3">
        <v>0.99636278932397604</v>
      </c>
      <c r="F125" s="3">
        <v>0.99636278932397604</v>
      </c>
      <c r="G125" s="3">
        <v>0.99353641708891605</v>
      </c>
      <c r="H125" s="3">
        <v>0.99353641708891605</v>
      </c>
      <c r="I125" s="3">
        <v>0.99353641708891605</v>
      </c>
      <c r="J125" s="3">
        <v>0.99353641708891605</v>
      </c>
      <c r="K125" s="3">
        <v>0.99612390161159703</v>
      </c>
      <c r="L125" s="3">
        <v>0.99612390161159703</v>
      </c>
      <c r="M125" s="3">
        <v>0.99612390161159703</v>
      </c>
      <c r="N125" s="3">
        <v>0.99612390161159703</v>
      </c>
      <c r="O125" s="3">
        <v>0.99636278932397604</v>
      </c>
      <c r="P125" s="3">
        <v>0.99636278932397604</v>
      </c>
      <c r="Q125" s="3">
        <v>0.99636278932397604</v>
      </c>
      <c r="R125" s="3">
        <v>0.99636278932397604</v>
      </c>
      <c r="S125" s="3">
        <v>0.99353641708891605</v>
      </c>
      <c r="T125" s="3">
        <v>0.99353641708891605</v>
      </c>
      <c r="U125" s="3">
        <v>0.99353641708891605</v>
      </c>
      <c r="V125" s="3">
        <v>0.99353641708891605</v>
      </c>
      <c r="W125" s="3">
        <v>0.99612390161159703</v>
      </c>
      <c r="X125" s="3">
        <v>0.99612390161159703</v>
      </c>
      <c r="Y125" s="3">
        <v>0.99612390161159703</v>
      </c>
      <c r="Z125" s="3">
        <v>0.99612390161159703</v>
      </c>
      <c r="AA125" s="3">
        <v>0.99636278932397604</v>
      </c>
      <c r="AB125" s="3">
        <v>0.99636278932397604</v>
      </c>
      <c r="AC125" s="3">
        <v>0.99636278932397604</v>
      </c>
      <c r="AD125" s="3">
        <v>0.99636278932397604</v>
      </c>
      <c r="AE125" s="3">
        <v>0.99353641708891605</v>
      </c>
      <c r="AF125" s="3">
        <v>0.99353641708891605</v>
      </c>
      <c r="AG125" s="3">
        <v>0.99353641708891605</v>
      </c>
      <c r="AH125" s="3">
        <v>0.99353641708891605</v>
      </c>
      <c r="AI125" s="3">
        <v>0.99612390161159703</v>
      </c>
      <c r="AJ125" s="3">
        <v>0.99612390161159703</v>
      </c>
      <c r="AK125" s="3">
        <v>0.99612390161159703</v>
      </c>
      <c r="AL125" s="3">
        <v>0.99612390161159703</v>
      </c>
      <c r="AM125" s="3">
        <v>0.99636278932397604</v>
      </c>
      <c r="AN125" s="3">
        <v>0.99636278932397604</v>
      </c>
      <c r="AO125" s="3">
        <v>0.99636278932397604</v>
      </c>
      <c r="AP125" s="3">
        <v>0.99636278932397604</v>
      </c>
      <c r="AQ125" s="3">
        <v>0.99353641708891605</v>
      </c>
      <c r="AR125" s="3">
        <v>0.99353641708891605</v>
      </c>
      <c r="AS125" s="3">
        <v>0.99353641708891605</v>
      </c>
      <c r="AT125" s="3">
        <v>0.99353641708891605</v>
      </c>
      <c r="AU125" s="3">
        <v>0.99612390161159703</v>
      </c>
      <c r="AV125" s="3">
        <v>0.99612390161159703</v>
      </c>
      <c r="AW125" s="3">
        <v>0.99612390161159703</v>
      </c>
      <c r="AX125" s="3">
        <v>0.99612390161159703</v>
      </c>
    </row>
    <row r="126" spans="3:50" hidden="1" x14ac:dyDescent="0.25">
      <c r="C126" s="3">
        <v>0.99999999999935396</v>
      </c>
      <c r="D126" s="3">
        <v>0.99999999999935396</v>
      </c>
      <c r="E126" s="3">
        <v>0.99999999999935396</v>
      </c>
      <c r="F126" s="3">
        <v>0.99999999999935396</v>
      </c>
      <c r="G126" s="3">
        <v>0.99999999999881894</v>
      </c>
      <c r="H126" s="3">
        <v>0.99999999999881894</v>
      </c>
      <c r="I126" s="3">
        <v>0.99999999999881894</v>
      </c>
      <c r="J126" s="3">
        <v>0.99999999999881894</v>
      </c>
      <c r="K126" s="3">
        <v>0.99999999999966205</v>
      </c>
      <c r="L126" s="3">
        <v>0.99999999999966205</v>
      </c>
      <c r="M126" s="3">
        <v>0.99999999999966205</v>
      </c>
      <c r="N126" s="3">
        <v>0.99999999999966205</v>
      </c>
      <c r="O126" s="3">
        <v>0.99999999999935396</v>
      </c>
      <c r="P126" s="3">
        <v>0.99999999999935396</v>
      </c>
      <c r="Q126" s="3">
        <v>0.99999999999935396</v>
      </c>
      <c r="R126" s="3">
        <v>0.99999999999935396</v>
      </c>
      <c r="S126" s="3">
        <v>0.99999999999881894</v>
      </c>
      <c r="T126" s="3">
        <v>0.99999999999881894</v>
      </c>
      <c r="U126" s="3">
        <v>0.99999999999881894</v>
      </c>
      <c r="V126" s="3">
        <v>0.99999999999881894</v>
      </c>
      <c r="W126" s="3">
        <v>0.99999999999966205</v>
      </c>
      <c r="X126" s="3">
        <v>0.99999999999966205</v>
      </c>
      <c r="Y126" s="3">
        <v>0.99999999999966205</v>
      </c>
      <c r="Z126" s="3">
        <v>0.99999999999966205</v>
      </c>
      <c r="AA126" s="3">
        <v>0.99999999999935396</v>
      </c>
      <c r="AB126" s="3">
        <v>0.99999999999935396</v>
      </c>
      <c r="AC126" s="3">
        <v>0.99999999999935396</v>
      </c>
      <c r="AD126" s="3">
        <v>0.99999999999935396</v>
      </c>
      <c r="AE126" s="3">
        <v>0.99999999999881894</v>
      </c>
      <c r="AF126" s="3">
        <v>0.99999999999881894</v>
      </c>
      <c r="AG126" s="3">
        <v>0.99999999999881894</v>
      </c>
      <c r="AH126" s="3">
        <v>0.99999999999881894</v>
      </c>
      <c r="AI126" s="3">
        <v>0.99999999999966205</v>
      </c>
      <c r="AJ126" s="3">
        <v>0.99999999999966205</v>
      </c>
      <c r="AK126" s="3">
        <v>0.99999999999966205</v>
      </c>
      <c r="AL126" s="3">
        <v>0.99999999999966205</v>
      </c>
      <c r="AM126" s="3">
        <v>0.99999999999935396</v>
      </c>
      <c r="AN126" s="3">
        <v>0.99999999999935396</v>
      </c>
      <c r="AO126" s="3">
        <v>0.99999999999935396</v>
      </c>
      <c r="AP126" s="3">
        <v>0.99999999999935396</v>
      </c>
      <c r="AQ126" s="3">
        <v>0.99999999999881894</v>
      </c>
      <c r="AR126" s="3">
        <v>0.99999999999881894</v>
      </c>
      <c r="AS126" s="3">
        <v>0.99999999999881894</v>
      </c>
      <c r="AT126" s="3">
        <v>0.99999999999881894</v>
      </c>
      <c r="AU126" s="3">
        <v>0.99999999999966205</v>
      </c>
      <c r="AV126" s="3">
        <v>0.99999999999966205</v>
      </c>
      <c r="AW126" s="3">
        <v>0.99999999999966205</v>
      </c>
      <c r="AX126" s="3">
        <v>0.99999999999966205</v>
      </c>
    </row>
    <row r="127" spans="3:50" hidden="1" x14ac:dyDescent="0.25">
      <c r="C127" s="3" t="s">
        <v>48</v>
      </c>
      <c r="D127" s="3" t="s">
        <v>48</v>
      </c>
      <c r="E127" s="3" t="s">
        <v>48</v>
      </c>
      <c r="F127" s="3" t="s">
        <v>48</v>
      </c>
      <c r="G127" s="3" t="s">
        <v>48</v>
      </c>
      <c r="H127" s="3" t="s">
        <v>48</v>
      </c>
      <c r="I127" s="3" t="s">
        <v>48</v>
      </c>
      <c r="J127" s="3" t="s">
        <v>48</v>
      </c>
      <c r="K127" s="3" t="s">
        <v>48</v>
      </c>
      <c r="L127" s="3" t="s">
        <v>48</v>
      </c>
      <c r="M127" s="3" t="s">
        <v>48</v>
      </c>
      <c r="N127" s="3" t="s">
        <v>48</v>
      </c>
      <c r="O127" s="3" t="s">
        <v>48</v>
      </c>
      <c r="P127" s="3" t="s">
        <v>48</v>
      </c>
      <c r="Q127" s="3" t="s">
        <v>48</v>
      </c>
      <c r="R127" s="3" t="s">
        <v>48</v>
      </c>
      <c r="S127" s="3" t="s">
        <v>48</v>
      </c>
      <c r="T127" s="3" t="s">
        <v>48</v>
      </c>
      <c r="U127" s="3" t="s">
        <v>48</v>
      </c>
      <c r="V127" s="3" t="s">
        <v>48</v>
      </c>
      <c r="W127" s="3" t="s">
        <v>48</v>
      </c>
      <c r="X127" s="3" t="s">
        <v>48</v>
      </c>
      <c r="Y127" s="3" t="s">
        <v>48</v>
      </c>
      <c r="Z127" s="3" t="s">
        <v>48</v>
      </c>
      <c r="AA127" s="3" t="s">
        <v>48</v>
      </c>
      <c r="AB127" s="3" t="s">
        <v>48</v>
      </c>
      <c r="AC127" s="3" t="s">
        <v>48</v>
      </c>
      <c r="AD127" s="3" t="s">
        <v>48</v>
      </c>
      <c r="AE127" s="3" t="s">
        <v>48</v>
      </c>
      <c r="AF127" s="3" t="s">
        <v>48</v>
      </c>
      <c r="AG127" s="3" t="s">
        <v>48</v>
      </c>
      <c r="AH127" s="3" t="s">
        <v>48</v>
      </c>
      <c r="AI127" s="3" t="s">
        <v>48</v>
      </c>
      <c r="AJ127" s="3" t="s">
        <v>48</v>
      </c>
      <c r="AK127" s="3" t="s">
        <v>48</v>
      </c>
      <c r="AL127" s="3" t="s">
        <v>48</v>
      </c>
      <c r="AM127" s="3" t="s">
        <v>48</v>
      </c>
      <c r="AN127" s="3" t="s">
        <v>48</v>
      </c>
      <c r="AO127" s="3" t="s">
        <v>48</v>
      </c>
      <c r="AP127" s="3" t="s">
        <v>48</v>
      </c>
      <c r="AQ127" s="3" t="s">
        <v>48</v>
      </c>
      <c r="AR127" s="3" t="s">
        <v>48</v>
      </c>
      <c r="AS127" s="3" t="s">
        <v>48</v>
      </c>
      <c r="AT127" s="3" t="s">
        <v>48</v>
      </c>
      <c r="AU127" s="3" t="s">
        <v>48</v>
      </c>
      <c r="AV127" s="3" t="s">
        <v>48</v>
      </c>
      <c r="AW127" s="3" t="s">
        <v>48</v>
      </c>
      <c r="AX127" s="3" t="s">
        <v>48</v>
      </c>
    </row>
    <row r="128" spans="3:50" hidden="1" x14ac:dyDescent="0.25">
      <c r="C128" s="3">
        <v>0.73860132958927704</v>
      </c>
      <c r="D128" s="3">
        <v>8.4648977085061999E-2</v>
      </c>
      <c r="E128" s="3">
        <v>2.7320079062724701E-3</v>
      </c>
      <c r="F128" s="3">
        <v>6.87289522094514E-8</v>
      </c>
      <c r="G128" s="3">
        <v>0.53293552297244595</v>
      </c>
      <c r="H128" s="3">
        <v>0.10342962677869399</v>
      </c>
      <c r="I128" s="3">
        <v>1.3963500871255301E-3</v>
      </c>
      <c r="J128" s="3">
        <v>7.0921034359690704E-7</v>
      </c>
      <c r="K128" s="3">
        <v>0.57258693025778296</v>
      </c>
      <c r="L128" s="3">
        <v>5.6745914499323098E-2</v>
      </c>
      <c r="M128" s="3">
        <v>1.3467669519210499E-3</v>
      </c>
      <c r="N128" s="3">
        <v>1.52508065367852E-5</v>
      </c>
      <c r="O128" s="3">
        <v>0.78083487039270305</v>
      </c>
      <c r="P128" s="3">
        <v>1.6754209244922401E-2</v>
      </c>
      <c r="Q128" s="3">
        <v>5.1151545641628696E-4</v>
      </c>
      <c r="R128" s="3">
        <v>6.4526106484130395E-8</v>
      </c>
      <c r="S128" s="3">
        <v>0.89096789761184503</v>
      </c>
      <c r="T128" s="3">
        <v>3.4832489158270398E-2</v>
      </c>
      <c r="U128" s="3">
        <v>2.8521017507722902E-4</v>
      </c>
      <c r="V128" s="3">
        <v>2.4623810677349198E-7</v>
      </c>
      <c r="W128" s="3">
        <v>0.94727786246268697</v>
      </c>
      <c r="X128" s="3">
        <v>2.2799790157911198E-2</v>
      </c>
      <c r="Y128" s="3">
        <v>5.9058936563042598E-4</v>
      </c>
      <c r="Z128" s="3">
        <v>8.8616865162128204E-6</v>
      </c>
      <c r="AA128" s="3">
        <v>0.37458877257322598</v>
      </c>
      <c r="AB128" s="3">
        <v>1.0904716650813001E-2</v>
      </c>
      <c r="AC128" s="3">
        <v>2.25085914626293E-4</v>
      </c>
      <c r="AD128" s="3">
        <v>8.9711799629829998E-8</v>
      </c>
      <c r="AE128" s="3">
        <v>0.58513656516794799</v>
      </c>
      <c r="AF128" s="3">
        <v>1.33183057072013E-2</v>
      </c>
      <c r="AG128" s="3">
        <v>6.6111963717335498E-5</v>
      </c>
      <c r="AH128" s="3">
        <v>2.79189450088089E-8</v>
      </c>
      <c r="AI128" s="3">
        <v>0.27944728955843101</v>
      </c>
      <c r="AJ128" s="3">
        <v>5.1716555712628398E-3</v>
      </c>
      <c r="AK128" s="3">
        <v>1.76910861889541E-4</v>
      </c>
      <c r="AL128" s="3">
        <v>8.4843226541106503E-7</v>
      </c>
      <c r="AM128" s="3">
        <v>0.14557322693657701</v>
      </c>
      <c r="AN128" s="3">
        <v>6.8113675631794701E-4</v>
      </c>
      <c r="AO128" s="3">
        <v>5.3097153472717197E-5</v>
      </c>
      <c r="AP128" s="3">
        <v>4.3736733085959101E-8</v>
      </c>
      <c r="AQ128" s="3">
        <v>0.32044041595237099</v>
      </c>
      <c r="AR128" s="3">
        <v>1.27160430587972E-3</v>
      </c>
      <c r="AS128" s="3">
        <v>6.2663336637391297E-6</v>
      </c>
      <c r="AT128" s="3">
        <v>1.17419535785441E-8</v>
      </c>
      <c r="AU128" s="3">
        <v>0.177994806730227</v>
      </c>
      <c r="AV128" s="3">
        <v>3.2610862418537899E-3</v>
      </c>
      <c r="AW128" s="3">
        <v>4.3503490593542001E-5</v>
      </c>
      <c r="AX128" s="3">
        <v>3.1598537069662503E-8</v>
      </c>
    </row>
    <row r="129" spans="3:50" hidden="1" x14ac:dyDescent="0.25">
      <c r="C129" s="3">
        <v>1.1274856490518801E-6</v>
      </c>
      <c r="D129" s="3">
        <v>2.3823634839512399E-4</v>
      </c>
      <c r="E129" s="3">
        <v>1.0519264572820899E-3</v>
      </c>
      <c r="F129" s="3">
        <v>3.1704863160750801E-2</v>
      </c>
      <c r="G129" s="3">
        <v>2.4482513852694898E-7</v>
      </c>
      <c r="H129" s="3">
        <v>2.7553001450633701E-4</v>
      </c>
      <c r="I129" s="3">
        <v>4.1139833015020697E-3</v>
      </c>
      <c r="J129" s="3">
        <v>1.0265426661015899E-2</v>
      </c>
      <c r="K129" s="3">
        <v>3.1404578334862101E-7</v>
      </c>
      <c r="L129" s="3">
        <v>4.11561752619683E-4</v>
      </c>
      <c r="M129" s="3">
        <v>2.0630581773114498E-3</v>
      </c>
      <c r="N129" s="3">
        <v>2.47681528839414E-3</v>
      </c>
      <c r="O129" s="3">
        <v>3.1975915636055601E-5</v>
      </c>
      <c r="P129" s="3">
        <v>4.2362258284041098E-3</v>
      </c>
      <c r="Q129" s="3">
        <v>7.7738033543979703E-3</v>
      </c>
      <c r="R129" s="3">
        <v>4.7289100207974499E-2</v>
      </c>
      <c r="S129" s="3">
        <v>4.5133449570760898E-6</v>
      </c>
      <c r="T129" s="3">
        <v>2.1080164315533398E-3</v>
      </c>
      <c r="U129" s="3">
        <v>1.82580574579598E-2</v>
      </c>
      <c r="V129" s="3">
        <v>2.2940860129390998E-2</v>
      </c>
      <c r="W129" s="3">
        <v>7.1154472096936397E-6</v>
      </c>
      <c r="X129" s="3">
        <v>2.8092567172442301E-3</v>
      </c>
      <c r="Y129" s="3">
        <v>8.9143435822546108E-3</v>
      </c>
      <c r="Z129" s="3">
        <v>5.8872954945971903E-3</v>
      </c>
      <c r="AA129" s="3">
        <v>8.1241451804686497E-4</v>
      </c>
      <c r="AB129" s="3">
        <v>9.7578081039903508E-3</v>
      </c>
      <c r="AC129" s="3">
        <v>1.81046585644009E-2</v>
      </c>
      <c r="AD129" s="3">
        <v>3.63014708320199E-2</v>
      </c>
      <c r="AE129" s="3">
        <v>2.2506880971061801E-4</v>
      </c>
      <c r="AF129" s="3">
        <v>1.0706096556272301E-2</v>
      </c>
      <c r="AG129" s="3">
        <v>6.1293756271670802E-2</v>
      </c>
      <c r="AH129" s="3">
        <v>6.1666255535388098E-2</v>
      </c>
      <c r="AI129" s="3">
        <v>1.49582472726978E-3</v>
      </c>
      <c r="AJ129" s="3">
        <v>1.7326339367587599E-2</v>
      </c>
      <c r="AK129" s="3">
        <v>2.2238102402478501E-2</v>
      </c>
      <c r="AL129" s="3">
        <v>2.1646136379065099E-2</v>
      </c>
      <c r="AM129" s="3">
        <v>7.4293629412681798E-3</v>
      </c>
      <c r="AN129" s="3">
        <v>9.9726303694041604E-2</v>
      </c>
      <c r="AO129" s="3">
        <v>5.8186595958134697E-2</v>
      </c>
      <c r="AP129" s="3">
        <v>6.2583662039024601E-2</v>
      </c>
      <c r="AQ129" s="3">
        <v>1.6642560709096801E-3</v>
      </c>
      <c r="AR129" s="3">
        <v>9.2167806892298296E-2</v>
      </c>
      <c r="AS129" s="3">
        <v>0.212455614192225</v>
      </c>
      <c r="AT129" s="3">
        <v>0.119295013000442</v>
      </c>
      <c r="AU129" s="3">
        <v>6.5762748077700904E-3</v>
      </c>
      <c r="AV129" s="3">
        <v>3.43985363193786E-2</v>
      </c>
      <c r="AW129" s="3">
        <v>5.9421307989173E-2</v>
      </c>
      <c r="AX129" s="3">
        <v>0.106329687414565</v>
      </c>
    </row>
    <row r="130" spans="3:50" hidden="1" x14ac:dyDescent="0.25">
      <c r="C130" s="3" t="s">
        <v>48</v>
      </c>
      <c r="D130" s="3" t="s">
        <v>48</v>
      </c>
      <c r="E130" s="3" t="s">
        <v>48</v>
      </c>
      <c r="F130" s="3" t="s">
        <v>48</v>
      </c>
      <c r="G130" s="3" t="s">
        <v>48</v>
      </c>
      <c r="H130" s="3" t="s">
        <v>48</v>
      </c>
      <c r="I130" s="3" t="s">
        <v>48</v>
      </c>
      <c r="J130" s="3" t="s">
        <v>48</v>
      </c>
      <c r="K130" s="3" t="s">
        <v>48</v>
      </c>
      <c r="L130" s="3" t="s">
        <v>48</v>
      </c>
      <c r="M130" s="3" t="s">
        <v>48</v>
      </c>
      <c r="N130" s="3" t="s">
        <v>48</v>
      </c>
      <c r="O130" s="3" t="s">
        <v>48</v>
      </c>
      <c r="P130" s="3" t="s">
        <v>48</v>
      </c>
      <c r="Q130" s="3" t="s">
        <v>48</v>
      </c>
      <c r="R130" s="3" t="s">
        <v>48</v>
      </c>
      <c r="S130" s="3" t="s">
        <v>48</v>
      </c>
      <c r="T130" s="3" t="s">
        <v>48</v>
      </c>
      <c r="U130" s="3" t="s">
        <v>48</v>
      </c>
      <c r="V130" s="3" t="s">
        <v>48</v>
      </c>
      <c r="W130" s="3" t="s">
        <v>48</v>
      </c>
      <c r="X130" s="3" t="s">
        <v>48</v>
      </c>
      <c r="Y130" s="3" t="s">
        <v>48</v>
      </c>
      <c r="Z130" s="3" t="s">
        <v>48</v>
      </c>
      <c r="AA130" s="3" t="s">
        <v>48</v>
      </c>
      <c r="AB130" s="3" t="s">
        <v>48</v>
      </c>
      <c r="AC130" s="3" t="s">
        <v>48</v>
      </c>
      <c r="AD130" s="3" t="s">
        <v>48</v>
      </c>
      <c r="AE130" s="3" t="s">
        <v>48</v>
      </c>
      <c r="AF130" s="3" t="s">
        <v>48</v>
      </c>
      <c r="AG130" s="3" t="s">
        <v>48</v>
      </c>
      <c r="AH130" s="3" t="s">
        <v>48</v>
      </c>
      <c r="AI130" s="3" t="s">
        <v>48</v>
      </c>
      <c r="AJ130" s="3" t="s">
        <v>48</v>
      </c>
      <c r="AK130" s="3" t="s">
        <v>48</v>
      </c>
      <c r="AL130" s="3" t="s">
        <v>48</v>
      </c>
      <c r="AM130" s="3" t="s">
        <v>48</v>
      </c>
      <c r="AN130" s="3" t="s">
        <v>48</v>
      </c>
      <c r="AO130" s="3" t="s">
        <v>48</v>
      </c>
      <c r="AP130" s="3" t="s">
        <v>48</v>
      </c>
      <c r="AQ130" s="3" t="s">
        <v>48</v>
      </c>
      <c r="AR130" s="3" t="s">
        <v>48</v>
      </c>
      <c r="AS130" s="3" t="s">
        <v>48</v>
      </c>
      <c r="AT130" s="3" t="s">
        <v>48</v>
      </c>
      <c r="AU130" s="3" t="s">
        <v>48</v>
      </c>
      <c r="AV130" s="3" t="s">
        <v>48</v>
      </c>
      <c r="AW130" s="3" t="s">
        <v>48</v>
      </c>
      <c r="AX130" s="3" t="s">
        <v>48</v>
      </c>
    </row>
    <row r="131" spans="3:50" hidden="1" x14ac:dyDescent="0.25">
      <c r="C131" s="3">
        <v>3.3078693351401901E-52</v>
      </c>
      <c r="D131" s="3">
        <v>3.8607215746266401E-48</v>
      </c>
      <c r="E131" s="3">
        <v>1.3681786057882499E-42</v>
      </c>
      <c r="F131" s="3">
        <v>2.9252972905160301E-28</v>
      </c>
      <c r="G131" s="3">
        <v>1.0611972870912301E-21</v>
      </c>
      <c r="H131" s="3">
        <v>8.37789463340093E-24</v>
      </c>
      <c r="I131" s="3">
        <v>1.0613469170898299E-27</v>
      </c>
      <c r="J131" s="3">
        <v>1.05611728579228E-31</v>
      </c>
      <c r="K131" s="3">
        <v>9.57120169961692E-15</v>
      </c>
      <c r="L131" s="3">
        <v>2.6602746784963501E-17</v>
      </c>
      <c r="M131" s="3">
        <v>1.1773871675995299E-10</v>
      </c>
      <c r="N131" s="3">
        <v>1.10243517821642E-21</v>
      </c>
      <c r="O131" s="3">
        <v>4.7954190229166797E-97</v>
      </c>
      <c r="P131" s="3">
        <v>2.6689960162957E-114</v>
      </c>
      <c r="Q131" s="3">
        <v>4.3787099158970102E-133</v>
      </c>
      <c r="R131" s="3">
        <v>7.6528479632257406E-101</v>
      </c>
      <c r="S131" s="3">
        <v>1.8349450101312898E-42</v>
      </c>
      <c r="T131" s="3">
        <v>1.56486453334466E-76</v>
      </c>
      <c r="U131" s="3">
        <v>1.06308055602309E-127</v>
      </c>
      <c r="V131" s="3">
        <v>3.5099419302849802E-156</v>
      </c>
      <c r="W131" s="3">
        <v>6.4148032555986201E-19</v>
      </c>
      <c r="X131" s="3">
        <v>1.2699247456397701E-34</v>
      </c>
      <c r="Y131" s="3">
        <v>4.1712997940340202E-42</v>
      </c>
      <c r="Z131" s="3">
        <v>1.6054496305050201E-62</v>
      </c>
      <c r="AA131" s="3">
        <v>4.4274532992582002E-61</v>
      </c>
      <c r="AB131" s="3">
        <v>1.3134767960876201E-63</v>
      </c>
      <c r="AC131" s="3">
        <v>5.1015163206621198E-70</v>
      </c>
      <c r="AD131" s="3">
        <v>1.58606286568648E-54</v>
      </c>
      <c r="AE131" s="3">
        <v>3.3335975959572E-32</v>
      </c>
      <c r="AF131" s="3">
        <v>5.4620398016698699E-53</v>
      </c>
      <c r="AG131" s="3">
        <v>7.9376971301912096E-79</v>
      </c>
      <c r="AH131" s="3">
        <v>1.0655045222939901E-92</v>
      </c>
      <c r="AI131" s="3">
        <v>3.1918935370541301E-17</v>
      </c>
      <c r="AJ131" s="3">
        <v>3.3989183493061699E-28</v>
      </c>
      <c r="AK131" s="3">
        <v>2.0631264850619901E-32</v>
      </c>
      <c r="AL131" s="3">
        <v>4.0904051606833797E-20</v>
      </c>
      <c r="AM131" s="3">
        <v>5.5936135201253899E-30</v>
      </c>
      <c r="AN131" s="3">
        <v>8.4739141104491E-45</v>
      </c>
      <c r="AO131" s="3">
        <v>2.0369138334726201E-48</v>
      </c>
      <c r="AP131" s="3">
        <v>5.4001064725824998E-20</v>
      </c>
      <c r="AQ131" s="3">
        <v>1.2126726034133001E-6</v>
      </c>
      <c r="AR131" s="3">
        <v>2.3368287951405602E-16</v>
      </c>
      <c r="AS131" s="3">
        <v>8.4245580953839903E-30</v>
      </c>
      <c r="AT131" s="3">
        <v>3.3305737761419901E-44</v>
      </c>
      <c r="AU131" s="3">
        <v>0.25261863652392702</v>
      </c>
      <c r="AV131" s="3">
        <v>1.9230750326245001E-3</v>
      </c>
      <c r="AW131" s="3">
        <v>3.5869966869073001E-8</v>
      </c>
      <c r="AX131" s="3">
        <v>5.69391909732852E-18</v>
      </c>
    </row>
    <row r="132" spans="3:50" hidden="1" x14ac:dyDescent="0.25">
      <c r="C132" s="3">
        <v>8.7134144788168901E-6</v>
      </c>
      <c r="D132" s="3">
        <v>1.8038077730901E-4</v>
      </c>
      <c r="E132" s="3">
        <v>6.8630603176152494E-2</v>
      </c>
      <c r="F132" s="3">
        <v>5.5563486971661898E-4</v>
      </c>
      <c r="G132" s="3">
        <v>0.58192115104582698</v>
      </c>
      <c r="H132" s="3">
        <v>0.84507384986421996</v>
      </c>
      <c r="I132" s="3">
        <v>0.72014415073317395</v>
      </c>
      <c r="J132" s="3">
        <v>0.82523519850817995</v>
      </c>
      <c r="K132" s="3">
        <v>8.7565127128862899E-2</v>
      </c>
      <c r="L132" s="3">
        <v>0.171813021006611</v>
      </c>
      <c r="M132" s="3">
        <v>6.9093534255902395E-4</v>
      </c>
      <c r="N132" s="3">
        <v>8.2136984641893798E-2</v>
      </c>
      <c r="O132" s="3">
        <v>1.01467890660845E-19</v>
      </c>
      <c r="P132" s="3">
        <v>3.3641985874539603E-23</v>
      </c>
      <c r="Q132" s="3">
        <v>2.5096715565710801E-28</v>
      </c>
      <c r="R132" s="3">
        <v>1.14813137466373E-7</v>
      </c>
      <c r="S132" s="3">
        <v>3.1719392321889099E-5</v>
      </c>
      <c r="T132" s="3">
        <v>5.9395580525187295E-14</v>
      </c>
      <c r="U132" s="3">
        <v>1.7553327250954399E-29</v>
      </c>
      <c r="V132" s="3">
        <v>8.64788663110153E-36</v>
      </c>
      <c r="W132" s="3">
        <v>0.95363735234554103</v>
      </c>
      <c r="X132" s="3">
        <v>1.6515874095216699E-2</v>
      </c>
      <c r="Y132" s="3">
        <v>1.0241549104380401E-3</v>
      </c>
      <c r="Z132" s="3">
        <v>1.48504084642096E-7</v>
      </c>
      <c r="AA132" s="3">
        <v>6.2927124258624704E-11</v>
      </c>
      <c r="AB132" s="3">
        <v>1.21910983593188E-7</v>
      </c>
      <c r="AC132" s="3">
        <v>6.5787180763915697E-7</v>
      </c>
      <c r="AD132" s="3">
        <v>0.96389410692214905</v>
      </c>
      <c r="AE132" s="3">
        <v>5.7611943892055496E-3</v>
      </c>
      <c r="AF132" s="3">
        <v>7.5230188593182003E-7</v>
      </c>
      <c r="AG132" s="3">
        <v>1.3490322830477701E-12</v>
      </c>
      <c r="AH132" s="3">
        <v>5.2113392964895001E-14</v>
      </c>
      <c r="AI132" s="3">
        <v>0.63399956040446703</v>
      </c>
      <c r="AJ132" s="3">
        <v>0.11803131545288</v>
      </c>
      <c r="AK132" s="3">
        <v>5.0453790885853701E-2</v>
      </c>
      <c r="AL132" s="3">
        <v>0.67920273907107898</v>
      </c>
      <c r="AM132" s="3">
        <v>2.0819722841324199E-3</v>
      </c>
      <c r="AN132" s="3">
        <v>2.9610787632125201E-7</v>
      </c>
      <c r="AO132" s="3">
        <v>4.4408359470688198E-7</v>
      </c>
      <c r="AP132" s="3">
        <v>0.18360933334992799</v>
      </c>
      <c r="AQ132" s="3">
        <v>1.54495764338431E-2</v>
      </c>
      <c r="AR132" s="3">
        <v>0.59203232596855704</v>
      </c>
      <c r="AS132" s="3">
        <v>1.3129603720937601E-3</v>
      </c>
      <c r="AT132" s="3">
        <v>4.6922122207347E-7</v>
      </c>
      <c r="AU132" s="3">
        <v>1.96697540070591E-11</v>
      </c>
      <c r="AV132" s="3">
        <v>9.3983092389288901E-7</v>
      </c>
      <c r="AW132" s="3">
        <v>1.24580064151783E-2</v>
      </c>
      <c r="AX132" s="3">
        <v>0.93345414708947105</v>
      </c>
    </row>
    <row r="133" spans="3:50" hidden="1" x14ac:dyDescent="0.25">
      <c r="C133" s="3" t="s">
        <v>48</v>
      </c>
      <c r="D133" s="3" t="s">
        <v>48</v>
      </c>
      <c r="E133" s="3" t="s">
        <v>48</v>
      </c>
      <c r="F133" s="3" t="s">
        <v>48</v>
      </c>
      <c r="G133" s="3" t="s">
        <v>48</v>
      </c>
      <c r="H133" s="3" t="s">
        <v>48</v>
      </c>
      <c r="I133" s="3" t="s">
        <v>48</v>
      </c>
      <c r="J133" s="3" t="s">
        <v>48</v>
      </c>
      <c r="K133" s="3" t="s">
        <v>48</v>
      </c>
      <c r="L133" s="3" t="s">
        <v>48</v>
      </c>
      <c r="M133" s="3" t="s">
        <v>48</v>
      </c>
      <c r="N133" s="3" t="s">
        <v>48</v>
      </c>
      <c r="O133" s="3" t="s">
        <v>48</v>
      </c>
      <c r="P133" s="3" t="s">
        <v>48</v>
      </c>
      <c r="Q133" s="3" t="s">
        <v>48</v>
      </c>
      <c r="R133" s="3" t="s">
        <v>48</v>
      </c>
      <c r="S133" s="3" t="s">
        <v>48</v>
      </c>
      <c r="T133" s="3" t="s">
        <v>48</v>
      </c>
      <c r="U133" s="3" t="s">
        <v>48</v>
      </c>
      <c r="V133" s="3" t="s">
        <v>48</v>
      </c>
      <c r="W133" s="3" t="s">
        <v>48</v>
      </c>
      <c r="X133" s="3" t="s">
        <v>48</v>
      </c>
      <c r="Y133" s="3" t="s">
        <v>48</v>
      </c>
      <c r="Z133" s="3" t="s">
        <v>48</v>
      </c>
      <c r="AA133" s="3" t="s">
        <v>48</v>
      </c>
      <c r="AB133" s="3" t="s">
        <v>48</v>
      </c>
      <c r="AC133" s="3" t="s">
        <v>48</v>
      </c>
      <c r="AD133" s="3" t="s">
        <v>48</v>
      </c>
      <c r="AE133" s="3" t="s">
        <v>48</v>
      </c>
      <c r="AF133" s="3" t="s">
        <v>48</v>
      </c>
      <c r="AG133" s="3" t="s">
        <v>48</v>
      </c>
      <c r="AH133" s="3" t="s">
        <v>48</v>
      </c>
      <c r="AI133" s="3" t="s">
        <v>48</v>
      </c>
      <c r="AJ133" s="3" t="s">
        <v>48</v>
      </c>
      <c r="AK133" s="3" t="s">
        <v>48</v>
      </c>
      <c r="AL133" s="3" t="s">
        <v>48</v>
      </c>
      <c r="AM133" s="3" t="s">
        <v>48</v>
      </c>
      <c r="AN133" s="3" t="s">
        <v>48</v>
      </c>
      <c r="AO133" s="3" t="s">
        <v>48</v>
      </c>
      <c r="AP133" s="3" t="s">
        <v>48</v>
      </c>
      <c r="AQ133" s="3" t="s">
        <v>48</v>
      </c>
      <c r="AR133" s="3" t="s">
        <v>48</v>
      </c>
      <c r="AS133" s="3" t="s">
        <v>48</v>
      </c>
      <c r="AT133" s="3" t="s">
        <v>48</v>
      </c>
      <c r="AU133" s="3" t="s">
        <v>48</v>
      </c>
      <c r="AV133" s="3" t="s">
        <v>48</v>
      </c>
      <c r="AW133" s="3" t="s">
        <v>48</v>
      </c>
      <c r="AX133" s="3" t="s">
        <v>48</v>
      </c>
    </row>
    <row r="134" spans="3:50" hidden="1" x14ac:dyDescent="0.25">
      <c r="C134" s="3">
        <v>6.1956085075178301E-50</v>
      </c>
      <c r="D134" s="3">
        <v>6.7276076321298605E-64</v>
      </c>
      <c r="E134" s="3">
        <v>7.6552289811874099E-54</v>
      </c>
      <c r="F134" s="3">
        <v>1.48336712007077E-62</v>
      </c>
      <c r="G134" s="3">
        <v>3.29923125648827E-50</v>
      </c>
      <c r="H134" s="3">
        <v>6.2404380135585903E-66</v>
      </c>
      <c r="I134" s="3">
        <v>1.48355392618774E-86</v>
      </c>
      <c r="J134" s="3">
        <v>1.5795420188164501E-100</v>
      </c>
      <c r="K134" s="3">
        <v>4.5684173709361601E-32</v>
      </c>
      <c r="L134" s="3">
        <v>7.3071054306382197E-42</v>
      </c>
      <c r="M134" s="3">
        <v>9.5320412943735493E-62</v>
      </c>
      <c r="N134" s="3">
        <v>2.2170390014920799E-76</v>
      </c>
      <c r="O134" s="3">
        <v>1.44486248685777E-39</v>
      </c>
      <c r="P134" s="3">
        <v>7.1867081014574902E-49</v>
      </c>
      <c r="Q134" s="3">
        <v>2.0929623232749798E-40</v>
      </c>
      <c r="R134" s="3">
        <v>1.3585387465074799E-49</v>
      </c>
      <c r="S134" s="3">
        <v>1.7410846342456801E-37</v>
      </c>
      <c r="T134" s="3">
        <v>1.82918968400031E-50</v>
      </c>
      <c r="U134" s="3">
        <v>1.61236270971117E-72</v>
      </c>
      <c r="V134" s="3">
        <v>6.8324344717957106E-83</v>
      </c>
      <c r="W134" s="3">
        <v>1.11726762627194E-26</v>
      </c>
      <c r="X134" s="3">
        <v>1.3413512956934801E-35</v>
      </c>
      <c r="Y134" s="3">
        <v>1.8654642475317101E-54</v>
      </c>
      <c r="Z134" s="3">
        <v>3.5005977742950502E-67</v>
      </c>
      <c r="AA134" s="3">
        <v>2.9908915324651398E-45</v>
      </c>
      <c r="AB134" s="3">
        <v>5.1742045796306698E-54</v>
      </c>
      <c r="AC134" s="3">
        <v>6.4630705997902305E-47</v>
      </c>
      <c r="AD134" s="3">
        <v>6.2394477719329101E-55</v>
      </c>
      <c r="AE134" s="3">
        <v>7.1342937647156403E-38</v>
      </c>
      <c r="AF134" s="3">
        <v>1.4054058378170201E-54</v>
      </c>
      <c r="AG134" s="3">
        <v>1.99070518870647E-73</v>
      </c>
      <c r="AH134" s="3">
        <v>2.2419651769052701E-83</v>
      </c>
      <c r="AI134" s="3">
        <v>5.8713820307292802E-27</v>
      </c>
      <c r="AJ134" s="3">
        <v>1.23261845953312E-36</v>
      </c>
      <c r="AK134" s="3">
        <v>2.0238325062656301E-56</v>
      </c>
      <c r="AL134" s="3">
        <v>8.7173103820076802E-68</v>
      </c>
      <c r="AM134" s="3">
        <v>3.68925676139548E-57</v>
      </c>
      <c r="AN134" s="3">
        <v>3.3971890364191199E-72</v>
      </c>
      <c r="AO134" s="3">
        <v>3.23272213787577E-68</v>
      </c>
      <c r="AP134" s="3">
        <v>5.5121988547731904E-75</v>
      </c>
      <c r="AQ134" s="3">
        <v>3.0964218238301601E-38</v>
      </c>
      <c r="AR134" s="3">
        <v>9.1993609225039907E-53</v>
      </c>
      <c r="AS134" s="3">
        <v>2.8219730353449002E-72</v>
      </c>
      <c r="AT134" s="3">
        <v>4.8061205658592398E-83</v>
      </c>
      <c r="AU134" s="3">
        <v>5.4434509929681798E-27</v>
      </c>
      <c r="AV134" s="3">
        <v>1.9224172648059102E-37</v>
      </c>
      <c r="AW134" s="3">
        <v>2.7923988461939801E-56</v>
      </c>
      <c r="AX134" s="3">
        <v>1.33184102528574E-70</v>
      </c>
    </row>
    <row r="135" spans="3:50" hidden="1" x14ac:dyDescent="0.25">
      <c r="C135" s="3">
        <v>4.04086550367358E-5</v>
      </c>
      <c r="D135" s="3">
        <v>1.0062596661432999E-7</v>
      </c>
      <c r="E135" s="3">
        <v>7.5572344228577205E-4</v>
      </c>
      <c r="F135" s="3">
        <v>4.2501598681924397E-3</v>
      </c>
      <c r="G135" s="3">
        <v>1.17949390615436E-4</v>
      </c>
      <c r="H135" s="3">
        <v>2.4807423353894998E-6</v>
      </c>
      <c r="I135" s="3">
        <v>3.4873406261351702E-11</v>
      </c>
      <c r="J135" s="3">
        <v>1.9970741937036899E-12</v>
      </c>
      <c r="K135" s="3">
        <v>4.60733173934273E-5</v>
      </c>
      <c r="L135" s="3">
        <v>1.8528053135276801E-5</v>
      </c>
      <c r="M135" s="3">
        <v>1.3701672565227E-7</v>
      </c>
      <c r="N135" s="3">
        <v>6.7279459092860498E-7</v>
      </c>
      <c r="O135" s="3">
        <v>9.1012436969345103E-3</v>
      </c>
      <c r="P135" s="3">
        <v>7.5011186705615401E-4</v>
      </c>
      <c r="Q135" s="3">
        <v>0.14728838300466901</v>
      </c>
      <c r="R135" s="3">
        <v>7.2147051265735604E-2</v>
      </c>
      <c r="S135" s="3">
        <v>4.6571596778934403E-2</v>
      </c>
      <c r="T135" s="3">
        <v>1.0000032484368201E-2</v>
      </c>
      <c r="U135" s="3">
        <v>4.6754245441705999E-7</v>
      </c>
      <c r="V135" s="3">
        <v>2.3724777154060199E-7</v>
      </c>
      <c r="W135" s="3">
        <v>1.6003128693298E-3</v>
      </c>
      <c r="X135" s="3">
        <v>6.5426156979008399E-4</v>
      </c>
      <c r="Y135" s="3">
        <v>1.43710748842333E-5</v>
      </c>
      <c r="Z135" s="3">
        <v>1.2209627700407E-4</v>
      </c>
      <c r="AA135" s="3">
        <v>8.5603982807248494E-5</v>
      </c>
      <c r="AB135" s="3">
        <v>7.07321466006035E-6</v>
      </c>
      <c r="AC135" s="3">
        <v>2.4103284287604202E-3</v>
      </c>
      <c r="AD135" s="3">
        <v>4.56848230327469E-4</v>
      </c>
      <c r="AE135" s="3">
        <v>3.7851182923317302E-2</v>
      </c>
      <c r="AF135" s="3">
        <v>7.5469982517209499E-4</v>
      </c>
      <c r="AG135" s="3">
        <v>7.1546187255526905E-8</v>
      </c>
      <c r="AH135" s="3">
        <v>7.8530835429182397E-8</v>
      </c>
      <c r="AI135" s="3">
        <v>1.00598970357628E-3</v>
      </c>
      <c r="AJ135" s="3">
        <v>2.0929859287592101E-4</v>
      </c>
      <c r="AK135" s="3">
        <v>1.5200483027906201E-6</v>
      </c>
      <c r="AL135" s="3">
        <v>3.7458888298001101E-5</v>
      </c>
      <c r="AM135" s="3">
        <v>1.03332716524059E-8</v>
      </c>
      <c r="AN135" s="3">
        <v>3.7153833641931697E-11</v>
      </c>
      <c r="AO135" s="3">
        <v>4.26016969719821E-7</v>
      </c>
      <c r="AP135" s="3">
        <v>4.55286140913498E-7</v>
      </c>
      <c r="AQ135" s="3">
        <v>2.6134547612580699E-2</v>
      </c>
      <c r="AR135" s="3">
        <v>8.6841758066809197E-4</v>
      </c>
      <c r="AS135" s="3">
        <v>3.1669636190696301E-8</v>
      </c>
      <c r="AT135" s="3">
        <v>4.0105908496207499E-9</v>
      </c>
      <c r="AU135" s="3">
        <v>7.5504520762468999E-4</v>
      </c>
      <c r="AV135" s="3">
        <v>1.04500491457748E-4</v>
      </c>
      <c r="AW135" s="3">
        <v>6.6683894181230802E-7</v>
      </c>
      <c r="AX135" s="3">
        <v>2.5815657256849702E-6</v>
      </c>
    </row>
    <row r="136" spans="3:50" hidden="1" x14ac:dyDescent="0.25">
      <c r="C136" s="3" t="s">
        <v>48</v>
      </c>
      <c r="D136" s="3" t="s">
        <v>48</v>
      </c>
      <c r="E136" s="3" t="s">
        <v>48</v>
      </c>
      <c r="F136" s="3" t="s">
        <v>48</v>
      </c>
      <c r="G136" s="3" t="s">
        <v>48</v>
      </c>
      <c r="H136" s="3" t="s">
        <v>48</v>
      </c>
      <c r="I136" s="3" t="s">
        <v>48</v>
      </c>
      <c r="J136" s="3" t="s">
        <v>48</v>
      </c>
      <c r="K136" s="3" t="s">
        <v>48</v>
      </c>
      <c r="L136" s="3" t="s">
        <v>48</v>
      </c>
      <c r="M136" s="3" t="s">
        <v>48</v>
      </c>
      <c r="N136" s="3" t="s">
        <v>48</v>
      </c>
      <c r="O136" s="3" t="s">
        <v>48</v>
      </c>
      <c r="P136" s="3" t="s">
        <v>48</v>
      </c>
      <c r="Q136" s="3" t="s">
        <v>48</v>
      </c>
      <c r="R136" s="3" t="s">
        <v>48</v>
      </c>
      <c r="S136" s="3" t="s">
        <v>48</v>
      </c>
      <c r="T136" s="3" t="s">
        <v>48</v>
      </c>
      <c r="U136" s="3" t="s">
        <v>48</v>
      </c>
      <c r="V136" s="3" t="s">
        <v>48</v>
      </c>
      <c r="W136" s="3" t="s">
        <v>48</v>
      </c>
      <c r="X136" s="3" t="s">
        <v>48</v>
      </c>
      <c r="Y136" s="3" t="s">
        <v>48</v>
      </c>
      <c r="Z136" s="3" t="s">
        <v>48</v>
      </c>
      <c r="AA136" s="3" t="s">
        <v>48</v>
      </c>
      <c r="AB136" s="3" t="s">
        <v>48</v>
      </c>
      <c r="AC136" s="3" t="s">
        <v>48</v>
      </c>
      <c r="AD136" s="3" t="s">
        <v>48</v>
      </c>
      <c r="AE136" s="3" t="s">
        <v>48</v>
      </c>
      <c r="AF136" s="3" t="s">
        <v>48</v>
      </c>
      <c r="AG136" s="3" t="s">
        <v>48</v>
      </c>
      <c r="AH136" s="3" t="s">
        <v>48</v>
      </c>
      <c r="AI136" s="3" t="s">
        <v>48</v>
      </c>
      <c r="AJ136" s="3" t="s">
        <v>48</v>
      </c>
      <c r="AK136" s="3" t="s">
        <v>48</v>
      </c>
      <c r="AL136" s="3" t="s">
        <v>48</v>
      </c>
      <c r="AM136" s="3" t="s">
        <v>48</v>
      </c>
      <c r="AN136" s="3" t="s">
        <v>48</v>
      </c>
      <c r="AO136" s="3" t="s">
        <v>48</v>
      </c>
      <c r="AP136" s="3" t="s">
        <v>48</v>
      </c>
      <c r="AQ136" s="3" t="s">
        <v>48</v>
      </c>
      <c r="AR136" s="3" t="s">
        <v>48</v>
      </c>
      <c r="AS136" s="3" t="s">
        <v>48</v>
      </c>
      <c r="AT136" s="3" t="s">
        <v>48</v>
      </c>
      <c r="AU136" s="3" t="s">
        <v>48</v>
      </c>
      <c r="AV136" s="3" t="s">
        <v>48</v>
      </c>
      <c r="AW136" s="3" t="s">
        <v>48</v>
      </c>
      <c r="AX136" s="3" t="s">
        <v>48</v>
      </c>
    </row>
    <row r="137" spans="3:50" hidden="1" x14ac:dyDescent="0.25">
      <c r="C137" s="3">
        <v>8.5516762982637702E-283</v>
      </c>
      <c r="D137" s="3">
        <v>0</v>
      </c>
      <c r="E137" s="3">
        <v>0</v>
      </c>
      <c r="F137" s="3">
        <v>0</v>
      </c>
      <c r="G137" s="3">
        <v>2.6019781415267501E-228</v>
      </c>
      <c r="H137" s="3">
        <v>1.21031440430371E-260</v>
      </c>
      <c r="I137" s="3">
        <v>1.8709803444276601E-275</v>
      </c>
      <c r="J137" s="3">
        <v>0</v>
      </c>
      <c r="K137" s="3">
        <v>3.6353087703696701E-292</v>
      </c>
      <c r="L137" s="3">
        <v>5.7038428059771598E-294</v>
      </c>
      <c r="M137" s="3">
        <v>5.9333966669078695E-303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</row>
    <row r="138" spans="3:50" hidden="1" x14ac:dyDescent="0.25">
      <c r="C138" s="3">
        <v>5.8333471531321799E-11</v>
      </c>
      <c r="D138" s="3">
        <v>9.4541387783581699E-7</v>
      </c>
      <c r="E138" s="3">
        <v>5.0276526261392902E-3</v>
      </c>
      <c r="F138" s="3">
        <v>8.9751303118096593E-3</v>
      </c>
      <c r="G138" s="3">
        <v>9.2000754966362307E-3</v>
      </c>
      <c r="H138" s="3">
        <v>9.0021530269518493E-2</v>
      </c>
      <c r="I138" s="3">
        <v>0.112059926981977</v>
      </c>
      <c r="J138" s="3">
        <v>0.34347768410149399</v>
      </c>
      <c r="K138" s="3">
        <v>1.97653978461228E-4</v>
      </c>
      <c r="L138" s="3">
        <v>2.1348972873987801E-8</v>
      </c>
      <c r="M138" s="3">
        <v>3.5264168614035397E-8</v>
      </c>
      <c r="N138" s="3">
        <v>2.7932856773376802E-8</v>
      </c>
      <c r="O138" s="3">
        <v>2.6003477323568602E-5</v>
      </c>
      <c r="P138" s="3">
        <v>3.6451404216558098E-2</v>
      </c>
      <c r="Q138" s="3">
        <v>0.59615818040644297</v>
      </c>
      <c r="R138" s="3">
        <v>0.27220829499787602</v>
      </c>
      <c r="S138" s="3">
        <v>0.41775146777385502</v>
      </c>
      <c r="T138" s="3">
        <v>0.71446371799644703</v>
      </c>
      <c r="U138" s="3">
        <v>0.33656719729586498</v>
      </c>
      <c r="V138" s="3">
        <v>5.2750978695772603E-2</v>
      </c>
      <c r="W138" s="3">
        <v>1.6422820483851E-7</v>
      </c>
      <c r="X138" s="3">
        <v>4.01482396386905E-8</v>
      </c>
      <c r="Y138" s="3">
        <v>5.29236121995783E-8</v>
      </c>
      <c r="Z138" s="3">
        <v>2.6697925211736999E-8</v>
      </c>
      <c r="AA138" s="3">
        <v>0.25394864722565103</v>
      </c>
      <c r="AB138" s="3">
        <v>0.120058718838634</v>
      </c>
      <c r="AC138" s="3">
        <v>1.92670134765514E-4</v>
      </c>
      <c r="AD138" s="3">
        <v>0.114196093220686</v>
      </c>
      <c r="AE138" s="3">
        <v>0.75001367173581401</v>
      </c>
      <c r="AF138" s="3">
        <v>0.25043940255238001</v>
      </c>
      <c r="AG138" s="3">
        <v>2.3409953387875299E-2</v>
      </c>
      <c r="AH138" s="3">
        <v>1.21219799678371E-2</v>
      </c>
      <c r="AI138" s="3">
        <v>1.35733218165626E-8</v>
      </c>
      <c r="AJ138" s="3">
        <v>4.8845230816659299E-12</v>
      </c>
      <c r="AK138" s="3">
        <v>5.4524653939590502E-12</v>
      </c>
      <c r="AL138" s="3">
        <v>2.83531617962932E-8</v>
      </c>
      <c r="AM138" s="3">
        <v>9.6415016025059502E-2</v>
      </c>
      <c r="AN138" s="3">
        <v>1.9057258249613101E-20</v>
      </c>
      <c r="AO138" s="3">
        <v>2.21995254506773E-30</v>
      </c>
      <c r="AP138" s="3">
        <v>3.9986218047033604E-31</v>
      </c>
      <c r="AQ138" s="3">
        <v>5.1160273895601496E-6</v>
      </c>
      <c r="AR138" s="3">
        <v>5.3041642892200596E-10</v>
      </c>
      <c r="AS138" s="3">
        <v>4.37751559508494E-15</v>
      </c>
      <c r="AT138" s="3">
        <v>7.8630145073823695E-16</v>
      </c>
      <c r="AU138" s="3">
        <v>2.9606757861100899E-9</v>
      </c>
      <c r="AV138" s="3">
        <v>2.56388075668553E-10</v>
      </c>
      <c r="AW138" s="3">
        <v>2.7312147151178101E-12</v>
      </c>
      <c r="AX138" s="3">
        <v>1.2209648117662601E-8</v>
      </c>
    </row>
    <row r="139" spans="3:50" hidden="1" x14ac:dyDescent="0.25">
      <c r="C139" s="3" t="s">
        <v>48</v>
      </c>
      <c r="D139" s="3" t="s">
        <v>48</v>
      </c>
      <c r="E139" s="3" t="s">
        <v>48</v>
      </c>
      <c r="F139" s="3" t="s">
        <v>48</v>
      </c>
      <c r="G139" s="3" t="s">
        <v>48</v>
      </c>
      <c r="H139" s="3" t="s">
        <v>48</v>
      </c>
      <c r="I139" s="3" t="s">
        <v>48</v>
      </c>
      <c r="J139" s="3" t="s">
        <v>48</v>
      </c>
      <c r="K139" s="3" t="s">
        <v>48</v>
      </c>
      <c r="L139" s="3" t="s">
        <v>48</v>
      </c>
      <c r="M139" s="3" t="s">
        <v>48</v>
      </c>
      <c r="N139" s="3" t="s">
        <v>48</v>
      </c>
      <c r="O139" s="3" t="s">
        <v>48</v>
      </c>
      <c r="P139" s="3" t="s">
        <v>48</v>
      </c>
      <c r="Q139" s="3" t="s">
        <v>48</v>
      </c>
      <c r="R139" s="3" t="s">
        <v>48</v>
      </c>
      <c r="S139" s="3" t="s">
        <v>48</v>
      </c>
      <c r="T139" s="3" t="s">
        <v>48</v>
      </c>
      <c r="U139" s="3" t="s">
        <v>48</v>
      </c>
      <c r="V139" s="3" t="s">
        <v>48</v>
      </c>
      <c r="W139" s="3" t="s">
        <v>48</v>
      </c>
      <c r="X139" s="3" t="s">
        <v>48</v>
      </c>
      <c r="Y139" s="3" t="s">
        <v>48</v>
      </c>
      <c r="Z139" s="3" t="s">
        <v>48</v>
      </c>
      <c r="AA139" s="3" t="s">
        <v>48</v>
      </c>
      <c r="AB139" s="3" t="s">
        <v>48</v>
      </c>
      <c r="AC139" s="3" t="s">
        <v>48</v>
      </c>
      <c r="AD139" s="3" t="s">
        <v>48</v>
      </c>
      <c r="AE139" s="3" t="s">
        <v>48</v>
      </c>
      <c r="AF139" s="3" t="s">
        <v>48</v>
      </c>
      <c r="AG139" s="3" t="s">
        <v>48</v>
      </c>
      <c r="AH139" s="3" t="s">
        <v>48</v>
      </c>
      <c r="AI139" s="3" t="s">
        <v>48</v>
      </c>
      <c r="AJ139" s="3" t="s">
        <v>48</v>
      </c>
      <c r="AK139" s="3" t="s">
        <v>48</v>
      </c>
      <c r="AL139" s="3" t="s">
        <v>48</v>
      </c>
      <c r="AM139" s="3" t="s">
        <v>48</v>
      </c>
      <c r="AN139" s="3" t="s">
        <v>48</v>
      </c>
      <c r="AO139" s="3" t="s">
        <v>48</v>
      </c>
      <c r="AP139" s="3" t="s">
        <v>48</v>
      </c>
      <c r="AQ139" s="3" t="s">
        <v>48</v>
      </c>
      <c r="AR139" s="3" t="s">
        <v>48</v>
      </c>
      <c r="AS139" s="3" t="s">
        <v>48</v>
      </c>
      <c r="AT139" s="3" t="s">
        <v>48</v>
      </c>
      <c r="AU139" s="3" t="s">
        <v>48</v>
      </c>
      <c r="AV139" s="3" t="s">
        <v>48</v>
      </c>
      <c r="AW139" s="3" t="s">
        <v>48</v>
      </c>
      <c r="AX139" s="3" t="s">
        <v>48</v>
      </c>
    </row>
    <row r="140" spans="3:50" hidden="1" x14ac:dyDescent="0.25">
      <c r="C140" s="3">
        <v>0.99797899195185802</v>
      </c>
      <c r="D140" s="3">
        <v>2.9941404045579701E-2</v>
      </c>
      <c r="E140" s="3">
        <v>0.88429191947836305</v>
      </c>
      <c r="F140" s="3">
        <v>2.45723084893112E-2</v>
      </c>
      <c r="G140" s="3">
        <v>0.99617952755920902</v>
      </c>
      <c r="H140" s="3">
        <v>0.99617952755920902</v>
      </c>
      <c r="I140" s="3">
        <v>0.26511031040570199</v>
      </c>
      <c r="J140" s="3">
        <v>7.4483866296473199E-3</v>
      </c>
      <c r="K140" s="3">
        <v>0.99652843641340505</v>
      </c>
      <c r="L140" s="3">
        <v>0.99652843641340505</v>
      </c>
      <c r="M140" s="3">
        <v>0.26760205574044599</v>
      </c>
      <c r="N140" s="3">
        <v>0.14059085121397999</v>
      </c>
      <c r="O140" s="3">
        <v>0.99797899195185802</v>
      </c>
      <c r="P140" s="3">
        <v>3.5203741241080597E-2</v>
      </c>
      <c r="Q140" s="3">
        <v>0.88291977439421299</v>
      </c>
      <c r="R140" s="3">
        <v>1.23632147259598E-2</v>
      </c>
      <c r="S140" s="3">
        <v>0.99617952755920902</v>
      </c>
      <c r="T140" s="3">
        <v>0.99617952755920902</v>
      </c>
      <c r="U140" s="3">
        <v>0.39388824390133997</v>
      </c>
      <c r="V140" s="3">
        <v>4.0031466505778901E-3</v>
      </c>
      <c r="W140" s="3">
        <v>0.99652843641340505</v>
      </c>
      <c r="X140" s="3">
        <v>0.99652843641340505</v>
      </c>
      <c r="Y140" s="3">
        <v>0.22228905987442801</v>
      </c>
      <c r="Z140" s="3">
        <v>0.13773613259876599</v>
      </c>
      <c r="AA140" s="3">
        <v>0.99797899195185802</v>
      </c>
      <c r="AB140" s="3">
        <v>3.7334146613048798E-2</v>
      </c>
      <c r="AC140" s="3">
        <v>0.97464163759811695</v>
      </c>
      <c r="AD140" s="3">
        <v>1.34323709784103E-2</v>
      </c>
      <c r="AE140" s="3">
        <v>0.99617952755920902</v>
      </c>
      <c r="AF140" s="3">
        <v>0.99617952755920902</v>
      </c>
      <c r="AG140" s="3">
        <v>0.55563775356752698</v>
      </c>
      <c r="AH140" s="3">
        <v>8.4537160957481802E-3</v>
      </c>
      <c r="AI140" s="3">
        <v>0.99652843641340505</v>
      </c>
      <c r="AJ140" s="3">
        <v>0.99652843641340505</v>
      </c>
      <c r="AK140" s="3">
        <v>0.175760734790436</v>
      </c>
      <c r="AL140" s="3">
        <v>0.28049537819315001</v>
      </c>
      <c r="AM140" s="3">
        <v>0.99797899195185802</v>
      </c>
      <c r="AN140" s="3">
        <v>6.8959635136221303E-2</v>
      </c>
      <c r="AO140" s="3">
        <v>0.98929685678846202</v>
      </c>
      <c r="AP140" s="3">
        <v>1.07930023531085E-2</v>
      </c>
      <c r="AQ140" s="3">
        <v>0.99617952755920902</v>
      </c>
      <c r="AR140" s="3">
        <v>0.99617952755920902</v>
      </c>
      <c r="AS140" s="3">
        <v>0.60348725184294305</v>
      </c>
      <c r="AT140" s="3">
        <v>1.0840637985189401E-2</v>
      </c>
      <c r="AU140" s="3">
        <v>0.99652843641340505</v>
      </c>
      <c r="AV140" s="3">
        <v>0.99652843641340505</v>
      </c>
      <c r="AW140" s="3">
        <v>0.149636723037882</v>
      </c>
      <c r="AX140" s="3">
        <v>0.32239694156547299</v>
      </c>
    </row>
    <row r="141" spans="3:50" hidden="1" x14ac:dyDescent="0.25">
      <c r="C141" s="3">
        <v>0.99999999999849098</v>
      </c>
      <c r="D141" s="3">
        <v>5.1945833349843998E-2</v>
      </c>
      <c r="E141" s="3">
        <v>1.9033415088972499E-4</v>
      </c>
      <c r="F141" s="3">
        <v>1.8665204604233199E-5</v>
      </c>
      <c r="G141" s="3">
        <v>0.99999999999921696</v>
      </c>
      <c r="H141" s="3">
        <v>0.99999999999921696</v>
      </c>
      <c r="I141" s="3">
        <v>2.6375642186462198E-3</v>
      </c>
      <c r="J141" s="3">
        <v>1.4188938319130299E-8</v>
      </c>
      <c r="K141" s="3">
        <v>0.999999999997914</v>
      </c>
      <c r="L141" s="3">
        <v>0.999999999997914</v>
      </c>
      <c r="M141" s="3">
        <v>7.86069043408868E-3</v>
      </c>
      <c r="N141" s="3">
        <v>1.62609969093852E-6</v>
      </c>
      <c r="O141" s="3">
        <v>0.99999999999849098</v>
      </c>
      <c r="P141" s="3">
        <v>4.4665778369820303E-2</v>
      </c>
      <c r="Q141" s="3">
        <v>1.8908015061537401E-4</v>
      </c>
      <c r="R141" s="3">
        <v>6.3564313508524296E-6</v>
      </c>
      <c r="S141" s="3">
        <v>0.99999999999921696</v>
      </c>
      <c r="T141" s="3">
        <v>0.99999999999921696</v>
      </c>
      <c r="U141" s="3">
        <v>1.0602346901446499E-3</v>
      </c>
      <c r="V141" s="3">
        <v>4.6779659940398796E-9</v>
      </c>
      <c r="W141" s="3">
        <v>0.999999999997914</v>
      </c>
      <c r="X141" s="3">
        <v>0.999999999997914</v>
      </c>
      <c r="Y141" s="3">
        <v>1.1203064359693499E-2</v>
      </c>
      <c r="Z141" s="3">
        <v>1.54959665094924E-6</v>
      </c>
      <c r="AA141" s="3">
        <v>0.99999999999849098</v>
      </c>
      <c r="AB141" s="3">
        <v>4.2196443514486599E-2</v>
      </c>
      <c r="AC141" s="3">
        <v>2.9168018415813601E-4</v>
      </c>
      <c r="AD141" s="3">
        <v>7.2239437253072202E-6</v>
      </c>
      <c r="AE141" s="3">
        <v>0.99999999999921696</v>
      </c>
      <c r="AF141" s="3">
        <v>0.99999999999921696</v>
      </c>
      <c r="AG141" s="3">
        <v>3.9132882061118998E-4</v>
      </c>
      <c r="AH141" s="3">
        <v>1.78736304236482E-8</v>
      </c>
      <c r="AI141" s="3">
        <v>0.999999999997914</v>
      </c>
      <c r="AJ141" s="3">
        <v>0.999999999997914</v>
      </c>
      <c r="AK141" s="3">
        <v>1.6677677354212501E-2</v>
      </c>
      <c r="AL141" s="3">
        <v>9.0257037658310399E-6</v>
      </c>
      <c r="AM141" s="3">
        <v>0.99999999999849098</v>
      </c>
      <c r="AN141" s="3">
        <v>2.1578423319533701E-2</v>
      </c>
      <c r="AO141" s="3">
        <v>3.4453784553198602E-4</v>
      </c>
      <c r="AP141" s="3">
        <v>5.1614225410553601E-6</v>
      </c>
      <c r="AQ141" s="3">
        <v>0.99999999999921696</v>
      </c>
      <c r="AR141" s="3">
        <v>0.99999999999921696</v>
      </c>
      <c r="AS141" s="3">
        <v>2.9624197427661998E-4</v>
      </c>
      <c r="AT141" s="3">
        <v>2.8268702592558499E-8</v>
      </c>
      <c r="AU141" s="3">
        <v>0.999999999997914</v>
      </c>
      <c r="AV141" s="3">
        <v>0.999999999997914</v>
      </c>
      <c r="AW141" s="3">
        <v>2.1303390102291899E-2</v>
      </c>
      <c r="AX141" s="3">
        <v>1.30900879951769E-5</v>
      </c>
    </row>
    <row r="142" spans="3:50" hidden="1" x14ac:dyDescent="0.25">
      <c r="C142" s="3" t="s">
        <v>48</v>
      </c>
      <c r="D142" s="3" t="s">
        <v>48</v>
      </c>
      <c r="E142" s="3" t="s">
        <v>48</v>
      </c>
      <c r="F142" s="3" t="s">
        <v>48</v>
      </c>
      <c r="G142" s="3" t="s">
        <v>48</v>
      </c>
      <c r="H142" s="3" t="s">
        <v>48</v>
      </c>
      <c r="I142" s="3" t="s">
        <v>48</v>
      </c>
      <c r="J142" s="3" t="s">
        <v>48</v>
      </c>
      <c r="K142" s="3" t="s">
        <v>48</v>
      </c>
      <c r="L142" s="3" t="s">
        <v>48</v>
      </c>
      <c r="M142" s="3" t="s">
        <v>48</v>
      </c>
      <c r="N142" s="3" t="s">
        <v>48</v>
      </c>
      <c r="O142" s="3" t="s">
        <v>48</v>
      </c>
      <c r="P142" s="3" t="s">
        <v>48</v>
      </c>
      <c r="Q142" s="3" t="s">
        <v>48</v>
      </c>
      <c r="R142" s="3" t="s">
        <v>48</v>
      </c>
      <c r="S142" s="3" t="s">
        <v>48</v>
      </c>
      <c r="T142" s="3" t="s">
        <v>48</v>
      </c>
      <c r="U142" s="3" t="s">
        <v>48</v>
      </c>
      <c r="V142" s="3" t="s">
        <v>48</v>
      </c>
      <c r="W142" s="3" t="s">
        <v>48</v>
      </c>
      <c r="X142" s="3" t="s">
        <v>48</v>
      </c>
      <c r="Y142" s="3" t="s">
        <v>48</v>
      </c>
      <c r="Z142" s="3" t="s">
        <v>48</v>
      </c>
      <c r="AA142" s="3" t="s">
        <v>48</v>
      </c>
      <c r="AB142" s="3" t="s">
        <v>48</v>
      </c>
      <c r="AC142" s="3" t="s">
        <v>48</v>
      </c>
      <c r="AD142" s="3" t="s">
        <v>48</v>
      </c>
      <c r="AE142" s="3" t="s">
        <v>48</v>
      </c>
      <c r="AF142" s="3" t="s">
        <v>48</v>
      </c>
      <c r="AG142" s="3" t="s">
        <v>48</v>
      </c>
      <c r="AH142" s="3" t="s">
        <v>48</v>
      </c>
      <c r="AI142" s="3" t="s">
        <v>48</v>
      </c>
      <c r="AJ142" s="3" t="s">
        <v>48</v>
      </c>
      <c r="AK142" s="3" t="s">
        <v>48</v>
      </c>
      <c r="AL142" s="3" t="s">
        <v>48</v>
      </c>
      <c r="AM142" s="3" t="s">
        <v>48</v>
      </c>
      <c r="AN142" s="3" t="s">
        <v>48</v>
      </c>
      <c r="AO142" s="3" t="s">
        <v>48</v>
      </c>
      <c r="AP142" s="3" t="s">
        <v>48</v>
      </c>
      <c r="AQ142" s="3" t="s">
        <v>48</v>
      </c>
      <c r="AR142" s="3" t="s">
        <v>48</v>
      </c>
      <c r="AS142" s="3" t="s">
        <v>48</v>
      </c>
      <c r="AT142" s="3" t="s">
        <v>48</v>
      </c>
      <c r="AU142" s="3" t="s">
        <v>48</v>
      </c>
      <c r="AV142" s="3" t="s">
        <v>48</v>
      </c>
      <c r="AW142" s="3" t="s">
        <v>48</v>
      </c>
      <c r="AX142" s="3" t="s">
        <v>48</v>
      </c>
    </row>
    <row r="143" spans="3:50" hidden="1" x14ac:dyDescent="0.25">
      <c r="C143" s="3">
        <v>1.90671693612176E-8</v>
      </c>
      <c r="D143" s="3">
        <v>1.85709867292732E-5</v>
      </c>
      <c r="E143" s="3">
        <v>1.29357664375094E-4</v>
      </c>
      <c r="F143" s="3">
        <v>4.6808196278284001E-13</v>
      </c>
      <c r="G143" s="3">
        <v>3.24724498909444E-9</v>
      </c>
      <c r="H143" s="3">
        <v>8.3242281462779697E-12</v>
      </c>
      <c r="I143" s="3">
        <v>3.45765124346264E-18</v>
      </c>
      <c r="J143" s="3">
        <v>1.62094668720633E-25</v>
      </c>
      <c r="K143" s="3">
        <v>2.5973120269421201E-8</v>
      </c>
      <c r="L143" s="3">
        <v>5.8826249921302897E-9</v>
      </c>
      <c r="M143" s="3">
        <v>1.21438734227323E-8</v>
      </c>
      <c r="N143" s="3">
        <v>7.4809248702211502E-7</v>
      </c>
      <c r="O143" s="3">
        <v>1.1136975738625199E-6</v>
      </c>
      <c r="P143" s="3">
        <v>3.4934980069929097E-5</v>
      </c>
      <c r="Q143" s="3">
        <v>5.4552115565499902E-6</v>
      </c>
      <c r="R143" s="3">
        <v>0.104311299771203</v>
      </c>
      <c r="S143" s="3">
        <v>8.5255889460802202E-7</v>
      </c>
      <c r="T143" s="3">
        <v>8.5626919217800204E-2</v>
      </c>
      <c r="U143" s="3">
        <v>6.8482556107887999E-3</v>
      </c>
      <c r="V143" s="3">
        <v>1.29569536014263E-6</v>
      </c>
      <c r="W143" s="3">
        <v>1.4738016790687001E-4</v>
      </c>
      <c r="X143" s="3">
        <v>5.5709445213951696E-4</v>
      </c>
      <c r="Y143" s="3">
        <v>3.13438457345575E-2</v>
      </c>
      <c r="Z143" s="3">
        <v>0.29594768015506501</v>
      </c>
      <c r="AA143" s="3">
        <v>9.9431904771887304E-12</v>
      </c>
      <c r="AB143" s="3">
        <v>2.0860621659799499E-2</v>
      </c>
      <c r="AC143" s="3">
        <v>5.4416848652635803E-2</v>
      </c>
      <c r="AD143" s="3">
        <v>7.9593584825075501E-5</v>
      </c>
      <c r="AE143" s="3">
        <v>6.8481954733081898E-2</v>
      </c>
      <c r="AF143" s="3">
        <v>0.43948810250299802</v>
      </c>
      <c r="AG143" s="3">
        <v>0.23211961613863599</v>
      </c>
      <c r="AH143" s="3">
        <v>7.9613791990471305E-3</v>
      </c>
      <c r="AI143" s="3">
        <v>3.1011915986572101E-4</v>
      </c>
      <c r="AJ143" s="3">
        <v>6.49468335544545E-4</v>
      </c>
      <c r="AK143" s="3">
        <v>1.3471171818237201E-2</v>
      </c>
      <c r="AL143" s="3">
        <v>1.2840600294524799E-2</v>
      </c>
      <c r="AM143" s="3">
        <v>1.29715928922133E-27</v>
      </c>
      <c r="AN143" s="3">
        <v>2.46709658753983E-28</v>
      </c>
      <c r="AO143" s="3">
        <v>4.54588319763635E-33</v>
      </c>
      <c r="AP143" s="3">
        <v>2.96556608840371E-50</v>
      </c>
      <c r="AQ143" s="3">
        <v>3.4780332714092003E-27</v>
      </c>
      <c r="AR143" s="3">
        <v>2.9164274293865E-36</v>
      </c>
      <c r="AS143" s="3">
        <v>2.2619298096005699E-45</v>
      </c>
      <c r="AT143" s="3">
        <v>1.3955730531350599E-56</v>
      </c>
      <c r="AU143" s="3">
        <v>2.2875989176297299E-7</v>
      </c>
      <c r="AV143" s="3">
        <v>2.32548712450033E-6</v>
      </c>
      <c r="AW143" s="3">
        <v>1.3673062622847999E-4</v>
      </c>
      <c r="AX143" s="3">
        <v>5.8662275308499802E-5</v>
      </c>
    </row>
    <row r="144" spans="3:50" hidden="1" x14ac:dyDescent="0.25">
      <c r="C144" s="3">
        <v>1.14723154707722E-8</v>
      </c>
      <c r="D144" s="3">
        <v>7.9679635634377201E-16</v>
      </c>
      <c r="E144" s="3">
        <v>8.5594475965435909E-22</v>
      </c>
      <c r="F144" s="3">
        <v>3.8433982981226701E-13</v>
      </c>
      <c r="G144" s="3">
        <v>5.7326054132177004E-16</v>
      </c>
      <c r="H144" s="3">
        <v>1.8061288305689301E-19</v>
      </c>
      <c r="I144" s="3">
        <v>5.6108006148264501E-15</v>
      </c>
      <c r="J144" s="3">
        <v>9.9360938339917206E-7</v>
      </c>
      <c r="K144" s="3">
        <v>7.9083926418940201E-4</v>
      </c>
      <c r="L144" s="3">
        <v>5.2403413583459104E-6</v>
      </c>
      <c r="M144" s="3">
        <v>1.6769752044613398E-8</v>
      </c>
      <c r="N144" s="3">
        <v>7.0125724801427704E-16</v>
      </c>
      <c r="O144" s="3">
        <v>5.5090400694718902E-6</v>
      </c>
      <c r="P144" s="3">
        <v>1.90362183539947E-9</v>
      </c>
      <c r="Q144" s="3">
        <v>1.06436944572689E-11</v>
      </c>
      <c r="R144" s="3">
        <v>2.4766884082286298E-19</v>
      </c>
      <c r="S144" s="3">
        <v>5.4957994093874897E-14</v>
      </c>
      <c r="T144" s="3">
        <v>1.50775928516956E-28</v>
      </c>
      <c r="U144" s="3">
        <v>5.1992488983538598E-26</v>
      </c>
      <c r="V144" s="3">
        <v>6.0336091613241204E-15</v>
      </c>
      <c r="W144" s="3">
        <v>8.7228954820427499E-4</v>
      </c>
      <c r="X144" s="3">
        <v>5.3300871793169599E-6</v>
      </c>
      <c r="Y144" s="3">
        <v>2.4046927332651501E-11</v>
      </c>
      <c r="Z144" s="3">
        <v>1.3061824295169E-17</v>
      </c>
      <c r="AA144" s="3">
        <v>1.60180475720475E-2</v>
      </c>
      <c r="AB144" s="3">
        <v>1.00125238399909E-9</v>
      </c>
      <c r="AC144" s="3">
        <v>1.07416397012993E-13</v>
      </c>
      <c r="AD144" s="3">
        <v>9.1909358746942009E-13</v>
      </c>
      <c r="AE144" s="3">
        <v>4.4778929244720898E-18</v>
      </c>
      <c r="AF144" s="3">
        <v>1.10933500983016E-25</v>
      </c>
      <c r="AG144" s="3">
        <v>8.1246290761566894E-27</v>
      </c>
      <c r="AH144" s="3">
        <v>2.1729669878442E-20</v>
      </c>
      <c r="AI144" s="3">
        <v>1.02207565014491E-3</v>
      </c>
      <c r="AJ144" s="3">
        <v>7.49280136067551E-6</v>
      </c>
      <c r="AK144" s="3">
        <v>6.3155845595330799E-12</v>
      </c>
      <c r="AL144" s="3">
        <v>3.5730103413613698E-14</v>
      </c>
      <c r="AM144" s="3">
        <v>0.33174788412803802</v>
      </c>
      <c r="AN144" s="3">
        <v>0.36431990463321101</v>
      </c>
      <c r="AO144" s="3">
        <v>0.44101799341807801</v>
      </c>
      <c r="AP144" s="3">
        <v>6.8258807010344201E-3</v>
      </c>
      <c r="AQ144" s="3">
        <v>0.21096521311201799</v>
      </c>
      <c r="AR144" s="3">
        <v>0.42171953797339701</v>
      </c>
      <c r="AS144" s="3">
        <v>0.67999542785900902</v>
      </c>
      <c r="AT144" s="3">
        <v>0.196048043084738</v>
      </c>
      <c r="AU144" s="3">
        <v>0.117127895529265</v>
      </c>
      <c r="AV144" s="3">
        <v>3.6319514137586901E-3</v>
      </c>
      <c r="AW144" s="3">
        <v>3.9280111969865099E-7</v>
      </c>
      <c r="AX144" s="3">
        <v>7.2623191867372596E-8</v>
      </c>
    </row>
    <row r="145" spans="3:50" hidden="1" x14ac:dyDescent="0.25">
      <c r="C145" s="3" t="s">
        <v>48</v>
      </c>
      <c r="D145" s="3" t="s">
        <v>48</v>
      </c>
      <c r="E145" s="3" t="s">
        <v>48</v>
      </c>
      <c r="F145" s="3" t="s">
        <v>48</v>
      </c>
      <c r="G145" s="3" t="s">
        <v>48</v>
      </c>
      <c r="H145" s="3" t="s">
        <v>48</v>
      </c>
      <c r="I145" s="3" t="s">
        <v>48</v>
      </c>
      <c r="J145" s="3" t="s">
        <v>48</v>
      </c>
      <c r="K145" s="3" t="s">
        <v>48</v>
      </c>
      <c r="L145" s="3" t="s">
        <v>48</v>
      </c>
      <c r="M145" s="3" t="s">
        <v>48</v>
      </c>
      <c r="N145" s="3" t="s">
        <v>48</v>
      </c>
      <c r="O145" s="3" t="s">
        <v>48</v>
      </c>
      <c r="P145" s="3" t="s">
        <v>48</v>
      </c>
      <c r="Q145" s="3" t="s">
        <v>48</v>
      </c>
      <c r="R145" s="3" t="s">
        <v>48</v>
      </c>
      <c r="S145" s="3" t="s">
        <v>48</v>
      </c>
      <c r="T145" s="3" t="s">
        <v>48</v>
      </c>
      <c r="U145" s="3" t="s">
        <v>48</v>
      </c>
      <c r="V145" s="3" t="s">
        <v>48</v>
      </c>
      <c r="W145" s="3" t="s">
        <v>48</v>
      </c>
      <c r="X145" s="3" t="s">
        <v>48</v>
      </c>
      <c r="Y145" s="3" t="s">
        <v>48</v>
      </c>
      <c r="Z145" s="3" t="s">
        <v>48</v>
      </c>
      <c r="AA145" s="3" t="s">
        <v>48</v>
      </c>
      <c r="AB145" s="3" t="s">
        <v>48</v>
      </c>
      <c r="AC145" s="3" t="s">
        <v>48</v>
      </c>
      <c r="AD145" s="3" t="s">
        <v>48</v>
      </c>
      <c r="AE145" s="3" t="s">
        <v>48</v>
      </c>
      <c r="AF145" s="3" t="s">
        <v>48</v>
      </c>
      <c r="AG145" s="3" t="s">
        <v>48</v>
      </c>
      <c r="AH145" s="3" t="s">
        <v>48</v>
      </c>
      <c r="AI145" s="3" t="s">
        <v>48</v>
      </c>
      <c r="AJ145" s="3" t="s">
        <v>48</v>
      </c>
      <c r="AK145" s="3" t="s">
        <v>48</v>
      </c>
      <c r="AL145" s="3" t="s">
        <v>48</v>
      </c>
      <c r="AM145" s="3" t="s">
        <v>48</v>
      </c>
      <c r="AN145" s="3" t="s">
        <v>48</v>
      </c>
      <c r="AO145" s="3" t="s">
        <v>48</v>
      </c>
      <c r="AP145" s="3" t="s">
        <v>48</v>
      </c>
      <c r="AQ145" s="3" t="s">
        <v>48</v>
      </c>
      <c r="AR145" s="3" t="s">
        <v>48</v>
      </c>
      <c r="AS145" s="3" t="s">
        <v>48</v>
      </c>
      <c r="AT145" s="3" t="s">
        <v>48</v>
      </c>
      <c r="AU145" s="3" t="s">
        <v>48</v>
      </c>
      <c r="AV145" s="3" t="s">
        <v>48</v>
      </c>
      <c r="AW145" s="3" t="s">
        <v>48</v>
      </c>
      <c r="AX145" s="3" t="s">
        <v>48</v>
      </c>
    </row>
    <row r="146" spans="3:50" hidden="1" x14ac:dyDescent="0.25">
      <c r="C146" s="3">
        <v>0.99920849409354995</v>
      </c>
      <c r="D146" s="3">
        <v>0.99920849409354995</v>
      </c>
      <c r="E146" s="3">
        <v>0.99920849409354995</v>
      </c>
      <c r="F146" s="3">
        <v>0.99920849409354995</v>
      </c>
      <c r="G146" s="3">
        <v>0.99570949399915099</v>
      </c>
      <c r="H146" s="3">
        <v>0.99570949399915099</v>
      </c>
      <c r="I146" s="3">
        <v>0.99570949399915099</v>
      </c>
      <c r="J146" s="3">
        <v>0.99570949399915099</v>
      </c>
      <c r="K146" s="3">
        <v>0.999255846846827</v>
      </c>
      <c r="L146" s="3">
        <v>0.999255846846827</v>
      </c>
      <c r="M146" s="3">
        <v>0.999255846846827</v>
      </c>
      <c r="N146" s="3">
        <v>0.999255846846827</v>
      </c>
      <c r="O146" s="3">
        <v>0.99920849409354995</v>
      </c>
      <c r="P146" s="3">
        <v>0.99920849409354995</v>
      </c>
      <c r="Q146" s="3">
        <v>0.99920849409354995</v>
      </c>
      <c r="R146" s="3">
        <v>0.99920849409354995</v>
      </c>
      <c r="S146" s="3">
        <v>0.99570949399915099</v>
      </c>
      <c r="T146" s="3">
        <v>0.99570949399915099</v>
      </c>
      <c r="U146" s="3">
        <v>0.99570949399915099</v>
      </c>
      <c r="V146" s="3">
        <v>0.99570949399915099</v>
      </c>
      <c r="W146" s="3">
        <v>0.999255846846827</v>
      </c>
      <c r="X146" s="3">
        <v>0.999255846846827</v>
      </c>
      <c r="Y146" s="3">
        <v>0.999255846846827</v>
      </c>
      <c r="Z146" s="3">
        <v>0.999255846846827</v>
      </c>
      <c r="AA146" s="3">
        <v>0.99920849409354995</v>
      </c>
      <c r="AB146" s="3">
        <v>0.99920849409354995</v>
      </c>
      <c r="AC146" s="3">
        <v>0.99920849409354995</v>
      </c>
      <c r="AD146" s="3">
        <v>0.99920849409354995</v>
      </c>
      <c r="AE146" s="3">
        <v>0.99570949399915099</v>
      </c>
      <c r="AF146" s="3">
        <v>0.99570949399915099</v>
      </c>
      <c r="AG146" s="3">
        <v>0.99570949399915099</v>
      </c>
      <c r="AH146" s="3">
        <v>0.99570949399915099</v>
      </c>
      <c r="AI146" s="3">
        <v>0.999255846846827</v>
      </c>
      <c r="AJ146" s="3">
        <v>0.999255846846827</v>
      </c>
      <c r="AK146" s="3">
        <v>0.999255846846827</v>
      </c>
      <c r="AL146" s="3">
        <v>0.999255846846827</v>
      </c>
      <c r="AM146" s="3">
        <v>0.99920849409354995</v>
      </c>
      <c r="AN146" s="3">
        <v>0.99920849409354995</v>
      </c>
      <c r="AO146" s="3">
        <v>0.99920849409354995</v>
      </c>
      <c r="AP146" s="3">
        <v>0.99920849409354995</v>
      </c>
      <c r="AQ146" s="3">
        <v>0.99570949399915099</v>
      </c>
      <c r="AR146" s="3">
        <v>0.99570949399915099</v>
      </c>
      <c r="AS146" s="3">
        <v>0.99570949399915099</v>
      </c>
      <c r="AT146" s="3">
        <v>0.99570949399915099</v>
      </c>
      <c r="AU146" s="3">
        <v>0.999255846846827</v>
      </c>
      <c r="AV146" s="3">
        <v>0.999255846846827</v>
      </c>
      <c r="AW146" s="3">
        <v>0.999255846846827</v>
      </c>
      <c r="AX146" s="3">
        <v>0.999255846846827</v>
      </c>
    </row>
    <row r="147" spans="3:50" hidden="1" x14ac:dyDescent="0.25">
      <c r="C147" s="3">
        <v>0.99999999999971401</v>
      </c>
      <c r="D147" s="3">
        <v>0.99999999999971401</v>
      </c>
      <c r="E147" s="3">
        <v>0.99999999999971401</v>
      </c>
      <c r="F147" s="3">
        <v>0.99999999999971401</v>
      </c>
      <c r="G147" s="3">
        <v>0.99999999999989997</v>
      </c>
      <c r="H147" s="3">
        <v>0.99999999999989997</v>
      </c>
      <c r="I147" s="3">
        <v>0.99999999999989997</v>
      </c>
      <c r="J147" s="3">
        <v>0.99999999999989997</v>
      </c>
      <c r="K147" s="3">
        <v>0.99999999999816003</v>
      </c>
      <c r="L147" s="3">
        <v>0.99999999999816003</v>
      </c>
      <c r="M147" s="3">
        <v>0.99999999999816003</v>
      </c>
      <c r="N147" s="3">
        <v>0.99999999999816003</v>
      </c>
      <c r="O147" s="3">
        <v>0.99999999999971401</v>
      </c>
      <c r="P147" s="3">
        <v>0.99999999999971401</v>
      </c>
      <c r="Q147" s="3">
        <v>0.99999999999971401</v>
      </c>
      <c r="R147" s="3">
        <v>0.99999999999971401</v>
      </c>
      <c r="S147" s="3">
        <v>0.99999999999989997</v>
      </c>
      <c r="T147" s="3">
        <v>0.99999999999989997</v>
      </c>
      <c r="U147" s="3">
        <v>0.99999999999989997</v>
      </c>
      <c r="V147" s="3">
        <v>0.99999999999989997</v>
      </c>
      <c r="W147" s="3">
        <v>0.99999999999816003</v>
      </c>
      <c r="X147" s="3">
        <v>0.99999999999816003</v>
      </c>
      <c r="Y147" s="3">
        <v>0.99999999999816003</v>
      </c>
      <c r="Z147" s="3">
        <v>0.99999999999816003</v>
      </c>
      <c r="AA147" s="3">
        <v>0.99999999999971401</v>
      </c>
      <c r="AB147" s="3">
        <v>0.99999999999971401</v>
      </c>
      <c r="AC147" s="3">
        <v>0.99999999999971401</v>
      </c>
      <c r="AD147" s="3">
        <v>0.99999999999971401</v>
      </c>
      <c r="AE147" s="3">
        <v>0.99999999999989997</v>
      </c>
      <c r="AF147" s="3">
        <v>0.99999999999989997</v>
      </c>
      <c r="AG147" s="3">
        <v>0.99999999999989997</v>
      </c>
      <c r="AH147" s="3">
        <v>0.99999999999989997</v>
      </c>
      <c r="AI147" s="3">
        <v>0.99999999999816003</v>
      </c>
      <c r="AJ147" s="3">
        <v>0.99999999999816003</v>
      </c>
      <c r="AK147" s="3">
        <v>0.99999999999816003</v>
      </c>
      <c r="AL147" s="3">
        <v>0.99999999999816003</v>
      </c>
      <c r="AM147" s="3">
        <v>0.99999999999971401</v>
      </c>
      <c r="AN147" s="3">
        <v>0.99999999999971401</v>
      </c>
      <c r="AO147" s="3">
        <v>0.99999999999971401</v>
      </c>
      <c r="AP147" s="3">
        <v>0.99999999999971401</v>
      </c>
      <c r="AQ147" s="3">
        <v>0.99999999999989997</v>
      </c>
      <c r="AR147" s="3">
        <v>0.99999999999989997</v>
      </c>
      <c r="AS147" s="3">
        <v>0.99999999999989997</v>
      </c>
      <c r="AT147" s="3">
        <v>0.99999999999989997</v>
      </c>
      <c r="AU147" s="3">
        <v>0.99999999999816003</v>
      </c>
      <c r="AV147" s="3">
        <v>0.99999999999816003</v>
      </c>
      <c r="AW147" s="3">
        <v>0.99999999999816003</v>
      </c>
      <c r="AX147" s="3">
        <v>0.99999999999816003</v>
      </c>
    </row>
    <row r="148" spans="3:50" hidden="1" x14ac:dyDescent="0.25">
      <c r="C148" s="3" t="s">
        <v>48</v>
      </c>
      <c r="D148" s="3" t="s">
        <v>48</v>
      </c>
      <c r="E148" s="3" t="s">
        <v>48</v>
      </c>
      <c r="F148" s="3" t="s">
        <v>48</v>
      </c>
      <c r="G148" s="3" t="s">
        <v>48</v>
      </c>
      <c r="H148" s="3" t="s">
        <v>48</v>
      </c>
      <c r="I148" s="3" t="s">
        <v>48</v>
      </c>
      <c r="J148" s="3" t="s">
        <v>48</v>
      </c>
      <c r="K148" s="3" t="s">
        <v>48</v>
      </c>
      <c r="L148" s="3" t="s">
        <v>48</v>
      </c>
      <c r="M148" s="3" t="s">
        <v>48</v>
      </c>
      <c r="N148" s="3" t="s">
        <v>48</v>
      </c>
      <c r="O148" s="3" t="s">
        <v>48</v>
      </c>
      <c r="P148" s="3" t="s">
        <v>48</v>
      </c>
      <c r="Q148" s="3" t="s">
        <v>48</v>
      </c>
      <c r="R148" s="3" t="s">
        <v>48</v>
      </c>
      <c r="S148" s="3" t="s">
        <v>48</v>
      </c>
      <c r="T148" s="3" t="s">
        <v>48</v>
      </c>
      <c r="U148" s="3" t="s">
        <v>48</v>
      </c>
      <c r="V148" s="3" t="s">
        <v>48</v>
      </c>
      <c r="W148" s="3" t="s">
        <v>48</v>
      </c>
      <c r="X148" s="3" t="s">
        <v>48</v>
      </c>
      <c r="Y148" s="3" t="s">
        <v>48</v>
      </c>
      <c r="Z148" s="3" t="s">
        <v>48</v>
      </c>
      <c r="AA148" s="3" t="s">
        <v>48</v>
      </c>
      <c r="AB148" s="3" t="s">
        <v>48</v>
      </c>
      <c r="AC148" s="3" t="s">
        <v>48</v>
      </c>
      <c r="AD148" s="3" t="s">
        <v>48</v>
      </c>
      <c r="AE148" s="3" t="s">
        <v>48</v>
      </c>
      <c r="AF148" s="3" t="s">
        <v>48</v>
      </c>
      <c r="AG148" s="3" t="s">
        <v>48</v>
      </c>
      <c r="AH148" s="3" t="s">
        <v>48</v>
      </c>
      <c r="AI148" s="3" t="s">
        <v>48</v>
      </c>
      <c r="AJ148" s="3" t="s">
        <v>48</v>
      </c>
      <c r="AK148" s="3" t="s">
        <v>48</v>
      </c>
      <c r="AL148" s="3" t="s">
        <v>48</v>
      </c>
      <c r="AM148" s="3" t="s">
        <v>48</v>
      </c>
      <c r="AN148" s="3" t="s">
        <v>48</v>
      </c>
      <c r="AO148" s="3" t="s">
        <v>48</v>
      </c>
      <c r="AP148" s="3" t="s">
        <v>48</v>
      </c>
      <c r="AQ148" s="3" t="s">
        <v>48</v>
      </c>
      <c r="AR148" s="3" t="s">
        <v>48</v>
      </c>
      <c r="AS148" s="3" t="s">
        <v>48</v>
      </c>
      <c r="AT148" s="3" t="s">
        <v>48</v>
      </c>
      <c r="AU148" s="3" t="s">
        <v>48</v>
      </c>
      <c r="AV148" s="3" t="s">
        <v>48</v>
      </c>
      <c r="AW148" s="3" t="s">
        <v>48</v>
      </c>
      <c r="AX148" s="3" t="s">
        <v>48</v>
      </c>
    </row>
    <row r="149" spans="3:50" hidden="1" x14ac:dyDescent="0.25">
      <c r="C149" s="3">
        <v>0.99942178546347604</v>
      </c>
      <c r="D149" s="3">
        <v>0.99942178546347604</v>
      </c>
      <c r="E149" s="3">
        <v>0.99942178546347604</v>
      </c>
      <c r="F149" s="3">
        <v>0.99942178546347604</v>
      </c>
      <c r="G149" s="3">
        <v>0.99852550161796605</v>
      </c>
      <c r="H149" s="3">
        <v>0.99852550161796605</v>
      </c>
      <c r="I149" s="3">
        <v>0.99506270518607998</v>
      </c>
      <c r="J149" s="3">
        <v>0.99506270518607998</v>
      </c>
      <c r="K149" s="3">
        <v>0.99485889677980999</v>
      </c>
      <c r="L149" s="3">
        <v>0.99485889677980999</v>
      </c>
      <c r="M149" s="3">
        <v>0.99949159057897996</v>
      </c>
      <c r="N149" s="3">
        <v>0.99949159057897996</v>
      </c>
      <c r="O149" s="3">
        <v>0.99942178546347604</v>
      </c>
      <c r="P149" s="3">
        <v>0.99942178546347604</v>
      </c>
      <c r="Q149" s="3">
        <v>0.99942178546347604</v>
      </c>
      <c r="R149" s="3">
        <v>0.99942178546347604</v>
      </c>
      <c r="S149" s="3">
        <v>0.99852550161796605</v>
      </c>
      <c r="T149" s="3">
        <v>0.99852550161796605</v>
      </c>
      <c r="U149" s="3">
        <v>0.99506270518607998</v>
      </c>
      <c r="V149" s="3">
        <v>0.99506270518607998</v>
      </c>
      <c r="W149" s="3">
        <v>0.99485889677980999</v>
      </c>
      <c r="X149" s="3">
        <v>0.99485889677980999</v>
      </c>
      <c r="Y149" s="3">
        <v>0.99949159057897996</v>
      </c>
      <c r="Z149" s="3">
        <v>0.99949159057897996</v>
      </c>
      <c r="AA149" s="3">
        <v>0.99942178546347604</v>
      </c>
      <c r="AB149" s="3">
        <v>0.99942178546347604</v>
      </c>
      <c r="AC149" s="3">
        <v>0.99942178546347604</v>
      </c>
      <c r="AD149" s="3">
        <v>0.99942178546347604</v>
      </c>
      <c r="AE149" s="3">
        <v>0.99852550161796605</v>
      </c>
      <c r="AF149" s="3">
        <v>0.99852550161796605</v>
      </c>
      <c r="AG149" s="3">
        <v>0.99506270518607998</v>
      </c>
      <c r="AH149" s="3">
        <v>0.99506270518607998</v>
      </c>
      <c r="AI149" s="3">
        <v>0.99485889677980999</v>
      </c>
      <c r="AJ149" s="3">
        <v>0.99485889677980999</v>
      </c>
      <c r="AK149" s="3">
        <v>0.99949159057897996</v>
      </c>
      <c r="AL149" s="3">
        <v>0.99949159057897996</v>
      </c>
      <c r="AM149" s="3">
        <v>0.99942178546347604</v>
      </c>
      <c r="AN149" s="3">
        <v>0.99942178546347604</v>
      </c>
      <c r="AO149" s="3">
        <v>0.99942178546347604</v>
      </c>
      <c r="AP149" s="3">
        <v>0.99942178546347604</v>
      </c>
      <c r="AQ149" s="3">
        <v>0.99852550161796605</v>
      </c>
      <c r="AR149" s="3">
        <v>0.99852550161796605</v>
      </c>
      <c r="AS149" s="3">
        <v>0.99506270518607998</v>
      </c>
      <c r="AT149" s="3">
        <v>0.99506270518607998</v>
      </c>
      <c r="AU149" s="3">
        <v>0.99485889677980999</v>
      </c>
      <c r="AV149" s="3">
        <v>0.99485889677980999</v>
      </c>
      <c r="AW149" s="3">
        <v>0.99949159057897996</v>
      </c>
      <c r="AX149" s="3">
        <v>0.99949159057897996</v>
      </c>
    </row>
    <row r="150" spans="3:50" hidden="1" x14ac:dyDescent="0.25">
      <c r="C150" s="3">
        <v>0.99999999999434597</v>
      </c>
      <c r="D150" s="3">
        <v>0.99999999999434597</v>
      </c>
      <c r="E150" s="3">
        <v>0.99999999999434597</v>
      </c>
      <c r="F150" s="3">
        <v>0.99999999999434597</v>
      </c>
      <c r="G150" s="3">
        <v>0.99999999999940503</v>
      </c>
      <c r="H150" s="3">
        <v>0.99999999999940503</v>
      </c>
      <c r="I150" s="3">
        <v>0.99999999999952105</v>
      </c>
      <c r="J150" s="3">
        <v>0.99999999999952105</v>
      </c>
      <c r="K150" s="3">
        <v>0.99999999999978195</v>
      </c>
      <c r="L150" s="3">
        <v>0.99999999999978195</v>
      </c>
      <c r="M150" s="3">
        <v>0.99999999998836397</v>
      </c>
      <c r="N150" s="3">
        <v>0.99999999998836397</v>
      </c>
      <c r="O150" s="3">
        <v>0.99999999999434597</v>
      </c>
      <c r="P150" s="3">
        <v>0.99999999999434597</v>
      </c>
      <c r="Q150" s="3">
        <v>0.99999999999434597</v>
      </c>
      <c r="R150" s="3">
        <v>0.99999999999434597</v>
      </c>
      <c r="S150" s="3">
        <v>0.99999999999940503</v>
      </c>
      <c r="T150" s="3">
        <v>0.99999999999940503</v>
      </c>
      <c r="U150" s="3">
        <v>0.99999999999952105</v>
      </c>
      <c r="V150" s="3">
        <v>0.99999999999952105</v>
      </c>
      <c r="W150" s="3">
        <v>0.99999999999978195</v>
      </c>
      <c r="X150" s="3">
        <v>0.99999999999978195</v>
      </c>
      <c r="Y150" s="3">
        <v>0.99999999998836397</v>
      </c>
      <c r="Z150" s="3">
        <v>0.99999999998836397</v>
      </c>
      <c r="AA150" s="3">
        <v>0.99999999999434597</v>
      </c>
      <c r="AB150" s="3">
        <v>0.99999999999434597</v>
      </c>
      <c r="AC150" s="3">
        <v>0.99999999999434597</v>
      </c>
      <c r="AD150" s="3">
        <v>0.99999999999434597</v>
      </c>
      <c r="AE150" s="3">
        <v>0.99999999999940503</v>
      </c>
      <c r="AF150" s="3">
        <v>0.99999999999940503</v>
      </c>
      <c r="AG150" s="3">
        <v>0.99999999999952105</v>
      </c>
      <c r="AH150" s="3">
        <v>0.99999999999952105</v>
      </c>
      <c r="AI150" s="3">
        <v>0.99999999999978195</v>
      </c>
      <c r="AJ150" s="3">
        <v>0.99999999999978195</v>
      </c>
      <c r="AK150" s="3">
        <v>0.99999999998836397</v>
      </c>
      <c r="AL150" s="3">
        <v>0.99999999998836397</v>
      </c>
      <c r="AM150" s="3">
        <v>0.99999999999434597</v>
      </c>
      <c r="AN150" s="3">
        <v>0.99999999999434597</v>
      </c>
      <c r="AO150" s="3">
        <v>0.99999999999434597</v>
      </c>
      <c r="AP150" s="3">
        <v>0.99999999999434597</v>
      </c>
      <c r="AQ150" s="3">
        <v>0.99999999999940503</v>
      </c>
      <c r="AR150" s="3">
        <v>0.99999999999940503</v>
      </c>
      <c r="AS150" s="3">
        <v>0.99999999999952105</v>
      </c>
      <c r="AT150" s="3">
        <v>0.99999999999952105</v>
      </c>
      <c r="AU150" s="3">
        <v>0.99999999999978195</v>
      </c>
      <c r="AV150" s="3">
        <v>0.99999999999978195</v>
      </c>
      <c r="AW150" s="3">
        <v>0.99999999998836397</v>
      </c>
      <c r="AX150" s="3">
        <v>0.99999999998836397</v>
      </c>
    </row>
    <row r="151" spans="3:50" hidden="1" x14ac:dyDescent="0.25">
      <c r="C151" s="3" t="s">
        <v>48</v>
      </c>
      <c r="D151" s="3" t="s">
        <v>48</v>
      </c>
      <c r="E151" s="3" t="s">
        <v>48</v>
      </c>
      <c r="F151" s="3" t="s">
        <v>48</v>
      </c>
      <c r="G151" s="3" t="s">
        <v>48</v>
      </c>
      <c r="H151" s="3" t="s">
        <v>48</v>
      </c>
      <c r="I151" s="3" t="s">
        <v>48</v>
      </c>
      <c r="J151" s="3" t="s">
        <v>48</v>
      </c>
      <c r="K151" s="3" t="s">
        <v>48</v>
      </c>
      <c r="L151" s="3" t="s">
        <v>48</v>
      </c>
      <c r="M151" s="3" t="s">
        <v>48</v>
      </c>
      <c r="N151" s="3" t="s">
        <v>48</v>
      </c>
      <c r="O151" s="3" t="s">
        <v>48</v>
      </c>
      <c r="P151" s="3" t="s">
        <v>48</v>
      </c>
      <c r="Q151" s="3" t="s">
        <v>48</v>
      </c>
      <c r="R151" s="3" t="s">
        <v>48</v>
      </c>
      <c r="S151" s="3" t="s">
        <v>48</v>
      </c>
      <c r="T151" s="3" t="s">
        <v>48</v>
      </c>
      <c r="U151" s="3" t="s">
        <v>48</v>
      </c>
      <c r="V151" s="3" t="s">
        <v>48</v>
      </c>
      <c r="W151" s="3" t="s">
        <v>48</v>
      </c>
      <c r="X151" s="3" t="s">
        <v>48</v>
      </c>
      <c r="Y151" s="3" t="s">
        <v>48</v>
      </c>
      <c r="Z151" s="3" t="s">
        <v>48</v>
      </c>
      <c r="AA151" s="3" t="s">
        <v>48</v>
      </c>
      <c r="AB151" s="3" t="s">
        <v>48</v>
      </c>
      <c r="AC151" s="3" t="s">
        <v>48</v>
      </c>
      <c r="AD151" s="3" t="s">
        <v>48</v>
      </c>
      <c r="AE151" s="3" t="s">
        <v>48</v>
      </c>
      <c r="AF151" s="3" t="s">
        <v>48</v>
      </c>
      <c r="AG151" s="3" t="s">
        <v>48</v>
      </c>
      <c r="AH151" s="3" t="s">
        <v>48</v>
      </c>
      <c r="AI151" s="3" t="s">
        <v>48</v>
      </c>
      <c r="AJ151" s="3" t="s">
        <v>48</v>
      </c>
      <c r="AK151" s="3" t="s">
        <v>48</v>
      </c>
      <c r="AL151" s="3" t="s">
        <v>48</v>
      </c>
      <c r="AM151" s="3" t="s">
        <v>48</v>
      </c>
      <c r="AN151" s="3" t="s">
        <v>48</v>
      </c>
      <c r="AO151" s="3" t="s">
        <v>48</v>
      </c>
      <c r="AP151" s="3" t="s">
        <v>48</v>
      </c>
      <c r="AQ151" s="3" t="s">
        <v>48</v>
      </c>
      <c r="AR151" s="3" t="s">
        <v>48</v>
      </c>
      <c r="AS151" s="3" t="s">
        <v>48</v>
      </c>
      <c r="AT151" s="3" t="s">
        <v>48</v>
      </c>
      <c r="AU151" s="3" t="s">
        <v>48</v>
      </c>
      <c r="AV151" s="3" t="s">
        <v>48</v>
      </c>
      <c r="AW151" s="3" t="s">
        <v>48</v>
      </c>
      <c r="AX151" s="3" t="s">
        <v>48</v>
      </c>
    </row>
    <row r="152" spans="3:50" hidden="1" x14ac:dyDescent="0.25">
      <c r="C152" s="3">
        <v>1.0613793224644E-283</v>
      </c>
      <c r="D152" s="3">
        <v>7.7743933937562497E-286</v>
      </c>
      <c r="E152" s="3">
        <v>4.7869989717729597E-261</v>
      </c>
      <c r="F152" s="3">
        <v>1.15487483707744E-294</v>
      </c>
      <c r="G152" s="3">
        <v>2.03563615009024E-281</v>
      </c>
      <c r="H152" s="3">
        <v>4.6961585725726597E-281</v>
      </c>
      <c r="I152" s="3">
        <v>6.6904274735021402E-245</v>
      </c>
      <c r="J152" s="3">
        <v>4.5902215693286798E-254</v>
      </c>
      <c r="K152" s="3">
        <v>1.81876222205573E-225</v>
      </c>
      <c r="L152" s="3">
        <v>2.16283564683828E-286</v>
      </c>
      <c r="M152" s="3">
        <v>2.0664042929675199E-290</v>
      </c>
      <c r="N152" s="3">
        <v>1.7659035247710901E-294</v>
      </c>
      <c r="O152" s="3">
        <v>6.1666561964132998E-227</v>
      </c>
      <c r="P152" s="3">
        <v>8.60321093441359E-267</v>
      </c>
      <c r="Q152" s="3">
        <v>7.6079113264071898E-296</v>
      </c>
      <c r="R152" s="3">
        <v>0</v>
      </c>
      <c r="S152" s="3">
        <v>2.1937101977602499E-245</v>
      </c>
      <c r="T152" s="3">
        <v>9.8639625316385997E-257</v>
      </c>
      <c r="U152" s="3">
        <v>3.1029458712989803E-244</v>
      </c>
      <c r="V152" s="3">
        <v>1.1718282743836499E-233</v>
      </c>
      <c r="W152" s="3">
        <v>3.65850735450865E-244</v>
      </c>
      <c r="X152" s="3">
        <v>7.7743125462339407E-229</v>
      </c>
      <c r="Y152" s="3">
        <v>1.1489083651774801E-245</v>
      </c>
      <c r="Z152" s="3">
        <v>1.05731890085557E-271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1.6460168650740501E-286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2.8740798951013402E-299</v>
      </c>
      <c r="AW152" s="3">
        <v>0</v>
      </c>
      <c r="AX152" s="3">
        <v>0</v>
      </c>
    </row>
    <row r="153" spans="3:50" hidden="1" x14ac:dyDescent="0.25">
      <c r="C153" s="3">
        <v>4.06557623868564E-4</v>
      </c>
      <c r="D153" s="3">
        <v>1.26997508049194E-4</v>
      </c>
      <c r="E153" s="3">
        <v>6.9711986394189703E-4</v>
      </c>
      <c r="F153" s="3">
        <v>1.9925068748479999E-5</v>
      </c>
      <c r="G153" s="3">
        <v>1.1973174128918301E-5</v>
      </c>
      <c r="H153" s="3">
        <v>1.10666668542304E-5</v>
      </c>
      <c r="I153" s="3">
        <v>2.1549580195267801E-2</v>
      </c>
      <c r="J153" s="3">
        <v>1.7240178608915201E-2</v>
      </c>
      <c r="K153" s="3">
        <v>1.08776715769522E-4</v>
      </c>
      <c r="L153" s="3">
        <v>9.3191093609119005E-8</v>
      </c>
      <c r="M153" s="3">
        <v>2.7662042052339E-9</v>
      </c>
      <c r="N153" s="3">
        <v>1.09609365172351E-8</v>
      </c>
      <c r="O153" s="3">
        <v>0.48808745145624599</v>
      </c>
      <c r="P153" s="3">
        <v>0.47093697936471801</v>
      </c>
      <c r="Q153" s="3">
        <v>4.1573407509460501E-2</v>
      </c>
      <c r="R153" s="3">
        <v>8.1950254157571508E-3</v>
      </c>
      <c r="S153" s="3">
        <v>0.68015222684432997</v>
      </c>
      <c r="T153" s="3">
        <v>0.92443416092296404</v>
      </c>
      <c r="U153" s="3">
        <v>0.115182627821803</v>
      </c>
      <c r="V153" s="3">
        <v>3.3889481179762301E-2</v>
      </c>
      <c r="W153" s="3">
        <v>2.2815969437350599E-2</v>
      </c>
      <c r="X153" s="3">
        <v>0.41865567732634701</v>
      </c>
      <c r="Y153" s="3">
        <v>0.193855679924029</v>
      </c>
      <c r="Z153" s="3">
        <v>5.8895882145478202E-2</v>
      </c>
      <c r="AA153" s="3">
        <v>0.12710711653203599</v>
      </c>
      <c r="AB153" s="3">
        <v>0.96607715436183195</v>
      </c>
      <c r="AC153" s="3">
        <v>0.15096128437601</v>
      </c>
      <c r="AD153" s="3">
        <v>0.95768071262451504</v>
      </c>
      <c r="AE153" s="3">
        <v>0.141673926827732</v>
      </c>
      <c r="AF153" s="3">
        <v>0.693827545387804</v>
      </c>
      <c r="AG153" s="3">
        <v>7.8317652994882095E-2</v>
      </c>
      <c r="AH153" s="3">
        <v>8.4069113894386198E-3</v>
      </c>
      <c r="AI153" s="3">
        <v>8.7751536193866799E-3</v>
      </c>
      <c r="AJ153" s="3">
        <v>0.93876286026600697</v>
      </c>
      <c r="AK153" s="3">
        <v>0.44304793960722999</v>
      </c>
      <c r="AL153" s="3">
        <v>0.28959645576201098</v>
      </c>
      <c r="AM153" s="3">
        <v>0.736087617779832</v>
      </c>
      <c r="AN153" s="3">
        <v>1.3475295355676899E-3</v>
      </c>
      <c r="AO153" s="3">
        <v>2.55332852634305E-4</v>
      </c>
      <c r="AP153" s="3">
        <v>1.7635880591893199E-9</v>
      </c>
      <c r="AQ153" s="3">
        <v>0.30124493993500501</v>
      </c>
      <c r="AR153" s="3">
        <v>0.68326151687041403</v>
      </c>
      <c r="AS153" s="3">
        <v>6.36647155205513E-4</v>
      </c>
      <c r="AT153" s="3">
        <v>4.7774038931320502E-5</v>
      </c>
      <c r="AU153" s="3">
        <v>3.9090862022949703E-4</v>
      </c>
      <c r="AV153" s="3">
        <v>0.400287650143824</v>
      </c>
      <c r="AW153" s="3">
        <v>0.68634193943727295</v>
      </c>
      <c r="AX153" s="3">
        <v>0.64370365294557497</v>
      </c>
    </row>
    <row r="154" spans="3:50" hidden="1" x14ac:dyDescent="0.25">
      <c r="C154" s="3" t="s">
        <v>48</v>
      </c>
      <c r="D154" s="3" t="s">
        <v>48</v>
      </c>
      <c r="E154" s="3" t="s">
        <v>48</v>
      </c>
      <c r="F154" s="3" t="s">
        <v>48</v>
      </c>
      <c r="G154" s="3" t="s">
        <v>48</v>
      </c>
      <c r="H154" s="3" t="s">
        <v>48</v>
      </c>
      <c r="I154" s="3" t="s">
        <v>48</v>
      </c>
      <c r="J154" s="3" t="s">
        <v>48</v>
      </c>
      <c r="K154" s="3" t="s">
        <v>48</v>
      </c>
      <c r="L154" s="3" t="s">
        <v>48</v>
      </c>
      <c r="M154" s="3" t="s">
        <v>48</v>
      </c>
      <c r="N154" s="3" t="s">
        <v>48</v>
      </c>
      <c r="O154" s="3" t="s">
        <v>48</v>
      </c>
      <c r="P154" s="3" t="s">
        <v>48</v>
      </c>
      <c r="Q154" s="3" t="s">
        <v>48</v>
      </c>
      <c r="R154" s="3" t="s">
        <v>48</v>
      </c>
      <c r="S154" s="3" t="s">
        <v>48</v>
      </c>
      <c r="T154" s="3" t="s">
        <v>48</v>
      </c>
      <c r="U154" s="3" t="s">
        <v>48</v>
      </c>
      <c r="V154" s="3" t="s">
        <v>48</v>
      </c>
      <c r="W154" s="3" t="s">
        <v>48</v>
      </c>
      <c r="X154" s="3" t="s">
        <v>48</v>
      </c>
      <c r="Y154" s="3" t="s">
        <v>48</v>
      </c>
      <c r="Z154" s="3" t="s">
        <v>48</v>
      </c>
      <c r="AA154" s="3" t="s">
        <v>48</v>
      </c>
      <c r="AB154" s="3" t="s">
        <v>48</v>
      </c>
      <c r="AC154" s="3" t="s">
        <v>48</v>
      </c>
      <c r="AD154" s="3" t="s">
        <v>48</v>
      </c>
      <c r="AE154" s="3" t="s">
        <v>48</v>
      </c>
      <c r="AF154" s="3" t="s">
        <v>48</v>
      </c>
      <c r="AG154" s="3" t="s">
        <v>48</v>
      </c>
      <c r="AH154" s="3" t="s">
        <v>48</v>
      </c>
      <c r="AI154" s="3" t="s">
        <v>48</v>
      </c>
      <c r="AJ154" s="3" t="s">
        <v>48</v>
      </c>
      <c r="AK154" s="3" t="s">
        <v>48</v>
      </c>
      <c r="AL154" s="3" t="s">
        <v>48</v>
      </c>
      <c r="AM154" s="3" t="s">
        <v>48</v>
      </c>
      <c r="AN154" s="3" t="s">
        <v>48</v>
      </c>
      <c r="AO154" s="3" t="s">
        <v>48</v>
      </c>
      <c r="AP154" s="3" t="s">
        <v>48</v>
      </c>
      <c r="AQ154" s="3" t="s">
        <v>48</v>
      </c>
      <c r="AR154" s="3" t="s">
        <v>48</v>
      </c>
      <c r="AS154" s="3" t="s">
        <v>48</v>
      </c>
      <c r="AT154" s="3" t="s">
        <v>48</v>
      </c>
      <c r="AU154" s="3" t="s">
        <v>48</v>
      </c>
      <c r="AV154" s="3" t="s">
        <v>48</v>
      </c>
      <c r="AW154" s="3" t="s">
        <v>48</v>
      </c>
      <c r="AX154" s="3" t="s">
        <v>48</v>
      </c>
    </row>
    <row r="155" spans="3:50" hidden="1" x14ac:dyDescent="0.25">
      <c r="C155" s="3">
        <v>1.8016116760317901E-8</v>
      </c>
      <c r="D155" s="3">
        <v>2.6655562966375001E-6</v>
      </c>
      <c r="E155" s="3">
        <v>3.1372643945770601E-6</v>
      </c>
      <c r="F155" s="3">
        <v>1.1087935322518899E-8</v>
      </c>
      <c r="G155" s="3">
        <v>1.14703209142784E-7</v>
      </c>
      <c r="H155" s="3">
        <v>1.08224494680839E-6</v>
      </c>
      <c r="I155" s="3">
        <v>8.4908026241273E-6</v>
      </c>
      <c r="J155" s="3">
        <v>1.1067137903186201E-8</v>
      </c>
      <c r="K155" s="3">
        <v>8.2401178008259996E-8</v>
      </c>
      <c r="L155" s="3">
        <v>9.6090171977253997E-7</v>
      </c>
      <c r="M155" s="3">
        <v>4.5560575953063302E-6</v>
      </c>
      <c r="N155" s="3">
        <v>1.4585448931279801E-8</v>
      </c>
      <c r="O155" s="3">
        <v>2.5051063443249999E-8</v>
      </c>
      <c r="P155" s="3">
        <v>1.9990715197399101E-6</v>
      </c>
      <c r="Q155" s="3">
        <v>6.0971480459893295E-7</v>
      </c>
      <c r="R155" s="3">
        <v>1.6323369292243501E-10</v>
      </c>
      <c r="S155" s="3">
        <v>1.0085426978231999E-7</v>
      </c>
      <c r="T155" s="3">
        <v>2.03539342313587E-6</v>
      </c>
      <c r="U155" s="3">
        <v>2.2361465291606599E-6</v>
      </c>
      <c r="V155" s="3">
        <v>6.5390384146105295E-11</v>
      </c>
      <c r="W155" s="3">
        <v>7.7639650293241099E-8</v>
      </c>
      <c r="X155" s="3">
        <v>2.7604174566974902E-6</v>
      </c>
      <c r="Y155" s="3">
        <v>1.8426178460156101E-6</v>
      </c>
      <c r="Z155" s="3">
        <v>3.2074206767871798E-10</v>
      </c>
      <c r="AA155" s="3">
        <v>1.6179864723058799E-8</v>
      </c>
      <c r="AB155" s="3">
        <v>1.1045903748695901E-6</v>
      </c>
      <c r="AC155" s="3">
        <v>2.9419070617235801E-7</v>
      </c>
      <c r="AD155" s="3">
        <v>1.3614225636490401E-11</v>
      </c>
      <c r="AE155" s="3">
        <v>1.10027890936259E-7</v>
      </c>
      <c r="AF155" s="3">
        <v>1.15675526915902E-6</v>
      </c>
      <c r="AG155" s="3">
        <v>1.75554803629855E-6</v>
      </c>
      <c r="AH155" s="3">
        <v>1.8462416904468701E-11</v>
      </c>
      <c r="AI155" s="3">
        <v>5.3236105757534399E-8</v>
      </c>
      <c r="AJ155" s="3">
        <v>1.9611832802273901E-6</v>
      </c>
      <c r="AK155" s="3">
        <v>8.7767948773552297E-7</v>
      </c>
      <c r="AL155" s="3">
        <v>4.4551124055073097E-11</v>
      </c>
      <c r="AM155" s="3">
        <v>1.44977425445347E-8</v>
      </c>
      <c r="AN155" s="3">
        <v>4.9375167256826198E-7</v>
      </c>
      <c r="AO155" s="3">
        <v>3.2810878106081402E-7</v>
      </c>
      <c r="AP155" s="3">
        <v>1.9191313466070799E-11</v>
      </c>
      <c r="AQ155" s="3">
        <v>1.24524749678651E-7</v>
      </c>
      <c r="AR155" s="3">
        <v>4.4256461357229598E-7</v>
      </c>
      <c r="AS155" s="3">
        <v>1.42901666616035E-6</v>
      </c>
      <c r="AT155" s="3">
        <v>2.6891125633422699E-11</v>
      </c>
      <c r="AU155" s="3">
        <v>5.3920255495870499E-8</v>
      </c>
      <c r="AV155" s="3">
        <v>8.5883270038698402E-7</v>
      </c>
      <c r="AW155" s="3">
        <v>7.4319366227792297E-7</v>
      </c>
      <c r="AX155" s="3">
        <v>1.1979450395400201E-10</v>
      </c>
    </row>
    <row r="156" spans="3:50" hidden="1" x14ac:dyDescent="0.25">
      <c r="C156" s="3">
        <v>5.64644691697085E-8</v>
      </c>
      <c r="D156" s="3">
        <v>6.8407127367521394E-5</v>
      </c>
      <c r="E156" s="3">
        <v>7.5825031276205695E-4</v>
      </c>
      <c r="F156" s="3">
        <v>5.3978742925684905E-4</v>
      </c>
      <c r="G156" s="3">
        <v>2.68075989388357E-8</v>
      </c>
      <c r="H156" s="3">
        <v>1.3143118842742501E-5</v>
      </c>
      <c r="I156" s="3">
        <v>6.3424847988472605E-4</v>
      </c>
      <c r="J156" s="3">
        <v>2.5401391516408501E-4</v>
      </c>
      <c r="K156" s="3">
        <v>2.7878042970556698E-8</v>
      </c>
      <c r="L156" s="3">
        <v>1.5884809820714501E-5</v>
      </c>
      <c r="M156" s="3">
        <v>4.95678878237322E-4</v>
      </c>
      <c r="N156" s="3">
        <v>3.0132829587992702E-4</v>
      </c>
      <c r="O156" s="3">
        <v>7.5746564931472103E-8</v>
      </c>
      <c r="P156" s="3">
        <v>5.9689471331265803E-5</v>
      </c>
      <c r="Q156" s="3">
        <v>2.7705075956008999E-4</v>
      </c>
      <c r="R156" s="3">
        <v>4.4829073877277702E-5</v>
      </c>
      <c r="S156" s="3">
        <v>2.36913938138188E-8</v>
      </c>
      <c r="T156" s="3">
        <v>2.4965284995358099E-5</v>
      </c>
      <c r="U156" s="3">
        <v>2.7456103971326999E-4</v>
      </c>
      <c r="V156" s="3">
        <v>1.2082868054664499E-5</v>
      </c>
      <c r="W156" s="3">
        <v>2.6344611435054998E-8</v>
      </c>
      <c r="X156" s="3">
        <v>3.8838078010704501E-5</v>
      </c>
      <c r="Y156" s="3">
        <v>2.7339196809234202E-4</v>
      </c>
      <c r="Z156" s="3">
        <v>3.0974771107518501E-5</v>
      </c>
      <c r="AA156" s="3">
        <v>5.1310197647748198E-8</v>
      </c>
      <c r="AB156" s="3">
        <v>3.6599936590285301E-5</v>
      </c>
      <c r="AC156" s="3">
        <v>1.4468987474027401E-4</v>
      </c>
      <c r="AD156" s="3">
        <v>7.47046064527693E-6</v>
      </c>
      <c r="AE156" s="3">
        <v>2.5757079258569601E-8</v>
      </c>
      <c r="AF156" s="3">
        <v>1.5415448529272701E-5</v>
      </c>
      <c r="AG156" s="3">
        <v>2.0634096811686701E-4</v>
      </c>
      <c r="AH156" s="3">
        <v>3.8421813377041196E-6</v>
      </c>
      <c r="AI156" s="3">
        <v>1.8412646327316802E-8</v>
      </c>
      <c r="AJ156" s="3">
        <v>2.9068611170485799E-5</v>
      </c>
      <c r="AK156" s="3">
        <v>1.5468516959483199E-4</v>
      </c>
      <c r="AL156" s="3">
        <v>7.23424158474894E-6</v>
      </c>
      <c r="AM156" s="3">
        <v>4.6533940600258301E-8</v>
      </c>
      <c r="AN156" s="3">
        <v>1.88450175085523E-5</v>
      </c>
      <c r="AO156" s="3">
        <v>1.25690299469547E-4</v>
      </c>
      <c r="AP156" s="3">
        <v>6.9651574139596098E-6</v>
      </c>
      <c r="AQ156" s="3">
        <v>2.90099061068405E-8</v>
      </c>
      <c r="AR156" s="3">
        <v>6.7985958196463698E-6</v>
      </c>
      <c r="AS156" s="3">
        <v>1.7594420944921099E-4</v>
      </c>
      <c r="AT156" s="3">
        <v>4.9699152902017199E-6</v>
      </c>
      <c r="AU156" s="3">
        <v>1.86369782890029E-8</v>
      </c>
      <c r="AV156" s="3">
        <v>1.4444266264170799E-5</v>
      </c>
      <c r="AW156" s="3">
        <v>1.2252562294022901E-4</v>
      </c>
      <c r="AX156" s="3">
        <v>1.23162071339405E-5</v>
      </c>
    </row>
    <row r="157" spans="3:50" hidden="1" x14ac:dyDescent="0.25">
      <c r="C157" s="3" t="s">
        <v>48</v>
      </c>
      <c r="D157" s="3" t="s">
        <v>48</v>
      </c>
      <c r="E157" s="3" t="s">
        <v>48</v>
      </c>
      <c r="F157" s="3" t="s">
        <v>48</v>
      </c>
      <c r="G157" s="3" t="s">
        <v>48</v>
      </c>
      <c r="H157" s="3" t="s">
        <v>48</v>
      </c>
      <c r="I157" s="3" t="s">
        <v>48</v>
      </c>
      <c r="J157" s="3" t="s">
        <v>48</v>
      </c>
      <c r="K157" s="3" t="s">
        <v>48</v>
      </c>
      <c r="L157" s="3" t="s">
        <v>48</v>
      </c>
      <c r="M157" s="3" t="s">
        <v>48</v>
      </c>
      <c r="N157" s="3" t="s">
        <v>48</v>
      </c>
      <c r="O157" s="3" t="s">
        <v>48</v>
      </c>
      <c r="P157" s="3" t="s">
        <v>48</v>
      </c>
      <c r="Q157" s="3" t="s">
        <v>48</v>
      </c>
      <c r="R157" s="3" t="s">
        <v>48</v>
      </c>
      <c r="S157" s="3" t="s">
        <v>48</v>
      </c>
      <c r="T157" s="3" t="s">
        <v>48</v>
      </c>
      <c r="U157" s="3" t="s">
        <v>48</v>
      </c>
      <c r="V157" s="3" t="s">
        <v>48</v>
      </c>
      <c r="W157" s="3" t="s">
        <v>48</v>
      </c>
      <c r="X157" s="3" t="s">
        <v>48</v>
      </c>
      <c r="Y157" s="3" t="s">
        <v>48</v>
      </c>
      <c r="Z157" s="3" t="s">
        <v>48</v>
      </c>
      <c r="AA157" s="3" t="s">
        <v>48</v>
      </c>
      <c r="AB157" s="3" t="s">
        <v>48</v>
      </c>
      <c r="AC157" s="3" t="s">
        <v>48</v>
      </c>
      <c r="AD157" s="3" t="s">
        <v>48</v>
      </c>
      <c r="AE157" s="3" t="s">
        <v>48</v>
      </c>
      <c r="AF157" s="3" t="s">
        <v>48</v>
      </c>
      <c r="AG157" s="3" t="s">
        <v>48</v>
      </c>
      <c r="AH157" s="3" t="s">
        <v>48</v>
      </c>
      <c r="AI157" s="3" t="s">
        <v>48</v>
      </c>
      <c r="AJ157" s="3" t="s">
        <v>48</v>
      </c>
      <c r="AK157" s="3" t="s">
        <v>48</v>
      </c>
      <c r="AL157" s="3" t="s">
        <v>48</v>
      </c>
      <c r="AM157" s="3" t="s">
        <v>48</v>
      </c>
      <c r="AN157" s="3" t="s">
        <v>48</v>
      </c>
      <c r="AO157" s="3" t="s">
        <v>48</v>
      </c>
      <c r="AP157" s="3" t="s">
        <v>48</v>
      </c>
      <c r="AQ157" s="3" t="s">
        <v>48</v>
      </c>
      <c r="AR157" s="3" t="s">
        <v>48</v>
      </c>
      <c r="AS157" s="3" t="s">
        <v>48</v>
      </c>
      <c r="AT157" s="3" t="s">
        <v>48</v>
      </c>
      <c r="AU157" s="3" t="s">
        <v>48</v>
      </c>
      <c r="AV157" s="3" t="s">
        <v>48</v>
      </c>
      <c r="AW157" s="3" t="s">
        <v>48</v>
      </c>
      <c r="AX157" s="3" t="s">
        <v>48</v>
      </c>
    </row>
    <row r="158" spans="3:50" hidden="1" x14ac:dyDescent="0.25">
      <c r="C158" s="3">
        <v>5.0092792620457899E-30</v>
      </c>
      <c r="D158" s="3">
        <v>3.50300529191226E-27</v>
      </c>
      <c r="E158" s="3">
        <v>6.4775846845651905E-23</v>
      </c>
      <c r="F158" s="3">
        <v>2.0496002157998099E-12</v>
      </c>
      <c r="G158" s="3">
        <v>5.7051379166748901E-17</v>
      </c>
      <c r="H158" s="3">
        <v>1.0716574698469901E-21</v>
      </c>
      <c r="I158" s="3">
        <v>7.1833065491518501E-29</v>
      </c>
      <c r="J158" s="3">
        <v>2.94783168703762E-28</v>
      </c>
      <c r="K158" s="3">
        <v>2.90735187419093E-20</v>
      </c>
      <c r="L158" s="3">
        <v>2.8239422558712899E-22</v>
      </c>
      <c r="M158" s="3">
        <v>2.03117492428039E-25</v>
      </c>
      <c r="N158" s="3">
        <v>9.4227899087800905E-22</v>
      </c>
      <c r="O158" s="3">
        <v>3.4621039603888201E-31</v>
      </c>
      <c r="P158" s="3">
        <v>6.3449340239357201E-27</v>
      </c>
      <c r="Q158" s="3">
        <v>6.3480579350000504E-22</v>
      </c>
      <c r="R158" s="3">
        <v>1.4522064232135301E-12</v>
      </c>
      <c r="S158" s="3">
        <v>6.4000389481903899E-18</v>
      </c>
      <c r="T158" s="3">
        <v>4.59676545765737E-22</v>
      </c>
      <c r="U158" s="3">
        <v>1.4523938838436701E-30</v>
      </c>
      <c r="V158" s="3">
        <v>1.4444031093178101E-31</v>
      </c>
      <c r="W158" s="3">
        <v>5.0820653903100404E-22</v>
      </c>
      <c r="X158" s="3">
        <v>4.3954133541638499E-24</v>
      </c>
      <c r="Y158" s="3">
        <v>3.65129214522265E-28</v>
      </c>
      <c r="Z158" s="3">
        <v>4.2606305718664702E-27</v>
      </c>
      <c r="AA158" s="3">
        <v>4.8990440962238E-39</v>
      </c>
      <c r="AB158" s="3">
        <v>1.40640561906071E-42</v>
      </c>
      <c r="AC158" s="3">
        <v>2.20476941511715E-40</v>
      </c>
      <c r="AD158" s="3">
        <v>1.68046952005372E-27</v>
      </c>
      <c r="AE158" s="3">
        <v>3.6703867804127901E-25</v>
      </c>
      <c r="AF158" s="3">
        <v>1.5023168258637699E-34</v>
      </c>
      <c r="AG158" s="3">
        <v>2.0907145387534E-44</v>
      </c>
      <c r="AH158" s="3">
        <v>9.6817123429875105E-49</v>
      </c>
      <c r="AI158" s="3">
        <v>9.5348294399767205E-21</v>
      </c>
      <c r="AJ158" s="3">
        <v>6.43870156273281E-22</v>
      </c>
      <c r="AK158" s="3">
        <v>4.01428266202838E-25</v>
      </c>
      <c r="AL158" s="3">
        <v>1.37974749977423E-24</v>
      </c>
      <c r="AM158" s="3">
        <v>6.0539809307352196E-51</v>
      </c>
      <c r="AN158" s="3">
        <v>8.7226371338819301E-56</v>
      </c>
      <c r="AO158" s="3">
        <v>1.4664084500426401E-54</v>
      </c>
      <c r="AP158" s="3">
        <v>9.5053837392558707E-44</v>
      </c>
      <c r="AQ158" s="3">
        <v>6.1271792438879902E-41</v>
      </c>
      <c r="AR158" s="3">
        <v>5.3347086132284799E-54</v>
      </c>
      <c r="AS158" s="3">
        <v>1.0068102854195401E-67</v>
      </c>
      <c r="AT158" s="3">
        <v>1.19035584439498E-79</v>
      </c>
      <c r="AU158" s="3">
        <v>3.6004870890267502E-24</v>
      </c>
      <c r="AV158" s="3">
        <v>8.1197149858519598E-28</v>
      </c>
      <c r="AW158" s="3">
        <v>6.9781997176664595E-35</v>
      </c>
      <c r="AX158" s="3">
        <v>1.36259729732768E-33</v>
      </c>
    </row>
    <row r="159" spans="3:50" hidden="1" x14ac:dyDescent="0.25">
      <c r="C159" s="3">
        <v>1.0506045111492799E-15</v>
      </c>
      <c r="D159" s="3">
        <v>2.57243656628693E-8</v>
      </c>
      <c r="E159" s="3">
        <v>3.0907750000713299E-2</v>
      </c>
      <c r="F159" s="3">
        <v>6.52304438528961E-2</v>
      </c>
      <c r="G159" s="3">
        <v>3.1862501938044297E-8</v>
      </c>
      <c r="H159" s="3">
        <v>1.5446372903858801E-7</v>
      </c>
      <c r="I159" s="3">
        <v>1.81285771190731E-7</v>
      </c>
      <c r="J159" s="3">
        <v>1.2146634639432601E-3</v>
      </c>
      <c r="K159" s="3">
        <v>6.5673424797929995E-8</v>
      </c>
      <c r="L159" s="3">
        <v>4.06128196857788E-6</v>
      </c>
      <c r="M159" s="3">
        <v>1.7958360783233799E-4</v>
      </c>
      <c r="N159" s="3">
        <v>3.8718794693018997E-2</v>
      </c>
      <c r="O159" s="3">
        <v>4.0473251150877301E-16</v>
      </c>
      <c r="P159" s="3">
        <v>3.3319095004037802E-8</v>
      </c>
      <c r="Q159" s="3">
        <v>5.2480438108867898E-2</v>
      </c>
      <c r="R159" s="3">
        <v>6.1403838005399003E-2</v>
      </c>
      <c r="S159" s="3">
        <v>1.46878105821356E-8</v>
      </c>
      <c r="T159" s="3">
        <v>1.9320117698775499E-7</v>
      </c>
      <c r="U159" s="3">
        <v>3.6227785711746697E-8</v>
      </c>
      <c r="V159" s="3">
        <v>2.1846962321060801E-4</v>
      </c>
      <c r="W159" s="3">
        <v>6.7192874161081003E-9</v>
      </c>
      <c r="X159" s="3">
        <v>3.5143142198102502E-7</v>
      </c>
      <c r="Y159" s="3">
        <v>5.0810716126360704E-6</v>
      </c>
      <c r="Z159" s="3">
        <v>2.2667204832819499E-4</v>
      </c>
      <c r="AA159" s="3">
        <v>2.75320773650958E-22</v>
      </c>
      <c r="AB159" s="3">
        <v>1.2790674827684299E-16</v>
      </c>
      <c r="AC159" s="3">
        <v>8.7219504321235601E-9</v>
      </c>
      <c r="AD159" s="3">
        <v>1.88860367584275E-2</v>
      </c>
      <c r="AE159" s="3">
        <v>7.9169219853786001E-13</v>
      </c>
      <c r="AF159" s="3">
        <v>9.9946100289717499E-14</v>
      </c>
      <c r="AG159" s="3">
        <v>1.5957268958907401E-15</v>
      </c>
      <c r="AH159" s="3">
        <v>1.74738721057335E-12</v>
      </c>
      <c r="AI159" s="3">
        <v>3.4061536382067299E-9</v>
      </c>
      <c r="AJ159" s="3">
        <v>6.6911222750524104E-7</v>
      </c>
      <c r="AK159" s="3">
        <v>3.40426538083958E-5</v>
      </c>
      <c r="AL159" s="3">
        <v>3.0340527392263401E-3</v>
      </c>
      <c r="AM159" s="3">
        <v>8.1886549519562902E-29</v>
      </c>
      <c r="AN159" s="3">
        <v>5.3318193577652402E-22</v>
      </c>
      <c r="AO159" s="3">
        <v>4.33572460552325E-12</v>
      </c>
      <c r="AP159" s="3">
        <v>4.19681472546716E-6</v>
      </c>
      <c r="AQ159" s="3">
        <v>4.3072951730263698E-21</v>
      </c>
      <c r="AR159" s="3">
        <v>2.5408206303741299E-22</v>
      </c>
      <c r="AS159" s="3">
        <v>8.4025136508306002E-24</v>
      </c>
      <c r="AT159" s="3">
        <v>2.9596552015284699E-22</v>
      </c>
      <c r="AU159" s="3">
        <v>4.3420367005863601E-10</v>
      </c>
      <c r="AV159" s="3">
        <v>5.9909125166264998E-8</v>
      </c>
      <c r="AW159" s="3">
        <v>3.7096887628280502E-7</v>
      </c>
      <c r="AX159" s="3">
        <v>2.39767263932514E-4</v>
      </c>
    </row>
    <row r="160" spans="3:50" hidden="1" x14ac:dyDescent="0.25">
      <c r="C160" s="3" t="s">
        <v>48</v>
      </c>
      <c r="D160" s="3" t="s">
        <v>48</v>
      </c>
      <c r="E160" s="3" t="s">
        <v>48</v>
      </c>
      <c r="F160" s="3" t="s">
        <v>48</v>
      </c>
      <c r="G160" s="3" t="s">
        <v>48</v>
      </c>
      <c r="H160" s="3" t="s">
        <v>48</v>
      </c>
      <c r="I160" s="3" t="s">
        <v>48</v>
      </c>
      <c r="J160" s="3" t="s">
        <v>48</v>
      </c>
      <c r="K160" s="3" t="s">
        <v>48</v>
      </c>
      <c r="L160" s="3" t="s">
        <v>48</v>
      </c>
      <c r="M160" s="3" t="s">
        <v>48</v>
      </c>
      <c r="N160" s="3" t="s">
        <v>48</v>
      </c>
      <c r="O160" s="3" t="s">
        <v>48</v>
      </c>
      <c r="P160" s="3" t="s">
        <v>48</v>
      </c>
      <c r="Q160" s="3" t="s">
        <v>48</v>
      </c>
      <c r="R160" s="3" t="s">
        <v>48</v>
      </c>
      <c r="S160" s="3" t="s">
        <v>48</v>
      </c>
      <c r="T160" s="3" t="s">
        <v>48</v>
      </c>
      <c r="U160" s="3" t="s">
        <v>48</v>
      </c>
      <c r="V160" s="3" t="s">
        <v>48</v>
      </c>
      <c r="W160" s="3" t="s">
        <v>48</v>
      </c>
      <c r="X160" s="3" t="s">
        <v>48</v>
      </c>
      <c r="Y160" s="3" t="s">
        <v>48</v>
      </c>
      <c r="Z160" s="3" t="s">
        <v>48</v>
      </c>
      <c r="AA160" s="3" t="s">
        <v>48</v>
      </c>
      <c r="AB160" s="3" t="s">
        <v>48</v>
      </c>
      <c r="AC160" s="3" t="s">
        <v>48</v>
      </c>
      <c r="AD160" s="3" t="s">
        <v>48</v>
      </c>
      <c r="AE160" s="3" t="s">
        <v>48</v>
      </c>
      <c r="AF160" s="3" t="s">
        <v>48</v>
      </c>
      <c r="AG160" s="3" t="s">
        <v>48</v>
      </c>
      <c r="AH160" s="3" t="s">
        <v>48</v>
      </c>
      <c r="AI160" s="3" t="s">
        <v>48</v>
      </c>
      <c r="AJ160" s="3" t="s">
        <v>48</v>
      </c>
      <c r="AK160" s="3" t="s">
        <v>48</v>
      </c>
      <c r="AL160" s="3" t="s">
        <v>48</v>
      </c>
      <c r="AM160" s="3" t="s">
        <v>48</v>
      </c>
      <c r="AN160" s="3" t="s">
        <v>48</v>
      </c>
      <c r="AO160" s="3" t="s">
        <v>48</v>
      </c>
      <c r="AP160" s="3" t="s">
        <v>48</v>
      </c>
      <c r="AQ160" s="3" t="s">
        <v>48</v>
      </c>
      <c r="AR160" s="3" t="s">
        <v>48</v>
      </c>
      <c r="AS160" s="3" t="s">
        <v>48</v>
      </c>
      <c r="AT160" s="3" t="s">
        <v>48</v>
      </c>
      <c r="AU160" s="3" t="s">
        <v>48</v>
      </c>
      <c r="AV160" s="3" t="s">
        <v>48</v>
      </c>
      <c r="AW160" s="3" t="s">
        <v>48</v>
      </c>
      <c r="AX160" s="3" t="s">
        <v>48</v>
      </c>
    </row>
    <row r="161" spans="3:50" hidden="1" x14ac:dyDescent="0.25">
      <c r="C161" s="3">
        <v>0.99775445201379298</v>
      </c>
      <c r="D161" s="3">
        <v>0.99775445201379298</v>
      </c>
      <c r="E161" s="3">
        <v>0.99775445201379298</v>
      </c>
      <c r="F161" s="3">
        <v>0.99775445201379298</v>
      </c>
      <c r="G161" s="3">
        <v>0.99165531575508403</v>
      </c>
      <c r="H161" s="3">
        <v>0.99165531575508403</v>
      </c>
      <c r="I161" s="3">
        <v>0.99165531575508403</v>
      </c>
      <c r="J161" s="3">
        <v>0.99165531575508403</v>
      </c>
      <c r="K161" s="3">
        <v>0.99889826493903</v>
      </c>
      <c r="L161" s="3">
        <v>0.99889826493903</v>
      </c>
      <c r="M161" s="3">
        <v>0.99889826493903</v>
      </c>
      <c r="N161" s="3">
        <v>0.99889826493903</v>
      </c>
      <c r="O161" s="3">
        <v>0.99775445201379298</v>
      </c>
      <c r="P161" s="3">
        <v>0.99775445201379298</v>
      </c>
      <c r="Q161" s="3">
        <v>0.99775445201379298</v>
      </c>
      <c r="R161" s="3">
        <v>0.99775445201379298</v>
      </c>
      <c r="S161" s="3">
        <v>0.99165531575508403</v>
      </c>
      <c r="T161" s="3">
        <v>0.99165531575508403</v>
      </c>
      <c r="U161" s="3">
        <v>0.99165531575508403</v>
      </c>
      <c r="V161" s="3">
        <v>0.99165531575508403</v>
      </c>
      <c r="W161" s="3">
        <v>0.99889826493903</v>
      </c>
      <c r="X161" s="3">
        <v>0.99889826493903</v>
      </c>
      <c r="Y161" s="3">
        <v>0.99889826493903</v>
      </c>
      <c r="Z161" s="3">
        <v>0.99889826493903</v>
      </c>
      <c r="AA161" s="3">
        <v>0.99775445201379298</v>
      </c>
      <c r="AB161" s="3">
        <v>0.99775445201379298</v>
      </c>
      <c r="AC161" s="3">
        <v>0.99775445201379298</v>
      </c>
      <c r="AD161" s="3">
        <v>0.99775445201379298</v>
      </c>
      <c r="AE161" s="3">
        <v>0.99165531575508403</v>
      </c>
      <c r="AF161" s="3">
        <v>0.99165531575508403</v>
      </c>
      <c r="AG161" s="3">
        <v>0.99165531575508403</v>
      </c>
      <c r="AH161" s="3">
        <v>0.99165531575508403</v>
      </c>
      <c r="AI161" s="3">
        <v>0.99889826493903</v>
      </c>
      <c r="AJ161" s="3">
        <v>0.99889826493903</v>
      </c>
      <c r="AK161" s="3">
        <v>0.99889826493903</v>
      </c>
      <c r="AL161" s="3">
        <v>0.99889826493903</v>
      </c>
      <c r="AM161" s="3">
        <v>0.99775445201379298</v>
      </c>
      <c r="AN161" s="3">
        <v>0.99775445201379298</v>
      </c>
      <c r="AO161" s="3">
        <v>0.99775445201379298</v>
      </c>
      <c r="AP161" s="3">
        <v>0.99775445201379298</v>
      </c>
      <c r="AQ161" s="3">
        <v>0.99165531575508403</v>
      </c>
      <c r="AR161" s="3">
        <v>0.99165531575508403</v>
      </c>
      <c r="AS161" s="3">
        <v>0.99165531575508403</v>
      </c>
      <c r="AT161" s="3">
        <v>0.99165531575508403</v>
      </c>
      <c r="AU161" s="3">
        <v>0.99889826493903</v>
      </c>
      <c r="AV161" s="3">
        <v>0.99889826493903</v>
      </c>
      <c r="AW161" s="3">
        <v>0.99889826493903</v>
      </c>
      <c r="AX161" s="3">
        <v>0.99889826493903</v>
      </c>
    </row>
    <row r="162" spans="3:50" hidden="1" x14ac:dyDescent="0.25">
      <c r="C162" s="3">
        <v>0.99999999999649603</v>
      </c>
      <c r="D162" s="3">
        <v>0.99999999999649603</v>
      </c>
      <c r="E162" s="3">
        <v>0.99999999999649603</v>
      </c>
      <c r="F162" s="3">
        <v>0.99999999999649603</v>
      </c>
      <c r="G162" s="3">
        <v>0.99999999999973499</v>
      </c>
      <c r="H162" s="3">
        <v>0.99999999999973499</v>
      </c>
      <c r="I162" s="3">
        <v>0.99999999999973499</v>
      </c>
      <c r="J162" s="3">
        <v>0.99999999999973499</v>
      </c>
      <c r="K162" s="3">
        <v>0.99999999999927003</v>
      </c>
      <c r="L162" s="3">
        <v>0.99999999999927003</v>
      </c>
      <c r="M162" s="3">
        <v>0.99999999999927003</v>
      </c>
      <c r="N162" s="3">
        <v>0.99999999999927003</v>
      </c>
      <c r="O162" s="3">
        <v>0.99999999999649603</v>
      </c>
      <c r="P162" s="3">
        <v>0.99999999999649603</v>
      </c>
      <c r="Q162" s="3">
        <v>0.99999999999649603</v>
      </c>
      <c r="R162" s="3">
        <v>0.99999999999649603</v>
      </c>
      <c r="S162" s="3">
        <v>0.99999999999973499</v>
      </c>
      <c r="T162" s="3">
        <v>0.99999999999973499</v>
      </c>
      <c r="U162" s="3">
        <v>0.99999999999973499</v>
      </c>
      <c r="V162" s="3">
        <v>0.99999999999973499</v>
      </c>
      <c r="W162" s="3">
        <v>0.99999999999927003</v>
      </c>
      <c r="X162" s="3">
        <v>0.99999999999927003</v>
      </c>
      <c r="Y162" s="3">
        <v>0.99999999999927003</v>
      </c>
      <c r="Z162" s="3">
        <v>0.99999999999927003</v>
      </c>
      <c r="AA162" s="3">
        <v>0.99999999999649603</v>
      </c>
      <c r="AB162" s="3">
        <v>0.99999999999649603</v>
      </c>
      <c r="AC162" s="3">
        <v>0.99999999999649603</v>
      </c>
      <c r="AD162" s="3">
        <v>0.99999999999649603</v>
      </c>
      <c r="AE162" s="3">
        <v>0.99999999999973499</v>
      </c>
      <c r="AF162" s="3">
        <v>0.99999999999973499</v>
      </c>
      <c r="AG162" s="3">
        <v>0.99999999999973499</v>
      </c>
      <c r="AH162" s="3">
        <v>0.99999999999973499</v>
      </c>
      <c r="AI162" s="3">
        <v>0.99999999999927003</v>
      </c>
      <c r="AJ162" s="3">
        <v>0.99999999999927003</v>
      </c>
      <c r="AK162" s="3">
        <v>0.99999999999927003</v>
      </c>
      <c r="AL162" s="3">
        <v>0.99999999999927003</v>
      </c>
      <c r="AM162" s="3">
        <v>0.99999999999649603</v>
      </c>
      <c r="AN162" s="3">
        <v>0.99999999999649603</v>
      </c>
      <c r="AO162" s="3">
        <v>0.99999999999649603</v>
      </c>
      <c r="AP162" s="3">
        <v>0.99999999999649603</v>
      </c>
      <c r="AQ162" s="3">
        <v>0.99999999999973499</v>
      </c>
      <c r="AR162" s="3">
        <v>0.99999999999973499</v>
      </c>
      <c r="AS162" s="3">
        <v>0.99999999999973499</v>
      </c>
      <c r="AT162" s="3">
        <v>0.99999999999973499</v>
      </c>
      <c r="AU162" s="3">
        <v>0.99999999999927003</v>
      </c>
      <c r="AV162" s="3">
        <v>0.99999999999927003</v>
      </c>
      <c r="AW162" s="3">
        <v>0.99999999999927003</v>
      </c>
      <c r="AX162" s="3">
        <v>0.99999999999927003</v>
      </c>
    </row>
    <row r="163" spans="3:50" hidden="1" x14ac:dyDescent="0.25">
      <c r="C163" s="3" t="s">
        <v>48</v>
      </c>
      <c r="D163" s="3" t="s">
        <v>48</v>
      </c>
      <c r="E163" s="3" t="s">
        <v>48</v>
      </c>
      <c r="F163" s="3" t="s">
        <v>48</v>
      </c>
      <c r="G163" s="3" t="s">
        <v>48</v>
      </c>
      <c r="H163" s="3" t="s">
        <v>48</v>
      </c>
      <c r="I163" s="3" t="s">
        <v>48</v>
      </c>
      <c r="J163" s="3" t="s">
        <v>48</v>
      </c>
      <c r="K163" s="3" t="s">
        <v>48</v>
      </c>
      <c r="L163" s="3" t="s">
        <v>48</v>
      </c>
      <c r="M163" s="3" t="s">
        <v>48</v>
      </c>
      <c r="N163" s="3" t="s">
        <v>48</v>
      </c>
      <c r="O163" s="3" t="s">
        <v>48</v>
      </c>
      <c r="P163" s="3" t="s">
        <v>48</v>
      </c>
      <c r="Q163" s="3" t="s">
        <v>48</v>
      </c>
      <c r="R163" s="3" t="s">
        <v>48</v>
      </c>
      <c r="S163" s="3" t="s">
        <v>48</v>
      </c>
      <c r="T163" s="3" t="s">
        <v>48</v>
      </c>
      <c r="U163" s="3" t="s">
        <v>48</v>
      </c>
      <c r="V163" s="3" t="s">
        <v>48</v>
      </c>
      <c r="W163" s="3" t="s">
        <v>48</v>
      </c>
      <c r="X163" s="3" t="s">
        <v>48</v>
      </c>
      <c r="Y163" s="3" t="s">
        <v>48</v>
      </c>
      <c r="Z163" s="3" t="s">
        <v>48</v>
      </c>
      <c r="AA163" s="3" t="s">
        <v>48</v>
      </c>
      <c r="AB163" s="3" t="s">
        <v>48</v>
      </c>
      <c r="AC163" s="3" t="s">
        <v>48</v>
      </c>
      <c r="AD163" s="3" t="s">
        <v>48</v>
      </c>
      <c r="AE163" s="3" t="s">
        <v>48</v>
      </c>
      <c r="AF163" s="3" t="s">
        <v>48</v>
      </c>
      <c r="AG163" s="3" t="s">
        <v>48</v>
      </c>
      <c r="AH163" s="3" t="s">
        <v>48</v>
      </c>
      <c r="AI163" s="3" t="s">
        <v>48</v>
      </c>
      <c r="AJ163" s="3" t="s">
        <v>48</v>
      </c>
      <c r="AK163" s="3" t="s">
        <v>48</v>
      </c>
      <c r="AL163" s="3" t="s">
        <v>48</v>
      </c>
      <c r="AM163" s="3" t="s">
        <v>48</v>
      </c>
      <c r="AN163" s="3" t="s">
        <v>48</v>
      </c>
      <c r="AO163" s="3" t="s">
        <v>48</v>
      </c>
      <c r="AP163" s="3" t="s">
        <v>48</v>
      </c>
      <c r="AQ163" s="3" t="s">
        <v>48</v>
      </c>
      <c r="AR163" s="3" t="s">
        <v>48</v>
      </c>
      <c r="AS163" s="3" t="s">
        <v>48</v>
      </c>
      <c r="AT163" s="3" t="s">
        <v>48</v>
      </c>
      <c r="AU163" s="3" t="s">
        <v>48</v>
      </c>
      <c r="AV163" s="3" t="s">
        <v>48</v>
      </c>
      <c r="AW163" s="3" t="s">
        <v>48</v>
      </c>
      <c r="AX163" s="3" t="s">
        <v>48</v>
      </c>
    </row>
    <row r="164" spans="3:50" hidden="1" x14ac:dyDescent="0.25">
      <c r="C164" s="3">
        <v>3.4032814064690098E-82</v>
      </c>
      <c r="D164" s="3">
        <v>7.0476192306157904E-95</v>
      </c>
      <c r="E164" s="3">
        <v>9.2154966260982993E-86</v>
      </c>
      <c r="F164" s="3">
        <v>9.4356077804037399E-90</v>
      </c>
      <c r="G164" s="3">
        <v>1.4654181278521701E-77</v>
      </c>
      <c r="H164" s="3">
        <v>4.6179555499192797E-92</v>
      </c>
      <c r="I164" s="3">
        <v>3.5507763327381303E-101</v>
      </c>
      <c r="J164" s="3">
        <v>9.1769122987253308E-74</v>
      </c>
      <c r="K164" s="3">
        <v>1.80887608070129E-95</v>
      </c>
      <c r="L164" s="3">
        <v>8.5223045231651599E-107</v>
      </c>
      <c r="M164" s="3">
        <v>1.08225051847655E-92</v>
      </c>
      <c r="N164" s="3">
        <v>1.02088074859587E-66</v>
      </c>
      <c r="O164" s="3">
        <v>3.43327901671918E-113</v>
      </c>
      <c r="P164" s="3">
        <v>3.9602883135768602E-105</v>
      </c>
      <c r="Q164" s="3">
        <v>4.2702926494206695E-109</v>
      </c>
      <c r="R164" s="3">
        <v>5.3955029113643804E-84</v>
      </c>
      <c r="S164" s="3">
        <v>6.5538779322742205E-135</v>
      </c>
      <c r="T164" s="3">
        <v>1.3292887147015701E-135</v>
      </c>
      <c r="U164" s="3">
        <v>6.5657849634967497E-149</v>
      </c>
      <c r="V164" s="3">
        <v>2.92832923027823E-95</v>
      </c>
      <c r="W164" s="3">
        <v>4.9746342363368697E-94</v>
      </c>
      <c r="X164" s="3">
        <v>6.8334809392531099E-119</v>
      </c>
      <c r="Y164" s="3">
        <v>4.4145005538335598E-116</v>
      </c>
      <c r="Z164" s="3">
        <v>2.9598040381612102E-128</v>
      </c>
      <c r="AA164" s="3">
        <v>2.7550717797317302E-183</v>
      </c>
      <c r="AB164" s="3">
        <v>3.6990696203631098E-197</v>
      </c>
      <c r="AC164" s="3">
        <v>8.8582496175231805E-203</v>
      </c>
      <c r="AD164" s="3">
        <v>4.6147395555222E-204</v>
      </c>
      <c r="AE164" s="3">
        <v>1.74894371135753E-187</v>
      </c>
      <c r="AF164" s="3">
        <v>2.7149818347093798E-168</v>
      </c>
      <c r="AG164" s="3">
        <v>7.8156821617979597E-221</v>
      </c>
      <c r="AH164" s="3">
        <v>1.0490756098976799E-132</v>
      </c>
      <c r="AI164" s="3">
        <v>6.03087499324087E-148</v>
      </c>
      <c r="AJ164" s="3">
        <v>1.36169338184917E-204</v>
      </c>
      <c r="AK164" s="3">
        <v>5.7652065692459799E-157</v>
      </c>
      <c r="AL164" s="3">
        <v>6.5808471266798099E-164</v>
      </c>
      <c r="AM164" s="3">
        <v>1.0470303446999101E-108</v>
      </c>
      <c r="AN164" s="3">
        <v>2.60316666725617E-124</v>
      </c>
      <c r="AO164" s="3">
        <v>2.1313741278440999E-128</v>
      </c>
      <c r="AP164" s="3">
        <v>1.6420547850531001E-125</v>
      </c>
      <c r="AQ164" s="3">
        <v>5.4199648284567003E-123</v>
      </c>
      <c r="AR164" s="3">
        <v>7.3399068610941507E-130</v>
      </c>
      <c r="AS164" s="3">
        <v>4.6978121061439298E-122</v>
      </c>
      <c r="AT164" s="3">
        <v>9.9044295187949704E-114</v>
      </c>
      <c r="AU164" s="3">
        <v>4.9899668789514398E-93</v>
      </c>
      <c r="AV164" s="3">
        <v>2.0217641646281702E-102</v>
      </c>
      <c r="AW164" s="3">
        <v>1.0471880987270601E-80</v>
      </c>
      <c r="AX164" s="3">
        <v>8.0931763975478401E-81</v>
      </c>
    </row>
    <row r="165" spans="3:50" hidden="1" x14ac:dyDescent="0.25">
      <c r="C165" s="3">
        <v>9.0670783669901701E-6</v>
      </c>
      <c r="D165" s="3">
        <v>3.2186035433438401E-9</v>
      </c>
      <c r="E165" s="3">
        <v>2.43389093913205E-5</v>
      </c>
      <c r="F165" s="3">
        <v>1.6751076484805899E-4</v>
      </c>
      <c r="G165" s="3">
        <v>1.7001766631245701E-3</v>
      </c>
      <c r="H165" s="3">
        <v>2.5511017183395999E-5</v>
      </c>
      <c r="I165" s="3">
        <v>1.5544153586207001E-5</v>
      </c>
      <c r="J165" s="3">
        <v>5.9617681268499404E-3</v>
      </c>
      <c r="K165" s="3">
        <v>9.8952128517128304E-8</v>
      </c>
      <c r="L165" s="3">
        <v>3.27640821408248E-8</v>
      </c>
      <c r="M165" s="3">
        <v>7.8669665212731204E-8</v>
      </c>
      <c r="N165" s="3">
        <v>2.0366588094417799E-3</v>
      </c>
      <c r="O165" s="3">
        <v>1.15714500846521E-19</v>
      </c>
      <c r="P165" s="3">
        <v>4.0818572268023698E-18</v>
      </c>
      <c r="Q165" s="3">
        <v>1.2089255730032101E-17</v>
      </c>
      <c r="R165" s="3">
        <v>3.4240462066587998E-9</v>
      </c>
      <c r="S165" s="3">
        <v>1.8836831253914099E-17</v>
      </c>
      <c r="T165" s="3">
        <v>3.3937025552036499E-10</v>
      </c>
      <c r="U165" s="3">
        <v>4.2521315341435298E-11</v>
      </c>
      <c r="V165" s="3">
        <v>1.9247968467727401E-6</v>
      </c>
      <c r="W165" s="3">
        <v>1.45596780765748E-8</v>
      </c>
      <c r="X165" s="3">
        <v>5.8423810492145696E-19</v>
      </c>
      <c r="Y165" s="3">
        <v>8.55893934411071E-24</v>
      </c>
      <c r="Z165" s="3">
        <v>3.8486305175803399E-27</v>
      </c>
      <c r="AA165" s="3">
        <v>2.1458436478897399E-26</v>
      </c>
      <c r="AB165" s="3">
        <v>3.40711706922478E-32</v>
      </c>
      <c r="AC165" s="3">
        <v>2.97682997117097E-36</v>
      </c>
      <c r="AD165" s="3">
        <v>2.5275444138394601E-39</v>
      </c>
      <c r="AE165" s="3">
        <v>6.6871611837491099E-31</v>
      </c>
      <c r="AF165" s="3">
        <v>2.8852399486127399E-25</v>
      </c>
      <c r="AG165" s="3">
        <v>2.7683870720425697E-29</v>
      </c>
      <c r="AH165" s="3">
        <v>2.3997124432278502E-44</v>
      </c>
      <c r="AI165" s="3">
        <v>8.4369650199059797E-17</v>
      </c>
      <c r="AJ165" s="3">
        <v>9.2661539302412404E-33</v>
      </c>
      <c r="AK165" s="3">
        <v>1.03590089272035E-21</v>
      </c>
      <c r="AL165" s="3">
        <v>2.4004422237307E-28</v>
      </c>
      <c r="AM165" s="3">
        <v>5.6006997438944597E-3</v>
      </c>
      <c r="AN165" s="3">
        <v>7.0424440217517294E-5</v>
      </c>
      <c r="AO165" s="3">
        <v>1.1699159832520799E-3</v>
      </c>
      <c r="AP165" s="3">
        <v>3.39674288124504E-3</v>
      </c>
      <c r="AQ165" s="3">
        <v>5.2608488025485799E-8</v>
      </c>
      <c r="AR165" s="3">
        <v>5.3019020969202497E-9</v>
      </c>
      <c r="AS165" s="3">
        <v>1.6597366088617701E-4</v>
      </c>
      <c r="AT165" s="3">
        <v>3.2072799479463802E-3</v>
      </c>
      <c r="AU165" s="3">
        <v>1.9002353198771302E-5</v>
      </c>
      <c r="AV165" s="3">
        <v>1.20992094608447E-5</v>
      </c>
      <c r="AW165" s="3">
        <v>3.0087354069683399E-4</v>
      </c>
      <c r="AX165" s="3">
        <v>6.1678244457153203E-3</v>
      </c>
    </row>
    <row r="166" spans="3:50" hidden="1" x14ac:dyDescent="0.25">
      <c r="C166" s="3" t="s">
        <v>48</v>
      </c>
      <c r="D166" s="3" t="s">
        <v>48</v>
      </c>
      <c r="E166" s="3" t="s">
        <v>48</v>
      </c>
      <c r="F166" s="3" t="s">
        <v>48</v>
      </c>
      <c r="G166" s="3" t="s">
        <v>48</v>
      </c>
      <c r="H166" s="3" t="s">
        <v>48</v>
      </c>
      <c r="I166" s="3" t="s">
        <v>48</v>
      </c>
      <c r="J166" s="3" t="s">
        <v>48</v>
      </c>
      <c r="K166" s="3" t="s">
        <v>48</v>
      </c>
      <c r="L166" s="3" t="s">
        <v>48</v>
      </c>
      <c r="M166" s="3" t="s">
        <v>48</v>
      </c>
      <c r="N166" s="3" t="s">
        <v>48</v>
      </c>
      <c r="O166" s="3" t="s">
        <v>48</v>
      </c>
      <c r="P166" s="3" t="s">
        <v>48</v>
      </c>
      <c r="Q166" s="3" t="s">
        <v>48</v>
      </c>
      <c r="R166" s="3" t="s">
        <v>48</v>
      </c>
      <c r="S166" s="3" t="s">
        <v>48</v>
      </c>
      <c r="T166" s="3" t="s">
        <v>48</v>
      </c>
      <c r="U166" s="3" t="s">
        <v>48</v>
      </c>
      <c r="V166" s="3" t="s">
        <v>48</v>
      </c>
      <c r="W166" s="3" t="s">
        <v>48</v>
      </c>
      <c r="X166" s="3" t="s">
        <v>48</v>
      </c>
      <c r="Y166" s="3" t="s">
        <v>48</v>
      </c>
      <c r="Z166" s="3" t="s">
        <v>48</v>
      </c>
      <c r="AA166" s="3" t="s">
        <v>48</v>
      </c>
      <c r="AB166" s="3" t="s">
        <v>48</v>
      </c>
      <c r="AC166" s="3" t="s">
        <v>48</v>
      </c>
      <c r="AD166" s="3" t="s">
        <v>48</v>
      </c>
      <c r="AE166" s="3" t="s">
        <v>48</v>
      </c>
      <c r="AF166" s="3" t="s">
        <v>48</v>
      </c>
      <c r="AG166" s="3" t="s">
        <v>48</v>
      </c>
      <c r="AH166" s="3" t="s">
        <v>48</v>
      </c>
      <c r="AI166" s="3" t="s">
        <v>48</v>
      </c>
      <c r="AJ166" s="3" t="s">
        <v>48</v>
      </c>
      <c r="AK166" s="3" t="s">
        <v>48</v>
      </c>
      <c r="AL166" s="3" t="s">
        <v>48</v>
      </c>
      <c r="AM166" s="3" t="s">
        <v>48</v>
      </c>
      <c r="AN166" s="3" t="s">
        <v>48</v>
      </c>
      <c r="AO166" s="3" t="s">
        <v>48</v>
      </c>
      <c r="AP166" s="3" t="s">
        <v>48</v>
      </c>
      <c r="AQ166" s="3" t="s">
        <v>48</v>
      </c>
      <c r="AR166" s="3" t="s">
        <v>48</v>
      </c>
      <c r="AS166" s="3" t="s">
        <v>48</v>
      </c>
      <c r="AT166" s="3" t="s">
        <v>48</v>
      </c>
      <c r="AU166" s="3" t="s">
        <v>48</v>
      </c>
      <c r="AV166" s="3" t="s">
        <v>48</v>
      </c>
      <c r="AW166" s="3" t="s">
        <v>48</v>
      </c>
      <c r="AX166" s="3" t="s">
        <v>48</v>
      </c>
    </row>
    <row r="167" spans="3:50" hidden="1" x14ac:dyDescent="0.25">
      <c r="C167" s="3">
        <v>1.08956427919665E-2</v>
      </c>
      <c r="D167" s="3">
        <v>1.74037538149967E-2</v>
      </c>
      <c r="E167" s="3">
        <v>0.85872332330308399</v>
      </c>
      <c r="F167" s="3">
        <v>0.74659345050067405</v>
      </c>
      <c r="G167" s="3">
        <v>2.6793116140749201E-5</v>
      </c>
      <c r="H167" s="3">
        <v>1.3428993714320299E-4</v>
      </c>
      <c r="I167" s="3">
        <v>0.15855780823733501</v>
      </c>
      <c r="J167" s="3">
        <v>4.1766047666190097E-2</v>
      </c>
      <c r="K167" s="3">
        <v>5.0188000160088E-6</v>
      </c>
      <c r="L167" s="3">
        <v>2.3948531319597801E-3</v>
      </c>
      <c r="M167" s="3">
        <v>6.7304150747364302E-2</v>
      </c>
      <c r="N167" s="3">
        <v>0.40829806474713998</v>
      </c>
      <c r="O167" s="3">
        <v>3.7670437096322798E-2</v>
      </c>
      <c r="P167" s="3">
        <v>3.1108247059980401E-2</v>
      </c>
      <c r="Q167" s="3">
        <v>0.27028118767028197</v>
      </c>
      <c r="R167" s="3">
        <v>0.52034701417352602</v>
      </c>
      <c r="S167" s="3">
        <v>9.2529279268087905E-3</v>
      </c>
      <c r="T167" s="3">
        <v>5.8121458932729797E-2</v>
      </c>
      <c r="U167" s="3">
        <v>0.25148701213170999</v>
      </c>
      <c r="V167" s="3">
        <v>0.283837255819131</v>
      </c>
      <c r="W167" s="3">
        <v>2.16893046479454E-3</v>
      </c>
      <c r="X167" s="3">
        <v>1.5802865077702E-3</v>
      </c>
      <c r="Y167" s="3">
        <v>2.87360438968303E-2</v>
      </c>
      <c r="Z167" s="3">
        <v>0.178148822395677</v>
      </c>
      <c r="AA167" s="3">
        <v>2.1598683456461699E-5</v>
      </c>
      <c r="AB167" s="3">
        <v>1.2621541172356799E-10</v>
      </c>
      <c r="AC167" s="3">
        <v>3.2142633108895901E-10</v>
      </c>
      <c r="AD167" s="3">
        <v>1.6775185761716199E-20</v>
      </c>
      <c r="AE167" s="3">
        <v>7.8015112685739897E-6</v>
      </c>
      <c r="AF167" s="3">
        <v>1.1283480327806701E-5</v>
      </c>
      <c r="AG167" s="3">
        <v>8.70945332204881E-11</v>
      </c>
      <c r="AH167" s="3">
        <v>6.2263159464212697E-17</v>
      </c>
      <c r="AI167" s="3">
        <v>3.0180888570488201E-5</v>
      </c>
      <c r="AJ167" s="3">
        <v>1.26565242510964E-8</v>
      </c>
      <c r="AK167" s="3">
        <v>8.8847076354985502E-15</v>
      </c>
      <c r="AL167" s="3">
        <v>7.1463647759354706E-24</v>
      </c>
      <c r="AM167" s="3">
        <v>4.4940092395830299E-5</v>
      </c>
      <c r="AN167" s="3">
        <v>3.9394654667006699E-6</v>
      </c>
      <c r="AO167" s="3">
        <v>2.7043444862557302E-7</v>
      </c>
      <c r="AP167" s="3">
        <v>7.9802358136156206E-12</v>
      </c>
      <c r="AQ167" s="3">
        <v>1.2521950449628701E-4</v>
      </c>
      <c r="AR167" s="3">
        <v>3.22780039554125E-4</v>
      </c>
      <c r="AS167" s="3">
        <v>2.54756877573889E-7</v>
      </c>
      <c r="AT167" s="3">
        <v>1.1022929709627599E-7</v>
      </c>
      <c r="AU167" s="3">
        <v>7.1430233912985502E-6</v>
      </c>
      <c r="AV167" s="3">
        <v>5.8999995786985902E-8</v>
      </c>
      <c r="AW167" s="3">
        <v>1.6206880766664601E-14</v>
      </c>
      <c r="AX167" s="3">
        <v>7.5246736832144102E-14</v>
      </c>
    </row>
    <row r="168" spans="3:50" hidden="1" x14ac:dyDescent="0.25">
      <c r="C168" s="3">
        <v>1.7487238888970801E-25</v>
      </c>
      <c r="D168" s="3">
        <v>1.2891953890597501E-32</v>
      </c>
      <c r="E168" s="3">
        <v>6.05727316285817E-50</v>
      </c>
      <c r="F168" s="3">
        <v>7.8894185335115298E-54</v>
      </c>
      <c r="G168" s="3">
        <v>6.7975653538390003E-19</v>
      </c>
      <c r="H168" s="3">
        <v>4.0979352246621402E-25</v>
      </c>
      <c r="I168" s="3">
        <v>2.8553507169135099E-38</v>
      </c>
      <c r="J168" s="3">
        <v>6.0897750554957697E-39</v>
      </c>
      <c r="K168" s="3">
        <v>3.0573250075408498E-19</v>
      </c>
      <c r="L168" s="3">
        <v>2.11621088369595E-26</v>
      </c>
      <c r="M168" s="3">
        <v>2.6717693520031099E-34</v>
      </c>
      <c r="N168" s="3">
        <v>4.08653993348722E-50</v>
      </c>
      <c r="O168" s="3">
        <v>2.44052423519577E-28</v>
      </c>
      <c r="P168" s="3">
        <v>9.4312864168990303E-34</v>
      </c>
      <c r="Q168" s="3">
        <v>8.2735393403299903E-44</v>
      </c>
      <c r="R168" s="3">
        <v>7.1601965003196807E-49</v>
      </c>
      <c r="S168" s="3">
        <v>7.0176997613166497E-27</v>
      </c>
      <c r="T168" s="3">
        <v>1.0546053935554199E-33</v>
      </c>
      <c r="U168" s="3">
        <v>1.4294382833598599E-39</v>
      </c>
      <c r="V168" s="3">
        <v>4.9035565908695001E-46</v>
      </c>
      <c r="W168" s="3">
        <v>9.4289745177316901E-25</v>
      </c>
      <c r="X168" s="3">
        <v>1.12258367785598E-26</v>
      </c>
      <c r="Y168" s="3">
        <v>3.3407903390058797E-36</v>
      </c>
      <c r="Z168" s="3">
        <v>2.1621073034660399E-41</v>
      </c>
      <c r="AA168" s="3">
        <v>4.0263546508150899E-20</v>
      </c>
      <c r="AB168" s="3">
        <v>2.1152778686056699E-16</v>
      </c>
      <c r="AC168" s="3">
        <v>6.5175564236260797E-18</v>
      </c>
      <c r="AD168" s="3">
        <v>1.19341593052966E-11</v>
      </c>
      <c r="AE168" s="3">
        <v>4.6798277506055001E-20</v>
      </c>
      <c r="AF168" s="3">
        <v>1.4975333770863901E-23</v>
      </c>
      <c r="AG168" s="3">
        <v>1.7629397439380899E-17</v>
      </c>
      <c r="AH168" s="3">
        <v>3.15111446751183E-16</v>
      </c>
      <c r="AI168" s="3">
        <v>1.5038032486265601E-20</v>
      </c>
      <c r="AJ168" s="3">
        <v>2.3725284104767899E-18</v>
      </c>
      <c r="AK168" s="3">
        <v>2.0981847698333099E-16</v>
      </c>
      <c r="AL168" s="3">
        <v>4.7453167070631805E-13</v>
      </c>
      <c r="AM168" s="3">
        <v>2.0378600940176401E-20</v>
      </c>
      <c r="AN168" s="3">
        <v>2.0521018111477801E-22</v>
      </c>
      <c r="AO168" s="3">
        <v>5.96391268419711E-23</v>
      </c>
      <c r="AP168" s="3">
        <v>8.4270261433398005E-19</v>
      </c>
      <c r="AQ168" s="3">
        <v>3.03985865305606E-22</v>
      </c>
      <c r="AR168" s="3">
        <v>5.1064032773499102E-27</v>
      </c>
      <c r="AS168" s="3">
        <v>1.36279131562033E-21</v>
      </c>
      <c r="AT168" s="3">
        <v>7.3515331413592703E-27</v>
      </c>
      <c r="AU168" s="3">
        <v>9.5625968043166801E-18</v>
      </c>
      <c r="AV168" s="3">
        <v>1.26911875746191E-17</v>
      </c>
      <c r="AW168" s="3">
        <v>5.7095305917572798E-14</v>
      </c>
      <c r="AX168" s="3">
        <v>8.6248110247674696E-19</v>
      </c>
    </row>
    <row r="169" spans="3:50" hidden="1" x14ac:dyDescent="0.25">
      <c r="C169" s="3" t="s">
        <v>48</v>
      </c>
      <c r="D169" s="3" t="s">
        <v>48</v>
      </c>
      <c r="E169" s="3" t="s">
        <v>48</v>
      </c>
      <c r="F169" s="3" t="s">
        <v>48</v>
      </c>
      <c r="G169" s="3" t="s">
        <v>48</v>
      </c>
      <c r="H169" s="3" t="s">
        <v>48</v>
      </c>
      <c r="I169" s="3" t="s">
        <v>48</v>
      </c>
      <c r="J169" s="3" t="s">
        <v>48</v>
      </c>
      <c r="K169" s="3" t="s">
        <v>48</v>
      </c>
      <c r="L169" s="3" t="s">
        <v>48</v>
      </c>
      <c r="M169" s="3" t="s">
        <v>48</v>
      </c>
      <c r="N169" s="3" t="s">
        <v>48</v>
      </c>
      <c r="O169" s="3" t="s">
        <v>48</v>
      </c>
      <c r="P169" s="3" t="s">
        <v>48</v>
      </c>
      <c r="Q169" s="3" t="s">
        <v>48</v>
      </c>
      <c r="R169" s="3" t="s">
        <v>48</v>
      </c>
      <c r="S169" s="3" t="s">
        <v>48</v>
      </c>
      <c r="T169" s="3" t="s">
        <v>48</v>
      </c>
      <c r="U169" s="3" t="s">
        <v>48</v>
      </c>
      <c r="V169" s="3" t="s">
        <v>48</v>
      </c>
      <c r="W169" s="3" t="s">
        <v>48</v>
      </c>
      <c r="X169" s="3" t="s">
        <v>48</v>
      </c>
      <c r="Y169" s="3" t="s">
        <v>48</v>
      </c>
      <c r="Z169" s="3" t="s">
        <v>48</v>
      </c>
      <c r="AA169" s="3" t="s">
        <v>48</v>
      </c>
      <c r="AB169" s="3" t="s">
        <v>48</v>
      </c>
      <c r="AC169" s="3" t="s">
        <v>48</v>
      </c>
      <c r="AD169" s="3" t="s">
        <v>48</v>
      </c>
      <c r="AE169" s="3" t="s">
        <v>48</v>
      </c>
      <c r="AF169" s="3" t="s">
        <v>48</v>
      </c>
      <c r="AG169" s="3" t="s">
        <v>48</v>
      </c>
      <c r="AH169" s="3" t="s">
        <v>48</v>
      </c>
      <c r="AI169" s="3" t="s">
        <v>48</v>
      </c>
      <c r="AJ169" s="3" t="s">
        <v>48</v>
      </c>
      <c r="AK169" s="3" t="s">
        <v>48</v>
      </c>
      <c r="AL169" s="3" t="s">
        <v>48</v>
      </c>
      <c r="AM169" s="3" t="s">
        <v>48</v>
      </c>
      <c r="AN169" s="3" t="s">
        <v>48</v>
      </c>
      <c r="AO169" s="3" t="s">
        <v>48</v>
      </c>
      <c r="AP169" s="3" t="s">
        <v>48</v>
      </c>
      <c r="AQ169" s="3" t="s">
        <v>48</v>
      </c>
      <c r="AR169" s="3" t="s">
        <v>48</v>
      </c>
      <c r="AS169" s="3" t="s">
        <v>48</v>
      </c>
      <c r="AT169" s="3" t="s">
        <v>48</v>
      </c>
      <c r="AU169" s="3" t="s">
        <v>48</v>
      </c>
      <c r="AV169" s="3" t="s">
        <v>48</v>
      </c>
      <c r="AW169" s="3" t="s">
        <v>48</v>
      </c>
      <c r="AX169" s="3" t="s">
        <v>48</v>
      </c>
    </row>
    <row r="170" spans="3:50" hidden="1" x14ac:dyDescent="0.25">
      <c r="C170" s="3">
        <v>1.4742634310229299E-31</v>
      </c>
      <c r="D170" s="3">
        <v>1.0524309965033201E-40</v>
      </c>
      <c r="E170" s="3">
        <v>5.3685641310179297E-41</v>
      </c>
      <c r="F170" s="3">
        <v>1.0118166297303301E-45</v>
      </c>
      <c r="G170" s="3">
        <v>3.2885481197850102E-24</v>
      </c>
      <c r="H170" s="3">
        <v>2.8455898108136201E-34</v>
      </c>
      <c r="I170" s="3">
        <v>2.6443290384538798E-38</v>
      </c>
      <c r="J170" s="3">
        <v>8.5463107915575705E-36</v>
      </c>
      <c r="K170" s="3">
        <v>1.28114817044305E-25</v>
      </c>
      <c r="L170" s="3">
        <v>1.4312226826250701E-28</v>
      </c>
      <c r="M170" s="3">
        <v>2.95656242251434E-30</v>
      </c>
      <c r="N170" s="3">
        <v>9.4309790141039494E-30</v>
      </c>
      <c r="O170" s="3">
        <v>2.56157359660243E-41</v>
      </c>
      <c r="P170" s="3">
        <v>1.16043320873377E-54</v>
      </c>
      <c r="Q170" s="3">
        <v>1.16405059165463E-60</v>
      </c>
      <c r="R170" s="3">
        <v>2.2307961980979799E-70</v>
      </c>
      <c r="S170" s="3">
        <v>7.8123413151696394E-30</v>
      </c>
      <c r="T170" s="3">
        <v>2.5303052757463899E-42</v>
      </c>
      <c r="U170" s="3">
        <v>2.55731850972921E-48</v>
      </c>
      <c r="V170" s="3">
        <v>5.7584668495542501E-49</v>
      </c>
      <c r="W170" s="3">
        <v>4.0552202968973502E-34</v>
      </c>
      <c r="X170" s="3">
        <v>1.5191303183332501E-38</v>
      </c>
      <c r="Y170" s="3">
        <v>4.7300167490028999E-44</v>
      </c>
      <c r="Z170" s="3">
        <v>1.50441675300012E-43</v>
      </c>
      <c r="AA170" s="3">
        <v>4.7611583707088695E-38</v>
      </c>
      <c r="AB170" s="3">
        <v>5.2503863926372399E-46</v>
      </c>
      <c r="AC170" s="3">
        <v>1.3283486154275601E-66</v>
      </c>
      <c r="AD170" s="3">
        <v>1.19264804503483E-91</v>
      </c>
      <c r="AE170" s="3">
        <v>1.69506152413773E-29</v>
      </c>
      <c r="AF170" s="3">
        <v>1.1873238918961901E-38</v>
      </c>
      <c r="AG170" s="3">
        <v>2.0931405209459699E-47</v>
      </c>
      <c r="AH170" s="3">
        <v>2.5921630739786899E-53</v>
      </c>
      <c r="AI170" s="3">
        <v>1.04079166868389E-34</v>
      </c>
      <c r="AJ170" s="3">
        <v>6.7169706615499801E-39</v>
      </c>
      <c r="AK170" s="3">
        <v>1.3553984648136101E-44</v>
      </c>
      <c r="AL170" s="3">
        <v>4.89586158012715E-43</v>
      </c>
      <c r="AM170" s="3">
        <v>1.89564405155151E-53</v>
      </c>
      <c r="AN170" s="3">
        <v>2.4714155973808901E-65</v>
      </c>
      <c r="AO170" s="3">
        <v>5.5168280998307705E-81</v>
      </c>
      <c r="AP170" s="3">
        <v>2.55078606231297E-106</v>
      </c>
      <c r="AQ170" s="3">
        <v>6.4756420526868403E-34</v>
      </c>
      <c r="AR170" s="3">
        <v>1.8478803476333E-47</v>
      </c>
      <c r="AS170" s="3">
        <v>1.5385762345216299E-60</v>
      </c>
      <c r="AT170" s="3">
        <v>2.5300662546718498E-75</v>
      </c>
      <c r="AU170" s="3">
        <v>7.3922680778279096E-31</v>
      </c>
      <c r="AV170" s="3">
        <v>3.12460742095679E-32</v>
      </c>
      <c r="AW170" s="3">
        <v>2.89948742797327E-41</v>
      </c>
      <c r="AX170" s="3">
        <v>7.5500436326898501E-45</v>
      </c>
    </row>
    <row r="171" spans="3:50" hidden="1" x14ac:dyDescent="0.25">
      <c r="C171" s="3">
        <v>0.89094972012668905</v>
      </c>
      <c r="D171" s="3">
        <v>0.13695571605934501</v>
      </c>
      <c r="E171" s="3">
        <v>0.27536336820318202</v>
      </c>
      <c r="F171" s="3">
        <v>0.19362551186136401</v>
      </c>
      <c r="G171" s="3">
        <v>0.186981745725152</v>
      </c>
      <c r="H171" s="3">
        <v>0.46668045710970002</v>
      </c>
      <c r="I171" s="3">
        <v>0.29989841706503101</v>
      </c>
      <c r="J171" s="3">
        <v>0.700157557409119</v>
      </c>
      <c r="K171" s="3">
        <v>0.46809355674011399</v>
      </c>
      <c r="L171" s="3">
        <v>0.99778694305673798</v>
      </c>
      <c r="M171" s="3">
        <v>0.790837736515006</v>
      </c>
      <c r="N171" s="3">
        <v>0.58114477276828502</v>
      </c>
      <c r="O171" s="3">
        <v>0.15820197535918801</v>
      </c>
      <c r="P171" s="3">
        <v>6.9560977975726996E-4</v>
      </c>
      <c r="Q171" s="3">
        <v>1.6949547977614099E-4</v>
      </c>
      <c r="R171" s="3">
        <v>8.9324001873768705E-6</v>
      </c>
      <c r="S171" s="3">
        <v>0.769877564105654</v>
      </c>
      <c r="T171" s="3">
        <v>5.6459857215197903E-2</v>
      </c>
      <c r="U171" s="3">
        <v>1.6971208674653099E-2</v>
      </c>
      <c r="V171" s="3">
        <v>2.5269728439409299E-2</v>
      </c>
      <c r="W171" s="3">
        <v>0.43517059048763002</v>
      </c>
      <c r="X171" s="3">
        <v>0.11866240309633801</v>
      </c>
      <c r="Y171" s="3">
        <v>7.27882595100834E-2</v>
      </c>
      <c r="Z171" s="3">
        <v>6.9407123433981699E-2</v>
      </c>
      <c r="AA171" s="3">
        <v>0.35937195235879199</v>
      </c>
      <c r="AB171" s="3">
        <v>2.7088199524208299E-2</v>
      </c>
      <c r="AC171" s="3">
        <v>3.0248784247389102E-6</v>
      </c>
      <c r="AD171" s="3">
        <v>9.8643902984963394E-13</v>
      </c>
      <c r="AE171" s="3">
        <v>0.70887839641023997</v>
      </c>
      <c r="AF171" s="3">
        <v>0.20471683429408599</v>
      </c>
      <c r="AG171" s="3">
        <v>2.8649565626905099E-2</v>
      </c>
      <c r="AH171" s="3">
        <v>5.1912162505053502E-3</v>
      </c>
      <c r="AI171" s="3">
        <v>0.30906727582929</v>
      </c>
      <c r="AJ171" s="3">
        <v>9.2934801240155795E-2</v>
      </c>
      <c r="AK171" s="3">
        <v>4.3286368996546601E-2</v>
      </c>
      <c r="AL171" s="3">
        <v>9.0274625027417704E-2</v>
      </c>
      <c r="AM171" s="3">
        <v>5.5133645820729799E-4</v>
      </c>
      <c r="AN171" s="3">
        <v>3.2846291100436401E-7</v>
      </c>
      <c r="AO171" s="3">
        <v>5.0347027237084997E-11</v>
      </c>
      <c r="AP171" s="3">
        <v>4.8693055383752299E-20</v>
      </c>
      <c r="AQ171" s="3">
        <v>0.62392165951157297</v>
      </c>
      <c r="AR171" s="3">
        <v>6.0914133359352696E-3</v>
      </c>
      <c r="AS171" s="3">
        <v>1.4976370680053099E-5</v>
      </c>
      <c r="AT171" s="3">
        <v>5.3381376778042604E-10</v>
      </c>
      <c r="AU171" s="3">
        <v>0.79116561721245204</v>
      </c>
      <c r="AV171" s="3">
        <v>0.64869285253567299</v>
      </c>
      <c r="AW171" s="3">
        <v>0.124634292924847</v>
      </c>
      <c r="AX171" s="3">
        <v>5.6640018258425802E-2</v>
      </c>
    </row>
    <row r="172" spans="3:50" hidden="1" x14ac:dyDescent="0.25">
      <c r="C172" s="3" t="s">
        <v>48</v>
      </c>
      <c r="D172" s="3" t="s">
        <v>48</v>
      </c>
      <c r="E172" s="3" t="s">
        <v>48</v>
      </c>
      <c r="F172" s="3" t="s">
        <v>48</v>
      </c>
      <c r="G172" s="3" t="s">
        <v>48</v>
      </c>
      <c r="H172" s="3" t="s">
        <v>48</v>
      </c>
      <c r="I172" s="3" t="s">
        <v>48</v>
      </c>
      <c r="J172" s="3" t="s">
        <v>48</v>
      </c>
      <c r="K172" s="3" t="s">
        <v>48</v>
      </c>
      <c r="L172" s="3" t="s">
        <v>48</v>
      </c>
      <c r="M172" s="3" t="s">
        <v>48</v>
      </c>
      <c r="N172" s="3" t="s">
        <v>48</v>
      </c>
      <c r="O172" s="3" t="s">
        <v>48</v>
      </c>
      <c r="P172" s="3" t="s">
        <v>48</v>
      </c>
      <c r="Q172" s="3" t="s">
        <v>48</v>
      </c>
      <c r="R172" s="3" t="s">
        <v>48</v>
      </c>
      <c r="S172" s="3" t="s">
        <v>48</v>
      </c>
      <c r="T172" s="3" t="s">
        <v>48</v>
      </c>
      <c r="U172" s="3" t="s">
        <v>48</v>
      </c>
      <c r="V172" s="3" t="s">
        <v>48</v>
      </c>
      <c r="W172" s="3" t="s">
        <v>48</v>
      </c>
      <c r="X172" s="3" t="s">
        <v>48</v>
      </c>
      <c r="Y172" s="3" t="s">
        <v>48</v>
      </c>
      <c r="Z172" s="3" t="s">
        <v>48</v>
      </c>
      <c r="AA172" s="3" t="s">
        <v>48</v>
      </c>
      <c r="AB172" s="3" t="s">
        <v>48</v>
      </c>
      <c r="AC172" s="3" t="s">
        <v>48</v>
      </c>
      <c r="AD172" s="3" t="s">
        <v>48</v>
      </c>
      <c r="AE172" s="3" t="s">
        <v>48</v>
      </c>
      <c r="AF172" s="3" t="s">
        <v>48</v>
      </c>
      <c r="AG172" s="3" t="s">
        <v>48</v>
      </c>
      <c r="AH172" s="3" t="s">
        <v>48</v>
      </c>
      <c r="AI172" s="3" t="s">
        <v>48</v>
      </c>
      <c r="AJ172" s="3" t="s">
        <v>48</v>
      </c>
      <c r="AK172" s="3" t="s">
        <v>48</v>
      </c>
      <c r="AL172" s="3" t="s">
        <v>48</v>
      </c>
      <c r="AM172" s="3" t="s">
        <v>48</v>
      </c>
      <c r="AN172" s="3" t="s">
        <v>48</v>
      </c>
      <c r="AO172" s="3" t="s">
        <v>48</v>
      </c>
      <c r="AP172" s="3" t="s">
        <v>48</v>
      </c>
      <c r="AQ172" s="3" t="s">
        <v>48</v>
      </c>
      <c r="AR172" s="3" t="s">
        <v>48</v>
      </c>
      <c r="AS172" s="3" t="s">
        <v>48</v>
      </c>
      <c r="AT172" s="3" t="s">
        <v>48</v>
      </c>
      <c r="AU172" s="3" t="s">
        <v>48</v>
      </c>
      <c r="AV172" s="3" t="s">
        <v>48</v>
      </c>
      <c r="AW172" s="3" t="s">
        <v>48</v>
      </c>
      <c r="AX172" s="3" t="s">
        <v>48</v>
      </c>
    </row>
    <row r="173" spans="3:50" hidden="1" x14ac:dyDescent="0.25">
      <c r="C173" s="3">
        <v>1.32533965000764E-3</v>
      </c>
      <c r="D173" s="3">
        <v>1.4569811755403901E-6</v>
      </c>
      <c r="E173" s="3">
        <v>1.5750818515215699E-8</v>
      </c>
      <c r="F173" s="3">
        <v>2.7810447046946001E-11</v>
      </c>
      <c r="G173" s="3">
        <v>1.06795490226618E-14</v>
      </c>
      <c r="H173" s="3">
        <v>1.9948650136907699E-8</v>
      </c>
      <c r="I173" s="3">
        <v>2.0434594661289499E-6</v>
      </c>
      <c r="J173" s="3">
        <v>4.1845050932124197E-5</v>
      </c>
      <c r="K173" s="3">
        <v>4.7083613097551702E-9</v>
      </c>
      <c r="L173" s="3">
        <v>4.9096554351693E-15</v>
      </c>
      <c r="M173" s="3">
        <v>4.8700209773295999E-22</v>
      </c>
      <c r="N173" s="3">
        <v>5.8691259013136502E-10</v>
      </c>
      <c r="O173" s="3">
        <v>6.3736669493751096E-8</v>
      </c>
      <c r="P173" s="3">
        <v>1.0625872845760101E-18</v>
      </c>
      <c r="Q173" s="3">
        <v>1.1217697748740399E-20</v>
      </c>
      <c r="R173" s="3">
        <v>1.3597439913922901E-25</v>
      </c>
      <c r="S173" s="3">
        <v>2.0172654110695501E-21</v>
      </c>
      <c r="T173" s="3">
        <v>3.5429976339836898E-15</v>
      </c>
      <c r="U173" s="3">
        <v>7.4823650078610204E-13</v>
      </c>
      <c r="V173" s="3">
        <v>5.3010710544488103E-13</v>
      </c>
      <c r="W173" s="3">
        <v>1.4338876246162699E-11</v>
      </c>
      <c r="X173" s="3">
        <v>2.8322716907988801E-19</v>
      </c>
      <c r="Y173" s="3">
        <v>3.3644690941568798E-26</v>
      </c>
      <c r="Z173" s="3">
        <v>2.7454593425375799E-17</v>
      </c>
      <c r="AA173" s="3">
        <v>3.2855181358694402E-19</v>
      </c>
      <c r="AB173" s="3">
        <v>5.3878770716435003E-27</v>
      </c>
      <c r="AC173" s="3">
        <v>7.7603763451722405E-30</v>
      </c>
      <c r="AD173" s="3">
        <v>1.2987385997355601E-35</v>
      </c>
      <c r="AE173" s="3">
        <v>8.9581334123121693E-25</v>
      </c>
      <c r="AF173" s="3">
        <v>5.7339663475224297E-20</v>
      </c>
      <c r="AG173" s="3">
        <v>1.20164481190832E-20</v>
      </c>
      <c r="AH173" s="3">
        <v>3.6249725837326601E-22</v>
      </c>
      <c r="AI173" s="3">
        <v>5.39567765229495E-15</v>
      </c>
      <c r="AJ173" s="3">
        <v>4.9378232476069202E-24</v>
      </c>
      <c r="AK173" s="3">
        <v>2.6947727076516399E-35</v>
      </c>
      <c r="AL173" s="3">
        <v>2.7870002581295002E-23</v>
      </c>
      <c r="AM173" s="3">
        <v>3.2537731117527798E-27</v>
      </c>
      <c r="AN173" s="3">
        <v>2.16844194749369E-41</v>
      </c>
      <c r="AO173" s="3">
        <v>1.74002542571669E-53</v>
      </c>
      <c r="AP173" s="3">
        <v>7.6494021032226501E-74</v>
      </c>
      <c r="AQ173" s="3">
        <v>6.2484812276612702E-32</v>
      </c>
      <c r="AR173" s="3">
        <v>2.51858406252927E-29</v>
      </c>
      <c r="AS173" s="3">
        <v>9.7936141977426293E-34</v>
      </c>
      <c r="AT173" s="3">
        <v>2.86490640945112E-34</v>
      </c>
      <c r="AU173" s="3">
        <v>4.8850409706790097E-15</v>
      </c>
      <c r="AV173" s="3">
        <v>4.5475667586110197E-25</v>
      </c>
      <c r="AW173" s="3">
        <v>1.08211866392625E-32</v>
      </c>
      <c r="AX173" s="3">
        <v>3.4960016128148199E-23</v>
      </c>
    </row>
    <row r="174" spans="3:50" hidden="1" x14ac:dyDescent="0.25">
      <c r="C174" s="3">
        <v>6.6221505756925596E-8</v>
      </c>
      <c r="D174" s="3">
        <v>4.9345716398692797E-6</v>
      </c>
      <c r="E174" s="3">
        <v>2.0086761982905101E-7</v>
      </c>
      <c r="F174" s="3">
        <v>5.5146550666654402E-8</v>
      </c>
      <c r="G174" s="3">
        <v>0.12206574389138899</v>
      </c>
      <c r="H174" s="3">
        <v>7.2084296552189597E-6</v>
      </c>
      <c r="I174" s="3">
        <v>2.0358781351375101E-8</v>
      </c>
      <c r="J174" s="3">
        <v>1.2528245541131499E-14</v>
      </c>
      <c r="K174" s="3">
        <v>2.0523972379820699E-4</v>
      </c>
      <c r="L174" s="3">
        <v>1.66331696156348E-2</v>
      </c>
      <c r="M174" s="3">
        <v>9.0964813900305294E-2</v>
      </c>
      <c r="N174" s="3">
        <v>9.7545807724138902E-7</v>
      </c>
      <c r="O174" s="3">
        <v>3.0640451528078602E-3</v>
      </c>
      <c r="P174" s="3">
        <v>0.92056761927366304</v>
      </c>
      <c r="Q174" s="3">
        <v>0.433576751171799</v>
      </c>
      <c r="R174" s="3">
        <v>0.526972982462795</v>
      </c>
      <c r="S174" s="3">
        <v>0.66851724303823901</v>
      </c>
      <c r="T174" s="3">
        <v>8.3932489258655305E-2</v>
      </c>
      <c r="U174" s="3">
        <v>1.7585764678886302E-2</v>
      </c>
      <c r="V174" s="3">
        <v>9.0572842122832906E-5</v>
      </c>
      <c r="W174" s="3">
        <v>8.0718908558182496E-3</v>
      </c>
      <c r="X174" s="3">
        <v>0.33378249846514102</v>
      </c>
      <c r="Y174" s="3">
        <v>0.55741387585149105</v>
      </c>
      <c r="Z174" s="3">
        <v>2.0241202182240299E-2</v>
      </c>
      <c r="AA174" s="3">
        <v>0.53806054745987497</v>
      </c>
      <c r="AB174" s="3">
        <v>4.4843962756572903E-2</v>
      </c>
      <c r="AC174" s="3">
        <v>0.193947950833815</v>
      </c>
      <c r="AD174" s="3">
        <v>6.0116317373463797E-2</v>
      </c>
      <c r="AE174" s="3">
        <v>0.22291833353433199</v>
      </c>
      <c r="AF174" s="3">
        <v>0.58461855487574899</v>
      </c>
      <c r="AG174" s="3">
        <v>0.72813989485201802</v>
      </c>
      <c r="AH174" s="3">
        <v>0.334681972868349</v>
      </c>
      <c r="AI174" s="3">
        <v>0.15121735957117799</v>
      </c>
      <c r="AJ174" s="3">
        <v>0.68702932025306296</v>
      </c>
      <c r="AK174" s="3">
        <v>0.16350698649145801</v>
      </c>
      <c r="AL174" s="3">
        <v>0.44964841962442897</v>
      </c>
      <c r="AM174" s="3">
        <v>1.6419084330766001E-3</v>
      </c>
      <c r="AN174" s="3">
        <v>2.66381046238757E-7</v>
      </c>
      <c r="AO174" s="3">
        <v>1.3774211128663799E-8</v>
      </c>
      <c r="AP174" s="3">
        <v>2.3016790781901302E-16</v>
      </c>
      <c r="AQ174" s="3">
        <v>2.4204422462921001E-3</v>
      </c>
      <c r="AR174" s="3">
        <v>7.0200572307923995E-2</v>
      </c>
      <c r="AS174" s="3">
        <v>3.4667191787150198E-3</v>
      </c>
      <c r="AT174" s="3">
        <v>1.7303007706240801E-2</v>
      </c>
      <c r="AU174" s="3">
        <v>0.128677895809369</v>
      </c>
      <c r="AV174" s="3">
        <v>0.62347987729287202</v>
      </c>
      <c r="AW174" s="3">
        <v>0.40193583071627598</v>
      </c>
      <c r="AX174" s="3">
        <v>0.29108925339897401</v>
      </c>
    </row>
    <row r="175" spans="3:50" hidden="1" x14ac:dyDescent="0.25">
      <c r="C175" s="3" t="s">
        <v>48</v>
      </c>
      <c r="D175" s="3" t="s">
        <v>48</v>
      </c>
      <c r="E175" s="3" t="s">
        <v>48</v>
      </c>
      <c r="F175" s="3" t="s">
        <v>48</v>
      </c>
      <c r="G175" s="3" t="s">
        <v>48</v>
      </c>
      <c r="H175" s="3" t="s">
        <v>48</v>
      </c>
      <c r="I175" s="3" t="s">
        <v>48</v>
      </c>
      <c r="J175" s="3" t="s">
        <v>48</v>
      </c>
      <c r="K175" s="3" t="s">
        <v>48</v>
      </c>
      <c r="L175" s="3" t="s">
        <v>48</v>
      </c>
      <c r="M175" s="3" t="s">
        <v>48</v>
      </c>
      <c r="N175" s="3" t="s">
        <v>48</v>
      </c>
      <c r="O175" s="3" t="s">
        <v>48</v>
      </c>
      <c r="P175" s="3" t="s">
        <v>48</v>
      </c>
      <c r="Q175" s="3" t="s">
        <v>48</v>
      </c>
      <c r="R175" s="3" t="s">
        <v>48</v>
      </c>
      <c r="S175" s="3" t="s">
        <v>48</v>
      </c>
      <c r="T175" s="3" t="s">
        <v>48</v>
      </c>
      <c r="U175" s="3" t="s">
        <v>48</v>
      </c>
      <c r="V175" s="3" t="s">
        <v>48</v>
      </c>
      <c r="W175" s="3" t="s">
        <v>48</v>
      </c>
      <c r="X175" s="3" t="s">
        <v>48</v>
      </c>
      <c r="Y175" s="3" t="s">
        <v>48</v>
      </c>
      <c r="Z175" s="3" t="s">
        <v>48</v>
      </c>
      <c r="AA175" s="3" t="s">
        <v>48</v>
      </c>
      <c r="AB175" s="3" t="s">
        <v>48</v>
      </c>
      <c r="AC175" s="3" t="s">
        <v>48</v>
      </c>
      <c r="AD175" s="3" t="s">
        <v>48</v>
      </c>
      <c r="AE175" s="3" t="s">
        <v>48</v>
      </c>
      <c r="AF175" s="3" t="s">
        <v>48</v>
      </c>
      <c r="AG175" s="3" t="s">
        <v>48</v>
      </c>
      <c r="AH175" s="3" t="s">
        <v>48</v>
      </c>
      <c r="AI175" s="3" t="s">
        <v>48</v>
      </c>
      <c r="AJ175" s="3" t="s">
        <v>48</v>
      </c>
      <c r="AK175" s="3" t="s">
        <v>48</v>
      </c>
      <c r="AL175" s="3" t="s">
        <v>48</v>
      </c>
      <c r="AM175" s="3" t="s">
        <v>48</v>
      </c>
      <c r="AN175" s="3" t="s">
        <v>48</v>
      </c>
      <c r="AO175" s="3" t="s">
        <v>48</v>
      </c>
      <c r="AP175" s="3" t="s">
        <v>48</v>
      </c>
      <c r="AQ175" s="3" t="s">
        <v>48</v>
      </c>
      <c r="AR175" s="3" t="s">
        <v>48</v>
      </c>
      <c r="AS175" s="3" t="s">
        <v>48</v>
      </c>
      <c r="AT175" s="3" t="s">
        <v>48</v>
      </c>
      <c r="AU175" s="3" t="s">
        <v>48</v>
      </c>
      <c r="AV175" s="3" t="s">
        <v>48</v>
      </c>
      <c r="AW175" s="3" t="s">
        <v>48</v>
      </c>
      <c r="AX175" s="3" t="s">
        <v>48</v>
      </c>
    </row>
    <row r="176" spans="3:50" hidden="1" x14ac:dyDescent="0.25">
      <c r="C176" s="3">
        <v>0.12593733917976599</v>
      </c>
      <c r="D176" s="3">
        <v>0.13857969385014801</v>
      </c>
      <c r="E176" s="3">
        <v>2.2295163961946599E-5</v>
      </c>
      <c r="F176" s="3">
        <v>1.50314485786859E-7</v>
      </c>
      <c r="G176" s="3">
        <v>1.31709598535761E-2</v>
      </c>
      <c r="H176" s="3">
        <v>0.34594367457499697</v>
      </c>
      <c r="I176" s="3">
        <v>0.22682026323886401</v>
      </c>
      <c r="J176" s="3">
        <v>0.233314282500001</v>
      </c>
      <c r="K176" s="3">
        <v>4.0973433290922401E-2</v>
      </c>
      <c r="L176" s="3">
        <v>0.17200979064314201</v>
      </c>
      <c r="M176" s="3">
        <v>0.125481459043191</v>
      </c>
      <c r="N176" s="3">
        <v>5.8698060247428199E-6</v>
      </c>
      <c r="O176" s="3">
        <v>0.690028696849464</v>
      </c>
      <c r="P176" s="3">
        <v>0.72787172628570196</v>
      </c>
      <c r="Q176" s="3">
        <v>0.52964594592233405</v>
      </c>
      <c r="R176" s="3">
        <v>9.4682820840906901E-2</v>
      </c>
      <c r="S176" s="3">
        <v>0.484245425488735</v>
      </c>
      <c r="T176" s="3">
        <v>0.71953430824020004</v>
      </c>
      <c r="U176" s="3">
        <v>0.25785471812354499</v>
      </c>
      <c r="V176" s="3">
        <v>0.295866740655782</v>
      </c>
      <c r="W176" s="3">
        <v>0.72982817667974198</v>
      </c>
      <c r="X176" s="3">
        <v>4.7517482950315902E-2</v>
      </c>
      <c r="Y176" s="3">
        <v>2.1211144179004899E-2</v>
      </c>
      <c r="Z176" s="3">
        <v>0.89788758557517201</v>
      </c>
      <c r="AA176" s="3">
        <v>3.01547848658842E-3</v>
      </c>
      <c r="AB176" s="3">
        <v>1.25463872714122E-4</v>
      </c>
      <c r="AC176" s="3">
        <v>7.9667824609308199E-4</v>
      </c>
      <c r="AD176" s="3">
        <v>0.30877838166566901</v>
      </c>
      <c r="AE176" s="3">
        <v>0.15036378670223399</v>
      </c>
      <c r="AF176" s="3">
        <v>4.5027451158395201E-3</v>
      </c>
      <c r="AG176" s="3">
        <v>2.7571669046828999E-2</v>
      </c>
      <c r="AH176" s="3">
        <v>0.71338819645123397</v>
      </c>
      <c r="AI176" s="3">
        <v>0.72437482156192901</v>
      </c>
      <c r="AJ176" s="3">
        <v>6.14507232439582E-2</v>
      </c>
      <c r="AK176" s="3">
        <v>4.5354103065538803E-2</v>
      </c>
      <c r="AL176" s="3">
        <v>0.35283812843497098</v>
      </c>
      <c r="AM176" s="3">
        <v>3.78065436284084E-2</v>
      </c>
      <c r="AN176" s="3">
        <v>5.9661701249210098E-5</v>
      </c>
      <c r="AO176" s="3">
        <v>2.2843962072373299E-3</v>
      </c>
      <c r="AP176" s="3">
        <v>0.21138700271960201</v>
      </c>
      <c r="AQ176" s="3">
        <v>0.72242663214782699</v>
      </c>
      <c r="AR176" s="3">
        <v>0.53504340198869704</v>
      </c>
      <c r="AS176" s="3">
        <v>0.59115869897236994</v>
      </c>
      <c r="AT176" s="3">
        <v>0.52385416920445405</v>
      </c>
      <c r="AU176" s="3">
        <v>0.67592241390155905</v>
      </c>
      <c r="AV176" s="3">
        <v>0.124687636621332</v>
      </c>
      <c r="AW176" s="3">
        <v>8.7758636104374593E-2</v>
      </c>
      <c r="AX176" s="3">
        <v>1.4777811493843E-2</v>
      </c>
    </row>
    <row r="177" spans="1:50" hidden="1" x14ac:dyDescent="0.25">
      <c r="C177" s="3">
        <v>8.0327250836566497E-9</v>
      </c>
      <c r="D177" s="3">
        <v>3.9431510803671499E-11</v>
      </c>
      <c r="E177" s="3">
        <v>6.4725813734634797E-5</v>
      </c>
      <c r="F177" s="3">
        <v>9.4257636099029599E-3</v>
      </c>
      <c r="G177" s="3">
        <v>9.8099858573612294E-7</v>
      </c>
      <c r="H177" s="3">
        <v>5.75845763805152E-11</v>
      </c>
      <c r="I177" s="3">
        <v>8.1473866267029902E-11</v>
      </c>
      <c r="J177" s="3">
        <v>2.1343764425068901E-9</v>
      </c>
      <c r="K177" s="3">
        <v>5.0965785764729599E-7</v>
      </c>
      <c r="L177" s="3">
        <v>1.20684485317302E-16</v>
      </c>
      <c r="M177" s="3">
        <v>4.8454484537269499E-18</v>
      </c>
      <c r="N177" s="3">
        <v>9.2033940897710796E-5</v>
      </c>
      <c r="O177" s="3">
        <v>7.72207329037122E-13</v>
      </c>
      <c r="P177" s="3">
        <v>1.45493007565993E-15</v>
      </c>
      <c r="Q177" s="3">
        <v>2.8244105377153301E-16</v>
      </c>
      <c r="R177" s="3">
        <v>3.07992805608778E-16</v>
      </c>
      <c r="S177" s="3">
        <v>8.3806909153851596E-12</v>
      </c>
      <c r="T177" s="3">
        <v>1.0697717875645699E-15</v>
      </c>
      <c r="U177" s="3">
        <v>3.7903330760640998E-11</v>
      </c>
      <c r="V177" s="3">
        <v>6.1319094315299003E-15</v>
      </c>
      <c r="W177" s="3">
        <v>7.0353470680603697E-12</v>
      </c>
      <c r="X177" s="3">
        <v>1.6978192949071199E-20</v>
      </c>
      <c r="Y177" s="3">
        <v>2.23629770200565E-22</v>
      </c>
      <c r="Z177" s="3">
        <v>1.77838914375907E-14</v>
      </c>
      <c r="AA177" s="3">
        <v>3.5805665784422502E-26</v>
      </c>
      <c r="AB177" s="3">
        <v>2.0234982822033E-32</v>
      </c>
      <c r="AC177" s="3">
        <v>5.5495329628653197E-32</v>
      </c>
      <c r="AD177" s="3">
        <v>7.4454739393735198E-21</v>
      </c>
      <c r="AE177" s="3">
        <v>1.80838915023727E-21</v>
      </c>
      <c r="AF177" s="3">
        <v>4.6364937950487501E-28</v>
      </c>
      <c r="AG177" s="3">
        <v>1.4930805613621501E-25</v>
      </c>
      <c r="AH177" s="3">
        <v>3.1723430502578501E-18</v>
      </c>
      <c r="AI177" s="3">
        <v>6.8633719974673402E-12</v>
      </c>
      <c r="AJ177" s="3">
        <v>1.06045084801514E-20</v>
      </c>
      <c r="AK177" s="3">
        <v>6.3613939221938105E-22</v>
      </c>
      <c r="AL177" s="3">
        <v>6.2971265159664404E-13</v>
      </c>
      <c r="AM177" s="3">
        <v>6.74950828121771E-26</v>
      </c>
      <c r="AN177" s="3">
        <v>6.9401017651094299E-37</v>
      </c>
      <c r="AO177" s="3">
        <v>4.5595749501513599E-34</v>
      </c>
      <c r="AP177" s="3">
        <v>5.2228449597257602E-27</v>
      </c>
      <c r="AQ177" s="3">
        <v>1.6311980176046802E-17</v>
      </c>
      <c r="AR177" s="3">
        <v>1.17369937628012E-19</v>
      </c>
      <c r="AS177" s="3">
        <v>1.4369806288846899E-19</v>
      </c>
      <c r="AT177" s="3">
        <v>1.29526599384293E-21</v>
      </c>
      <c r="AU177" s="3">
        <v>4.8724364865657697E-14</v>
      </c>
      <c r="AV177" s="3">
        <v>4.49787456847029E-19</v>
      </c>
      <c r="AW177" s="3">
        <v>3.2597634136818498E-20</v>
      </c>
      <c r="AX177" s="3">
        <v>7.9336961739749404E-8</v>
      </c>
    </row>
    <row r="178" spans="1:50" hidden="1" x14ac:dyDescent="0.25">
      <c r="C178" s="3" t="s">
        <v>48</v>
      </c>
      <c r="D178" s="3" t="s">
        <v>48</v>
      </c>
      <c r="E178" s="3" t="s">
        <v>48</v>
      </c>
      <c r="F178" s="3" t="s">
        <v>48</v>
      </c>
      <c r="G178" s="3" t="s">
        <v>48</v>
      </c>
      <c r="H178" s="3" t="s">
        <v>48</v>
      </c>
      <c r="I178" s="3" t="s">
        <v>48</v>
      </c>
      <c r="J178" s="3" t="s">
        <v>48</v>
      </c>
      <c r="K178" s="3" t="s">
        <v>48</v>
      </c>
      <c r="L178" s="3" t="s">
        <v>48</v>
      </c>
      <c r="M178" s="3" t="s">
        <v>48</v>
      </c>
      <c r="N178" s="3" t="s">
        <v>48</v>
      </c>
      <c r="O178" s="3" t="s">
        <v>48</v>
      </c>
      <c r="P178" s="3" t="s">
        <v>48</v>
      </c>
      <c r="Q178" s="3" t="s">
        <v>48</v>
      </c>
      <c r="R178" s="3" t="s">
        <v>48</v>
      </c>
      <c r="S178" s="3" t="s">
        <v>48</v>
      </c>
      <c r="T178" s="3" t="s">
        <v>48</v>
      </c>
      <c r="U178" s="3" t="s">
        <v>48</v>
      </c>
      <c r="V178" s="3" t="s">
        <v>48</v>
      </c>
      <c r="W178" s="3" t="s">
        <v>48</v>
      </c>
      <c r="X178" s="3" t="s">
        <v>48</v>
      </c>
      <c r="Y178" s="3" t="s">
        <v>48</v>
      </c>
      <c r="Z178" s="3" t="s">
        <v>48</v>
      </c>
      <c r="AA178" s="3" t="s">
        <v>48</v>
      </c>
      <c r="AB178" s="3" t="s">
        <v>48</v>
      </c>
      <c r="AC178" s="3" t="s">
        <v>48</v>
      </c>
      <c r="AD178" s="3" t="s">
        <v>48</v>
      </c>
      <c r="AE178" s="3" t="s">
        <v>48</v>
      </c>
      <c r="AF178" s="3" t="s">
        <v>48</v>
      </c>
      <c r="AG178" s="3" t="s">
        <v>48</v>
      </c>
      <c r="AH178" s="3" t="s">
        <v>48</v>
      </c>
      <c r="AI178" s="3" t="s">
        <v>48</v>
      </c>
      <c r="AJ178" s="3" t="s">
        <v>48</v>
      </c>
      <c r="AK178" s="3" t="s">
        <v>48</v>
      </c>
      <c r="AL178" s="3" t="s">
        <v>48</v>
      </c>
      <c r="AM178" s="3" t="s">
        <v>48</v>
      </c>
      <c r="AN178" s="3" t="s">
        <v>48</v>
      </c>
      <c r="AO178" s="3" t="s">
        <v>48</v>
      </c>
      <c r="AP178" s="3" t="s">
        <v>48</v>
      </c>
      <c r="AQ178" s="3" t="s">
        <v>48</v>
      </c>
      <c r="AR178" s="3" t="s">
        <v>48</v>
      </c>
      <c r="AS178" s="3" t="s">
        <v>48</v>
      </c>
      <c r="AT178" s="3" t="s">
        <v>48</v>
      </c>
      <c r="AU178" s="3" t="s">
        <v>48</v>
      </c>
      <c r="AV178" s="3" t="s">
        <v>48</v>
      </c>
      <c r="AW178" s="3" t="s">
        <v>48</v>
      </c>
      <c r="AX178" s="3" t="s">
        <v>48</v>
      </c>
    </row>
    <row r="179" spans="1:50" hidden="1" x14ac:dyDescent="0.25">
      <c r="C179" s="3">
        <v>1.1347500804872499E-138</v>
      </c>
      <c r="D179" s="3">
        <v>2.5752541111180401E-166</v>
      </c>
      <c r="E179" s="3">
        <v>1.67724369799678E-167</v>
      </c>
      <c r="F179" s="3">
        <v>3.4515987024137701E-183</v>
      </c>
      <c r="G179" s="3">
        <v>1.85990892076759E-110</v>
      </c>
      <c r="H179" s="3">
        <v>1.8788910868576101E-137</v>
      </c>
      <c r="I179" s="3">
        <v>8.6710244411487906E-163</v>
      </c>
      <c r="J179" s="3">
        <v>1.1036965303643001E-158</v>
      </c>
      <c r="K179" s="3">
        <v>3.0424789204255E-89</v>
      </c>
      <c r="L179" s="3">
        <v>5.6706672636393398E-85</v>
      </c>
      <c r="M179" s="3">
        <v>3.56933231059463E-131</v>
      </c>
      <c r="N179" s="3">
        <v>7.6740906324289101E-113</v>
      </c>
      <c r="O179" s="3">
        <v>1.1341782405760501E-68</v>
      </c>
      <c r="P179" s="3">
        <v>1.73582527845886E-89</v>
      </c>
      <c r="Q179" s="3">
        <v>4.7924556162278699E-106</v>
      </c>
      <c r="R179" s="3">
        <v>1.38328701001661E-111</v>
      </c>
      <c r="S179" s="3">
        <v>5.0713852502401501E-55</v>
      </c>
      <c r="T179" s="3">
        <v>6.7682278726275501E-66</v>
      </c>
      <c r="U179" s="3">
        <v>7.86512956864296E-76</v>
      </c>
      <c r="V179" s="3">
        <v>3.3826270034620799E-89</v>
      </c>
      <c r="W179" s="3">
        <v>1.3707352791469499E-41</v>
      </c>
      <c r="X179" s="3">
        <v>1.0652135530988099E-49</v>
      </c>
      <c r="Y179" s="3">
        <v>6.8952528121621995E-58</v>
      </c>
      <c r="Z179" s="3">
        <v>6.9647068933508198E-64</v>
      </c>
      <c r="AA179" s="3">
        <v>0.154373120476858</v>
      </c>
      <c r="AB179" s="3">
        <v>1.2280559867863E-4</v>
      </c>
      <c r="AC179" s="3">
        <v>1.41951141976706E-11</v>
      </c>
      <c r="AD179" s="3">
        <v>9.8539009861157805E-22</v>
      </c>
      <c r="AE179" s="3">
        <v>0.32869512346068602</v>
      </c>
      <c r="AF179" s="3">
        <v>4.4323958063083903E-2</v>
      </c>
      <c r="AG179" s="3">
        <v>1.9457234515864901E-4</v>
      </c>
      <c r="AH179" s="3">
        <v>9.9123564651936207E-12</v>
      </c>
      <c r="AI179" s="3">
        <v>4.05021080806533E-5</v>
      </c>
      <c r="AJ179" s="3">
        <v>1.6529696173814299E-7</v>
      </c>
      <c r="AK179" s="3">
        <v>2.5954061841912802E-14</v>
      </c>
      <c r="AL179" s="3">
        <v>9.4295803158247605E-13</v>
      </c>
      <c r="AM179" s="3">
        <v>1.6178751513137201E-2</v>
      </c>
      <c r="AN179" s="3">
        <v>0.696362527656884</v>
      </c>
      <c r="AO179" s="3">
        <v>2.6788730562339797E-4</v>
      </c>
      <c r="AP179" s="3">
        <v>4.4063285348221998E-9</v>
      </c>
      <c r="AQ179" s="3">
        <v>9.0387080893770705E-4</v>
      </c>
      <c r="AR179" s="3">
        <v>2.7700116485485499E-2</v>
      </c>
      <c r="AS179" s="3">
        <v>0.11950851336943601</v>
      </c>
      <c r="AT179" s="3">
        <v>7.8833817268135202E-5</v>
      </c>
      <c r="AU179" s="3">
        <v>2.1552959332204798E-2</v>
      </c>
      <c r="AV179" s="3">
        <v>9.6533344946402797E-2</v>
      </c>
      <c r="AW179" s="3">
        <v>1.23215746005788E-2</v>
      </c>
      <c r="AX179" s="3">
        <v>1.0494588906799099E-3</v>
      </c>
    </row>
    <row r="180" spans="1:50" hidden="1" x14ac:dyDescent="0.25">
      <c r="C180" s="3">
        <v>1.28649374658044E-7</v>
      </c>
      <c r="D180" s="3">
        <v>7.6282933531906205E-12</v>
      </c>
      <c r="E180" s="3">
        <v>3.58766589486032E-12</v>
      </c>
      <c r="F180" s="3">
        <v>1.9692588108801299E-14</v>
      </c>
      <c r="G180" s="3">
        <v>9.1423050583029798E-5</v>
      </c>
      <c r="H180" s="3">
        <v>5.0899058446107597E-9</v>
      </c>
      <c r="I180" s="3">
        <v>6.7645148081487705E-11</v>
      </c>
      <c r="J180" s="3">
        <v>1.79454757777755E-12</v>
      </c>
      <c r="K180" s="3">
        <v>2.3187848216027601E-5</v>
      </c>
      <c r="L180" s="3">
        <v>3.0164335795476701E-3</v>
      </c>
      <c r="M180" s="3">
        <v>4.0710860311849604E-6</v>
      </c>
      <c r="N180" s="3">
        <v>1.4659163719622399E-2</v>
      </c>
      <c r="O180" s="3">
        <v>0.277198671547288</v>
      </c>
      <c r="P180" s="3">
        <v>2.8765574898668999E-2</v>
      </c>
      <c r="Q180" s="3">
        <v>7.1722760329632497E-4</v>
      </c>
      <c r="R180" s="3">
        <v>7.2134882404025305E-4</v>
      </c>
      <c r="S180" s="3">
        <v>0.71356168631110695</v>
      </c>
      <c r="T180" s="3">
        <v>0.25791887094850502</v>
      </c>
      <c r="U180" s="3">
        <v>0.165664934569525</v>
      </c>
      <c r="V180" s="3">
        <v>0.52741382652295798</v>
      </c>
      <c r="W180" s="3">
        <v>0.65457743157098003</v>
      </c>
      <c r="X180" s="3">
        <v>0.51151516438883204</v>
      </c>
      <c r="Y180" s="3">
        <v>0.21813524214025301</v>
      </c>
      <c r="Z180" s="3">
        <v>0.69821584019839</v>
      </c>
      <c r="AA180" s="3">
        <v>5.7750235294447901E-44</v>
      </c>
      <c r="AB180" s="3">
        <v>1.4024043539845E-36</v>
      </c>
      <c r="AC180" s="3">
        <v>5.9454037882089995E-26</v>
      </c>
      <c r="AD180" s="3">
        <v>1.47243121252288E-14</v>
      </c>
      <c r="AE180" s="3">
        <v>4.5691127852825003E-51</v>
      </c>
      <c r="AF180" s="3">
        <v>2.8695197041295901E-45</v>
      </c>
      <c r="AG180" s="3">
        <v>3.2187031372558502E-33</v>
      </c>
      <c r="AH180" s="3">
        <v>1.5374095954492501E-22</v>
      </c>
      <c r="AI180" s="3">
        <v>2.49348348696867E-25</v>
      </c>
      <c r="AJ180" s="3">
        <v>4.5524824655575899E-23</v>
      </c>
      <c r="AK180" s="3">
        <v>9.0487470711712201E-15</v>
      </c>
      <c r="AL180" s="3">
        <v>9.2476895556987401E-18</v>
      </c>
      <c r="AM180" s="3">
        <v>1.1454016721438601E-63</v>
      </c>
      <c r="AN180" s="3">
        <v>1.33902269200347E-46</v>
      </c>
      <c r="AO180" s="3">
        <v>7.9251474379772E-27</v>
      </c>
      <c r="AP180" s="3">
        <v>3.83489411340421E-23</v>
      </c>
      <c r="AQ180" s="3">
        <v>2.4032710848363398E-68</v>
      </c>
      <c r="AR180" s="3">
        <v>3.5284003104690098E-65</v>
      </c>
      <c r="AS180" s="3">
        <v>1.3488421394960099E-46</v>
      </c>
      <c r="AT180" s="3">
        <v>6.2126881049648605E-39</v>
      </c>
      <c r="AU180" s="3">
        <v>1.0580672721415E-28</v>
      </c>
      <c r="AV180" s="3">
        <v>1.1309038971453501E-34</v>
      </c>
      <c r="AW180" s="3">
        <v>9.4844764190381E-33</v>
      </c>
      <c r="AX180" s="3">
        <v>2.4375995490886401E-34</v>
      </c>
    </row>
    <row r="181" spans="1:50" hidden="1" x14ac:dyDescent="0.25">
      <c r="C181" s="3" t="s">
        <v>48</v>
      </c>
      <c r="D181" s="3" t="s">
        <v>48</v>
      </c>
      <c r="E181" s="3" t="s">
        <v>48</v>
      </c>
      <c r="F181" s="3" t="s">
        <v>48</v>
      </c>
      <c r="G181" s="3" t="s">
        <v>48</v>
      </c>
      <c r="H181" s="3" t="s">
        <v>48</v>
      </c>
      <c r="I181" s="3" t="s">
        <v>48</v>
      </c>
      <c r="J181" s="3" t="s">
        <v>48</v>
      </c>
      <c r="K181" s="3" t="s">
        <v>48</v>
      </c>
      <c r="L181" s="3" t="s">
        <v>48</v>
      </c>
      <c r="M181" s="3" t="s">
        <v>48</v>
      </c>
      <c r="N181" s="3" t="s">
        <v>48</v>
      </c>
      <c r="O181" s="3" t="s">
        <v>48</v>
      </c>
      <c r="P181" s="3" t="s">
        <v>48</v>
      </c>
      <c r="Q181" s="3" t="s">
        <v>48</v>
      </c>
      <c r="R181" s="3" t="s">
        <v>48</v>
      </c>
      <c r="S181" s="3" t="s">
        <v>48</v>
      </c>
      <c r="T181" s="3" t="s">
        <v>48</v>
      </c>
      <c r="U181" s="3" t="s">
        <v>48</v>
      </c>
      <c r="V181" s="3" t="s">
        <v>48</v>
      </c>
      <c r="W181" s="3" t="s">
        <v>48</v>
      </c>
      <c r="X181" s="3" t="s">
        <v>48</v>
      </c>
      <c r="Y181" s="3" t="s">
        <v>48</v>
      </c>
      <c r="Z181" s="3" t="s">
        <v>48</v>
      </c>
      <c r="AA181" s="3" t="s">
        <v>48</v>
      </c>
      <c r="AB181" s="3" t="s">
        <v>48</v>
      </c>
      <c r="AC181" s="3" t="s">
        <v>48</v>
      </c>
      <c r="AD181" s="3" t="s">
        <v>48</v>
      </c>
      <c r="AE181" s="3" t="s">
        <v>48</v>
      </c>
      <c r="AF181" s="3" t="s">
        <v>48</v>
      </c>
      <c r="AG181" s="3" t="s">
        <v>48</v>
      </c>
      <c r="AH181" s="3" t="s">
        <v>48</v>
      </c>
      <c r="AI181" s="3" t="s">
        <v>48</v>
      </c>
      <c r="AJ181" s="3" t="s">
        <v>48</v>
      </c>
      <c r="AK181" s="3" t="s">
        <v>48</v>
      </c>
      <c r="AL181" s="3" t="s">
        <v>48</v>
      </c>
      <c r="AM181" s="3" t="s">
        <v>48</v>
      </c>
      <c r="AN181" s="3" t="s">
        <v>48</v>
      </c>
      <c r="AO181" s="3" t="s">
        <v>48</v>
      </c>
      <c r="AP181" s="3" t="s">
        <v>48</v>
      </c>
      <c r="AQ181" s="3" t="s">
        <v>48</v>
      </c>
      <c r="AR181" s="3" t="s">
        <v>48</v>
      </c>
      <c r="AS181" s="3" t="s">
        <v>48</v>
      </c>
      <c r="AT181" s="3" t="s">
        <v>48</v>
      </c>
      <c r="AU181" s="3" t="s">
        <v>48</v>
      </c>
      <c r="AV181" s="3" t="s">
        <v>48</v>
      </c>
      <c r="AW181" s="3" t="s">
        <v>48</v>
      </c>
      <c r="AX181" s="3" t="s">
        <v>48</v>
      </c>
    </row>
    <row r="182" spans="1:50" hidden="1" x14ac:dyDescent="0.25">
      <c r="C182" s="3">
        <v>6.66853859166704E-12</v>
      </c>
      <c r="D182" s="3">
        <v>6.4010212838065301E-24</v>
      </c>
      <c r="E182" s="3">
        <v>7.6186275597935593E-27</v>
      </c>
      <c r="F182" s="3">
        <v>2.8733473295512598E-35</v>
      </c>
      <c r="G182" s="3">
        <v>1.15647402717876E-15</v>
      </c>
      <c r="H182" s="3">
        <v>2.3712186802834101E-19</v>
      </c>
      <c r="I182" s="3">
        <v>4.7504999912181598E-31</v>
      </c>
      <c r="J182" s="3">
        <v>3.3242135857845999E-41</v>
      </c>
      <c r="K182" s="3">
        <v>1.6539559439590999E-14</v>
      </c>
      <c r="L182" s="3">
        <v>5.0322526465105998E-8</v>
      </c>
      <c r="M182" s="3">
        <v>2.64925878299491E-6</v>
      </c>
      <c r="N182" s="3">
        <v>5.8043573129940399E-8</v>
      </c>
      <c r="O182" s="3">
        <v>6.7430450628769398E-7</v>
      </c>
      <c r="P182" s="3">
        <v>2.3021651168307901E-9</v>
      </c>
      <c r="Q182" s="3">
        <v>1.0971612566593401E-9</v>
      </c>
      <c r="R182" s="3">
        <v>8.3941070959684702E-8</v>
      </c>
      <c r="S182" s="3">
        <v>2.2239641899486599E-9</v>
      </c>
      <c r="T182" s="3">
        <v>9.9383776305713703E-5</v>
      </c>
      <c r="U182" s="3">
        <v>1.0433936199322401E-9</v>
      </c>
      <c r="V182" s="3">
        <v>8.8932091219315003E-13</v>
      </c>
      <c r="W182" s="3">
        <v>6.7447133677686601E-22</v>
      </c>
      <c r="X182" s="3">
        <v>2.0362987691676301E-20</v>
      </c>
      <c r="Y182" s="3">
        <v>2.7894714968963101E-16</v>
      </c>
      <c r="Z182" s="3">
        <v>6.1638977460679495E-20</v>
      </c>
      <c r="AA182" s="3">
        <v>1.87136998852404E-6</v>
      </c>
      <c r="AB182" s="3">
        <v>2.4032176234186198E-7</v>
      </c>
      <c r="AC182" s="3">
        <v>3.8968793336564698E-7</v>
      </c>
      <c r="AD182" s="3">
        <v>2.5960765777861901E-9</v>
      </c>
      <c r="AE182" s="3">
        <v>8.5771940767021805E-7</v>
      </c>
      <c r="AF182" s="3">
        <v>4.0033414120843797E-4</v>
      </c>
      <c r="AG182" s="3">
        <v>5.5493862435564002E-7</v>
      </c>
      <c r="AH182" s="3">
        <v>1.8892132226514499E-9</v>
      </c>
      <c r="AI182" s="3">
        <v>2.0880175570351201E-21</v>
      </c>
      <c r="AJ182" s="3">
        <v>9.9786608577745898E-24</v>
      </c>
      <c r="AK182" s="3">
        <v>1.20172199928477E-19</v>
      </c>
      <c r="AL182" s="3">
        <v>1.0853453389165099E-21</v>
      </c>
      <c r="AM182" s="3">
        <v>1.62238946681134E-39</v>
      </c>
      <c r="AN182" s="3">
        <v>9.1088876936961293E-52</v>
      </c>
      <c r="AO182" s="3">
        <v>5.8992257466481401E-62</v>
      </c>
      <c r="AP182" s="3">
        <v>2.7341057613413101E-60</v>
      </c>
      <c r="AQ182" s="3">
        <v>2.19024987097149E-40</v>
      </c>
      <c r="AR182" s="3">
        <v>5.27882461845127E-44</v>
      </c>
      <c r="AS182" s="3">
        <v>3.5339600940817199E-53</v>
      </c>
      <c r="AT182" s="3">
        <v>3.5316499603016701E-63</v>
      </c>
      <c r="AU182" s="3">
        <v>6.8140177809443903E-19</v>
      </c>
      <c r="AV182" s="3">
        <v>2.3596579929618602E-16</v>
      </c>
      <c r="AW182" s="3">
        <v>1.71461317767039E-9</v>
      </c>
      <c r="AX182" s="3">
        <v>1.4732029776226601E-4</v>
      </c>
    </row>
    <row r="183" spans="1:50" hidden="1" x14ac:dyDescent="0.25">
      <c r="C183" s="3">
        <v>0.20755340854239199</v>
      </c>
      <c r="D183" s="3">
        <v>6.9771600065026695E-2</v>
      </c>
      <c r="E183" s="3">
        <v>0.279855131830752</v>
      </c>
      <c r="F183" s="3">
        <v>6.0101210133331404E-3</v>
      </c>
      <c r="G183" s="3">
        <v>0.64224203786300504</v>
      </c>
      <c r="H183" s="3">
        <v>0.85476542610205097</v>
      </c>
      <c r="I183" s="3">
        <v>0.77879696255683895</v>
      </c>
      <c r="J183" s="3">
        <v>0.75759770876860599</v>
      </c>
      <c r="K183" s="3">
        <v>0.69913482864031895</v>
      </c>
      <c r="L183" s="3">
        <v>9.9037464045671495E-6</v>
      </c>
      <c r="M183" s="3">
        <v>1.1955651323390301E-12</v>
      </c>
      <c r="N183" s="3">
        <v>2.6153275806643199E-16</v>
      </c>
      <c r="O183" s="3">
        <v>7.1238486495970304E-6</v>
      </c>
      <c r="P183" s="3">
        <v>2.2360634427579299E-4</v>
      </c>
      <c r="Q183" s="3">
        <v>6.4737215661307599E-6</v>
      </c>
      <c r="R183" s="3">
        <v>1.72448424845005E-13</v>
      </c>
      <c r="S183" s="3">
        <v>5.6753597715295298E-2</v>
      </c>
      <c r="T183" s="3">
        <v>2.1494679125003198E-8</v>
      </c>
      <c r="U183" s="3">
        <v>2.0775576959218001E-7</v>
      </c>
      <c r="V183" s="3">
        <v>1.9571535308996299E-9</v>
      </c>
      <c r="W183" s="3">
        <v>2.6595056703369101E-2</v>
      </c>
      <c r="X183" s="3">
        <v>0.62549818254181</v>
      </c>
      <c r="Y183" s="3">
        <v>0.17018210342109899</v>
      </c>
      <c r="Z183" s="3">
        <v>1.06921185608281E-2</v>
      </c>
      <c r="AA183" s="3">
        <v>1.9509697226762499E-4</v>
      </c>
      <c r="AB183" s="3">
        <v>1.9509717002371201E-5</v>
      </c>
      <c r="AC183" s="3">
        <v>1.73505393811244E-8</v>
      </c>
      <c r="AD183" s="3">
        <v>7.2565638361248E-14</v>
      </c>
      <c r="AE183" s="3">
        <v>1.8510658798599599E-2</v>
      </c>
      <c r="AF183" s="3">
        <v>1.1317629398925301E-8</v>
      </c>
      <c r="AG183" s="3">
        <v>1.04376594383807E-9</v>
      </c>
      <c r="AH183" s="3">
        <v>3.6837004814320098E-14</v>
      </c>
      <c r="AI183" s="3">
        <v>3.00037956338347E-2</v>
      </c>
      <c r="AJ183" s="3">
        <v>0.12729832575014999</v>
      </c>
      <c r="AK183" s="3">
        <v>0.93849396560032705</v>
      </c>
      <c r="AL183" s="3">
        <v>0.12751076473561199</v>
      </c>
      <c r="AM183" s="3">
        <v>4.4335044456615901E-8</v>
      </c>
      <c r="AN183" s="3">
        <v>9.1815102985895197E-11</v>
      </c>
      <c r="AO183" s="3">
        <v>1.9109137182172799E-13</v>
      </c>
      <c r="AP183" s="3">
        <v>1.5346401305660999E-11</v>
      </c>
      <c r="AQ183" s="3">
        <v>3.5970231922946902E-11</v>
      </c>
      <c r="AR183" s="3">
        <v>7.5761497401752599E-9</v>
      </c>
      <c r="AS183" s="3">
        <v>4.9611814285875998E-9</v>
      </c>
      <c r="AT183" s="3">
        <v>1.3852137561152E-7</v>
      </c>
      <c r="AU183" s="3">
        <v>2.3320605017682201E-2</v>
      </c>
      <c r="AV183" s="3">
        <v>0.33430294755652901</v>
      </c>
      <c r="AW183" s="3">
        <v>0.73856093832883996</v>
      </c>
      <c r="AX183" s="3">
        <v>8.2930615817600594E-3</v>
      </c>
    </row>
    <row r="184" spans="1:50" hidden="1" x14ac:dyDescent="0.25">
      <c r="C184" s="3" t="s">
        <v>48</v>
      </c>
      <c r="D184" s="3" t="s">
        <v>48</v>
      </c>
      <c r="E184" s="3" t="s">
        <v>48</v>
      </c>
      <c r="F184" s="3" t="s">
        <v>48</v>
      </c>
      <c r="G184" s="3" t="s">
        <v>48</v>
      </c>
      <c r="H184" s="3" t="s">
        <v>48</v>
      </c>
      <c r="I184" s="3" t="s">
        <v>48</v>
      </c>
      <c r="J184" s="3" t="s">
        <v>48</v>
      </c>
      <c r="K184" s="3" t="s">
        <v>48</v>
      </c>
      <c r="L184" s="3" t="s">
        <v>48</v>
      </c>
      <c r="M184" s="3" t="s">
        <v>48</v>
      </c>
      <c r="N184" s="3" t="s">
        <v>48</v>
      </c>
      <c r="O184" s="3" t="s">
        <v>48</v>
      </c>
      <c r="P184" s="3" t="s">
        <v>48</v>
      </c>
      <c r="Q184" s="3" t="s">
        <v>48</v>
      </c>
      <c r="R184" s="3" t="s">
        <v>48</v>
      </c>
      <c r="S184" s="3" t="s">
        <v>48</v>
      </c>
      <c r="T184" s="3" t="s">
        <v>48</v>
      </c>
      <c r="U184" s="3" t="s">
        <v>48</v>
      </c>
      <c r="V184" s="3" t="s">
        <v>48</v>
      </c>
      <c r="W184" s="3" t="s">
        <v>48</v>
      </c>
      <c r="X184" s="3" t="s">
        <v>48</v>
      </c>
      <c r="Y184" s="3" t="s">
        <v>48</v>
      </c>
      <c r="Z184" s="3" t="s">
        <v>48</v>
      </c>
      <c r="AA184" s="3" t="s">
        <v>48</v>
      </c>
      <c r="AB184" s="3" t="s">
        <v>48</v>
      </c>
      <c r="AC184" s="3" t="s">
        <v>48</v>
      </c>
      <c r="AD184" s="3" t="s">
        <v>48</v>
      </c>
      <c r="AE184" s="3" t="s">
        <v>48</v>
      </c>
      <c r="AF184" s="3" t="s">
        <v>48</v>
      </c>
      <c r="AG184" s="3" t="s">
        <v>48</v>
      </c>
      <c r="AH184" s="3" t="s">
        <v>48</v>
      </c>
      <c r="AI184" s="3" t="s">
        <v>48</v>
      </c>
      <c r="AJ184" s="3" t="s">
        <v>48</v>
      </c>
      <c r="AK184" s="3" t="s">
        <v>48</v>
      </c>
      <c r="AL184" s="3" t="s">
        <v>48</v>
      </c>
      <c r="AM184" s="3" t="s">
        <v>48</v>
      </c>
      <c r="AN184" s="3" t="s">
        <v>48</v>
      </c>
      <c r="AO184" s="3" t="s">
        <v>48</v>
      </c>
      <c r="AP184" s="3" t="s">
        <v>48</v>
      </c>
      <c r="AQ184" s="3" t="s">
        <v>48</v>
      </c>
      <c r="AR184" s="3" t="s">
        <v>48</v>
      </c>
      <c r="AS184" s="3" t="s">
        <v>48</v>
      </c>
      <c r="AT184" s="3" t="s">
        <v>48</v>
      </c>
      <c r="AU184" s="3" t="s">
        <v>48</v>
      </c>
      <c r="AV184" s="3" t="s">
        <v>48</v>
      </c>
      <c r="AW184" s="3" t="s">
        <v>48</v>
      </c>
      <c r="AX184" s="3" t="s">
        <v>48</v>
      </c>
    </row>
    <row r="185" spans="1:50" hidden="1" x14ac:dyDescent="0.25"/>
    <row r="186" spans="1:50" hidden="1" x14ac:dyDescent="0.25">
      <c r="A186" s="30"/>
      <c r="B186" s="31"/>
    </row>
    <row r="187" spans="1:50" hidden="1" x14ac:dyDescent="0.25">
      <c r="A187" s="1" t="s">
        <v>54</v>
      </c>
      <c r="B187" s="2" t="s">
        <v>51</v>
      </c>
      <c r="C187" s="3">
        <f>IF(C95&lt;0.05,C3,"")</f>
        <v>21.418783118096101</v>
      </c>
      <c r="D187" s="3">
        <f t="shared" ref="D187:AX191" si="0">IF(D95&lt;0.05,D3,"")</f>
        <v>16.686781818057899</v>
      </c>
      <c r="E187" s="3">
        <f t="shared" si="0"/>
        <v>18.325967731565498</v>
      </c>
      <c r="F187" s="3">
        <f t="shared" si="0"/>
        <v>18.2638126393901</v>
      </c>
      <c r="G187" s="3">
        <f t="shared" si="0"/>
        <v>16.499093361616001</v>
      </c>
      <c r="H187" s="3">
        <f t="shared" si="0"/>
        <v>17.257097419202399</v>
      </c>
      <c r="I187" s="3">
        <f t="shared" si="0"/>
        <v>16.608346461278099</v>
      </c>
      <c r="J187" s="3">
        <f t="shared" si="0"/>
        <v>20.7290309640156</v>
      </c>
      <c r="K187" s="3">
        <f t="shared" si="0"/>
        <v>13.899051636566099</v>
      </c>
      <c r="L187" s="3">
        <f t="shared" si="0"/>
        <v>12.0766781848957</v>
      </c>
      <c r="M187" s="3">
        <f t="shared" si="0"/>
        <v>12.484384019181901</v>
      </c>
      <c r="N187" s="3">
        <f t="shared" si="0"/>
        <v>13.891162072742199</v>
      </c>
      <c r="O187" s="3">
        <f t="shared" si="0"/>
        <v>6.3404615256841703</v>
      </c>
      <c r="P187" s="3">
        <f t="shared" si="0"/>
        <v>5.2413895872107199</v>
      </c>
      <c r="Q187" s="3">
        <f t="shared" si="0"/>
        <v>5.8554718872152103</v>
      </c>
      <c r="R187" s="3">
        <f t="shared" si="0"/>
        <v>6.3783589015711497</v>
      </c>
      <c r="S187" s="3">
        <f t="shared" si="0"/>
        <v>6.2165424119991997</v>
      </c>
      <c r="T187" s="3">
        <f t="shared" si="0"/>
        <v>5.9466453148524003</v>
      </c>
      <c r="U187" s="3">
        <f t="shared" si="0"/>
        <v>5.8138511351920803</v>
      </c>
      <c r="V187" s="3">
        <f t="shared" si="0"/>
        <v>7.4748699597091299</v>
      </c>
      <c r="W187" s="3">
        <f t="shared" si="0"/>
        <v>6.9275301371437701</v>
      </c>
      <c r="X187" s="3">
        <f t="shared" si="0"/>
        <v>5.6627697515982103</v>
      </c>
      <c r="Y187" s="3">
        <f t="shared" si="0"/>
        <v>6.15141600962688</v>
      </c>
      <c r="Z187" s="3">
        <f t="shared" si="0"/>
        <v>7.5199059927603296</v>
      </c>
      <c r="AA187" s="3">
        <f t="shared" si="0"/>
        <v>1.4919106124930099</v>
      </c>
      <c r="AB187" s="3" t="str">
        <f t="shared" si="0"/>
        <v/>
      </c>
      <c r="AC187" s="3" t="str">
        <f t="shared" si="0"/>
        <v/>
      </c>
      <c r="AD187" s="3" t="str">
        <f t="shared" si="0"/>
        <v/>
      </c>
      <c r="AE187" s="3">
        <f t="shared" si="0"/>
        <v>1.8294535790831401</v>
      </c>
      <c r="AF187" s="3">
        <f t="shared" si="0"/>
        <v>1.5884874336702599</v>
      </c>
      <c r="AG187" s="3">
        <f t="shared" si="0"/>
        <v>1.69228879782316</v>
      </c>
      <c r="AH187" s="3">
        <f t="shared" si="0"/>
        <v>1.8882499341747101</v>
      </c>
      <c r="AI187" s="3">
        <f t="shared" si="0"/>
        <v>2.8767416523870799</v>
      </c>
      <c r="AJ187" s="3">
        <f t="shared" si="0"/>
        <v>2.3610721683835201</v>
      </c>
      <c r="AK187" s="3">
        <f t="shared" si="0"/>
        <v>2.28735452494778</v>
      </c>
      <c r="AL187" s="3">
        <f t="shared" si="0"/>
        <v>2.5018977564876699</v>
      </c>
      <c r="AM187" s="3" t="str">
        <f t="shared" si="0"/>
        <v/>
      </c>
      <c r="AN187" s="3" t="str">
        <f t="shared" si="0"/>
        <v/>
      </c>
      <c r="AO187" s="3" t="str">
        <f t="shared" si="0"/>
        <v/>
      </c>
      <c r="AP187" s="3" t="str">
        <f t="shared" si="0"/>
        <v/>
      </c>
      <c r="AQ187" s="3">
        <f t="shared" si="0"/>
        <v>1.5685945260316301</v>
      </c>
      <c r="AR187" s="3" t="str">
        <f t="shared" si="0"/>
        <v/>
      </c>
      <c r="AS187" s="3">
        <f t="shared" si="0"/>
        <v>1.5966767667356101</v>
      </c>
      <c r="AT187" s="3">
        <f t="shared" si="0"/>
        <v>1.61093353397582</v>
      </c>
      <c r="AU187" s="3">
        <f t="shared" si="0"/>
        <v>2.7835659737348601</v>
      </c>
      <c r="AV187" s="3">
        <f t="shared" si="0"/>
        <v>2.6912935678096002</v>
      </c>
      <c r="AW187" s="3">
        <f t="shared" si="0"/>
        <v>2.5664512303125</v>
      </c>
      <c r="AX187" s="3">
        <f t="shared" si="0"/>
        <v>2.7348546261434601</v>
      </c>
    </row>
    <row r="188" spans="1:50" hidden="1" x14ac:dyDescent="0.25">
      <c r="B188" s="2" t="s">
        <v>52</v>
      </c>
      <c r="C188" s="3">
        <f t="shared" ref="C188:N203" si="1">IF(C96&lt;0.05,C4,"")</f>
        <v>0.91538116372311396</v>
      </c>
      <c r="D188" s="3">
        <f t="shared" si="1"/>
        <v>0.92491004037793301</v>
      </c>
      <c r="E188" s="3">
        <f t="shared" si="1"/>
        <v>0.92134922383890105</v>
      </c>
      <c r="F188" s="3">
        <f t="shared" si="1"/>
        <v>0.92147866391321798</v>
      </c>
      <c r="G188" s="3">
        <f t="shared" si="1"/>
        <v>0.92678533719178902</v>
      </c>
      <c r="H188" s="3">
        <f t="shared" si="1"/>
        <v>0.92509844276609499</v>
      </c>
      <c r="I188" s="3">
        <f t="shared" si="1"/>
        <v>0.926537744135148</v>
      </c>
      <c r="J188" s="3">
        <f t="shared" si="1"/>
        <v>0.918170888731486</v>
      </c>
      <c r="K188" s="3">
        <f t="shared" si="1"/>
        <v>0.93201504719870698</v>
      </c>
      <c r="L188" s="3">
        <f t="shared" si="1"/>
        <v>0.93726251262488303</v>
      </c>
      <c r="M188" s="3">
        <f t="shared" si="1"/>
        <v>0.93602706140224401</v>
      </c>
      <c r="N188" s="3">
        <f t="shared" si="1"/>
        <v>0.93203634004978797</v>
      </c>
      <c r="O188" s="3">
        <f t="shared" si="0"/>
        <v>0.95990676114831797</v>
      </c>
      <c r="P188" s="3">
        <f t="shared" si="0"/>
        <v>0.966643345850693</v>
      </c>
      <c r="Q188" s="3">
        <f t="shared" si="0"/>
        <v>0.96273484798364395</v>
      </c>
      <c r="R188" s="3">
        <f t="shared" si="0"/>
        <v>0.95969427454400102</v>
      </c>
      <c r="S188" s="3">
        <f t="shared" si="0"/>
        <v>0.96209445976194097</v>
      </c>
      <c r="T188" s="3">
        <f t="shared" si="0"/>
        <v>0.963653109164328</v>
      </c>
      <c r="U188" s="3">
        <f t="shared" si="0"/>
        <v>0.96410542300931301</v>
      </c>
      <c r="V188" s="3">
        <f t="shared" si="0"/>
        <v>0.955191047877198</v>
      </c>
      <c r="W188" s="3">
        <f t="shared" si="0"/>
        <v>0.95601940286936404</v>
      </c>
      <c r="X188" s="3">
        <f t="shared" si="0"/>
        <v>0.96324939066473003</v>
      </c>
      <c r="Y188" s="3">
        <f t="shared" si="0"/>
        <v>0.96080490461274504</v>
      </c>
      <c r="Z188" s="3">
        <f t="shared" si="0"/>
        <v>0.95392943613887005</v>
      </c>
      <c r="AA188" s="3" t="str">
        <f t="shared" si="0"/>
        <v/>
      </c>
      <c r="AB188" s="3">
        <f t="shared" si="0"/>
        <v>1.0120063333642899</v>
      </c>
      <c r="AC188" s="3">
        <f t="shared" si="0"/>
        <v>1.0134844439669299</v>
      </c>
      <c r="AD188" s="3">
        <f t="shared" si="0"/>
        <v>1.0129690970435701</v>
      </c>
      <c r="AE188" s="3" t="str">
        <f t="shared" si="0"/>
        <v/>
      </c>
      <c r="AF188" s="3" t="str">
        <f t="shared" si="0"/>
        <v/>
      </c>
      <c r="AG188" s="3" t="str">
        <f t="shared" si="0"/>
        <v/>
      </c>
      <c r="AH188" s="3" t="str">
        <f t="shared" si="0"/>
        <v/>
      </c>
      <c r="AI188" s="3">
        <f t="shared" si="0"/>
        <v>0.98620093148803201</v>
      </c>
      <c r="AJ188" s="3" t="str">
        <f t="shared" si="0"/>
        <v/>
      </c>
      <c r="AK188" s="3" t="str">
        <f t="shared" si="0"/>
        <v/>
      </c>
      <c r="AL188" s="3" t="str">
        <f t="shared" si="0"/>
        <v/>
      </c>
      <c r="AM188" s="3">
        <f t="shared" si="0"/>
        <v>1.0166268791350399</v>
      </c>
      <c r="AN188" s="3">
        <f t="shared" si="0"/>
        <v>1.01753575809212</v>
      </c>
      <c r="AO188" s="3">
        <f t="shared" si="0"/>
        <v>1.0163786998244699</v>
      </c>
      <c r="AP188" s="3">
        <f t="shared" si="0"/>
        <v>1.0138407900636499</v>
      </c>
      <c r="AQ188" s="3" t="str">
        <f t="shared" si="0"/>
        <v/>
      </c>
      <c r="AR188" s="3" t="str">
        <f t="shared" si="0"/>
        <v/>
      </c>
      <c r="AS188" s="3" t="str">
        <f t="shared" si="0"/>
        <v/>
      </c>
      <c r="AT188" s="3" t="str">
        <f t="shared" si="0"/>
        <v/>
      </c>
      <c r="AU188" s="3">
        <f t="shared" si="0"/>
        <v>0.98583969950730899</v>
      </c>
      <c r="AV188" s="3">
        <f t="shared" si="0"/>
        <v>0.98795855989669301</v>
      </c>
      <c r="AW188" s="3" t="str">
        <f t="shared" si="0"/>
        <v/>
      </c>
      <c r="AX188" s="3">
        <f t="shared" si="0"/>
        <v>0.98744852649335302</v>
      </c>
    </row>
    <row r="189" spans="1:50" hidden="1" x14ac:dyDescent="0.25">
      <c r="B189" s="2" t="s">
        <v>53</v>
      </c>
      <c r="C189" s="3" t="str">
        <f t="shared" si="1"/>
        <v/>
      </c>
      <c r="D189" s="3" t="str">
        <f t="shared" si="0"/>
        <v/>
      </c>
      <c r="E189" s="3" t="str">
        <f t="shared" si="0"/>
        <v/>
      </c>
      <c r="F189" s="3" t="str">
        <f t="shared" si="0"/>
        <v/>
      </c>
      <c r="G189" s="3" t="str">
        <f t="shared" si="0"/>
        <v/>
      </c>
      <c r="H189" s="3" t="str">
        <f t="shared" si="0"/>
        <v/>
      </c>
      <c r="I189" s="3" t="str">
        <f t="shared" si="0"/>
        <v/>
      </c>
      <c r="J189" s="3" t="str">
        <f t="shared" si="0"/>
        <v/>
      </c>
      <c r="K189" s="3" t="str">
        <f t="shared" si="0"/>
        <v/>
      </c>
      <c r="L189" s="3" t="str">
        <f t="shared" si="0"/>
        <v/>
      </c>
      <c r="M189" s="3" t="str">
        <f t="shared" si="0"/>
        <v/>
      </c>
      <c r="N189" s="3" t="str">
        <f t="shared" si="0"/>
        <v/>
      </c>
      <c r="O189" s="3" t="str">
        <f t="shared" si="0"/>
        <v/>
      </c>
      <c r="P189" s="3" t="str">
        <f t="shared" si="0"/>
        <v/>
      </c>
      <c r="Q189" s="3" t="str">
        <f t="shared" si="0"/>
        <v/>
      </c>
      <c r="R189" s="3" t="str">
        <f t="shared" si="0"/>
        <v/>
      </c>
      <c r="S189" s="3" t="str">
        <f t="shared" si="0"/>
        <v/>
      </c>
      <c r="T189" s="3" t="str">
        <f t="shared" si="0"/>
        <v/>
      </c>
      <c r="U189" s="3" t="str">
        <f t="shared" si="0"/>
        <v/>
      </c>
      <c r="V189" s="3" t="str">
        <f t="shared" si="0"/>
        <v/>
      </c>
      <c r="W189" s="3" t="str">
        <f t="shared" si="0"/>
        <v/>
      </c>
      <c r="X189" s="3" t="str">
        <f t="shared" si="0"/>
        <v/>
      </c>
      <c r="Y189" s="3" t="str">
        <f t="shared" si="0"/>
        <v/>
      </c>
      <c r="Z189" s="3" t="str">
        <f t="shared" si="0"/>
        <v/>
      </c>
      <c r="AA189" s="3" t="str">
        <f t="shared" si="0"/>
        <v/>
      </c>
      <c r="AB189" s="3" t="str">
        <f t="shared" si="0"/>
        <v/>
      </c>
      <c r="AC189" s="3" t="str">
        <f t="shared" si="0"/>
        <v/>
      </c>
      <c r="AD189" s="3" t="str">
        <f t="shared" si="0"/>
        <v/>
      </c>
      <c r="AE189" s="3" t="str">
        <f t="shared" si="0"/>
        <v/>
      </c>
      <c r="AF189" s="3" t="str">
        <f t="shared" si="0"/>
        <v/>
      </c>
      <c r="AG189" s="3" t="str">
        <f t="shared" si="0"/>
        <v/>
      </c>
      <c r="AH189" s="3" t="str">
        <f t="shared" si="0"/>
        <v/>
      </c>
      <c r="AI189" s="3" t="str">
        <f t="shared" si="0"/>
        <v/>
      </c>
      <c r="AJ189" s="3" t="str">
        <f t="shared" si="0"/>
        <v/>
      </c>
      <c r="AK189" s="3" t="str">
        <f t="shared" si="0"/>
        <v/>
      </c>
      <c r="AL189" s="3" t="str">
        <f t="shared" si="0"/>
        <v/>
      </c>
      <c r="AM189" s="3" t="str">
        <f t="shared" si="0"/>
        <v/>
      </c>
      <c r="AN189" s="3" t="str">
        <f t="shared" si="0"/>
        <v/>
      </c>
      <c r="AO189" s="3" t="str">
        <f t="shared" si="0"/>
        <v/>
      </c>
      <c r="AP189" s="3" t="str">
        <f t="shared" si="0"/>
        <v/>
      </c>
      <c r="AQ189" s="3" t="str">
        <f t="shared" si="0"/>
        <v/>
      </c>
      <c r="AR189" s="3" t="str">
        <f t="shared" si="0"/>
        <v/>
      </c>
      <c r="AS189" s="3" t="str">
        <f t="shared" si="0"/>
        <v/>
      </c>
      <c r="AT189" s="3" t="str">
        <f t="shared" si="0"/>
        <v/>
      </c>
      <c r="AU189" s="3" t="str">
        <f t="shared" si="0"/>
        <v/>
      </c>
      <c r="AV189" s="3" t="str">
        <f t="shared" si="0"/>
        <v/>
      </c>
      <c r="AW189" s="3" t="str">
        <f t="shared" si="0"/>
        <v/>
      </c>
      <c r="AX189" s="3" t="str">
        <f t="shared" si="0"/>
        <v/>
      </c>
    </row>
    <row r="190" spans="1:50" hidden="1" x14ac:dyDescent="0.25">
      <c r="A190" s="1" t="s">
        <v>55</v>
      </c>
      <c r="B190" s="2" t="s">
        <v>51</v>
      </c>
      <c r="C190" s="3">
        <f t="shared" si="1"/>
        <v>4.6956938305974996</v>
      </c>
      <c r="D190" s="3">
        <f t="shared" si="0"/>
        <v>5.9559787866298404</v>
      </c>
      <c r="E190" s="3">
        <f t="shared" si="0"/>
        <v>8.3942732807592897</v>
      </c>
      <c r="F190" s="3">
        <f t="shared" si="0"/>
        <v>11.3103634291896</v>
      </c>
      <c r="G190" s="3">
        <f t="shared" si="0"/>
        <v>4.2244129131674004</v>
      </c>
      <c r="H190" s="3">
        <f t="shared" si="0"/>
        <v>5.0425317408410697</v>
      </c>
      <c r="I190" s="3">
        <f t="shared" si="0"/>
        <v>7.50265756250647</v>
      </c>
      <c r="J190" s="3">
        <f t="shared" si="0"/>
        <v>8.4258858231098994</v>
      </c>
      <c r="K190" s="3">
        <f t="shared" si="0"/>
        <v>4.38763845395302</v>
      </c>
      <c r="L190" s="3">
        <f t="shared" si="0"/>
        <v>4.83102542202408</v>
      </c>
      <c r="M190" s="3">
        <f t="shared" si="0"/>
        <v>6.7049811329227103</v>
      </c>
      <c r="N190" s="3">
        <f t="shared" si="0"/>
        <v>10.8728435510951</v>
      </c>
      <c r="O190" s="3">
        <f t="shared" si="0"/>
        <v>5.7782794288991397</v>
      </c>
      <c r="P190" s="3">
        <f t="shared" si="0"/>
        <v>7.6992951918207302</v>
      </c>
      <c r="Q190" s="3">
        <f t="shared" si="0"/>
        <v>11.7610150177227</v>
      </c>
      <c r="R190" s="3">
        <f t="shared" si="0"/>
        <v>16.5138267193588</v>
      </c>
      <c r="S190" s="3">
        <f t="shared" si="0"/>
        <v>5.63263772759373</v>
      </c>
      <c r="T190" s="3">
        <f t="shared" si="0"/>
        <v>6.8282219236402799</v>
      </c>
      <c r="U190" s="3">
        <f t="shared" si="0"/>
        <v>11.243012825112</v>
      </c>
      <c r="V190" s="3">
        <f t="shared" si="0"/>
        <v>14.157320294409301</v>
      </c>
      <c r="W190" s="3">
        <f t="shared" si="0"/>
        <v>5.3230452417515099</v>
      </c>
      <c r="X190" s="3">
        <f t="shared" si="0"/>
        <v>6.2484209645601796</v>
      </c>
      <c r="Y190" s="3">
        <f t="shared" si="0"/>
        <v>9.5135073447474596</v>
      </c>
      <c r="Z190" s="3">
        <f t="shared" si="0"/>
        <v>15.610622947317401</v>
      </c>
      <c r="AA190" s="3">
        <f t="shared" si="0"/>
        <v>7.4016852214467699</v>
      </c>
      <c r="AB190" s="3">
        <f t="shared" si="0"/>
        <v>9.9801086240337007</v>
      </c>
      <c r="AC190" s="3">
        <f t="shared" si="0"/>
        <v>15.116486155553501</v>
      </c>
      <c r="AD190" s="3">
        <f t="shared" si="0"/>
        <v>21.940679720933499</v>
      </c>
      <c r="AE190" s="3">
        <f t="shared" si="0"/>
        <v>6.9269939234414997</v>
      </c>
      <c r="AF190" s="3">
        <f t="shared" si="0"/>
        <v>8.2671637221386796</v>
      </c>
      <c r="AG190" s="3">
        <f t="shared" si="0"/>
        <v>13.579794598476999</v>
      </c>
      <c r="AH190" s="3">
        <f t="shared" si="0"/>
        <v>14.676090409402301</v>
      </c>
      <c r="AI190" s="3">
        <f t="shared" si="0"/>
        <v>6.6366415274783996</v>
      </c>
      <c r="AJ190" s="3">
        <f t="shared" si="0"/>
        <v>8.1611163838428809</v>
      </c>
      <c r="AK190" s="3">
        <f t="shared" si="0"/>
        <v>12.1601956884877</v>
      </c>
      <c r="AL190" s="3">
        <f t="shared" si="0"/>
        <v>21.807348804704102</v>
      </c>
      <c r="AM190" s="3">
        <f t="shared" si="0"/>
        <v>9.3307027938876903</v>
      </c>
      <c r="AN190" s="3">
        <f t="shared" si="0"/>
        <v>13.4459983376849</v>
      </c>
      <c r="AO190" s="3">
        <f t="shared" si="0"/>
        <v>20.115162261750001</v>
      </c>
      <c r="AP190" s="3">
        <f t="shared" si="0"/>
        <v>31.722861994275501</v>
      </c>
      <c r="AQ190" s="3">
        <f t="shared" si="0"/>
        <v>8.6847078266703992</v>
      </c>
      <c r="AR190" s="3">
        <f t="shared" si="0"/>
        <v>10.4057102152731</v>
      </c>
      <c r="AS190" s="3">
        <f t="shared" si="0"/>
        <v>17.505037426947901</v>
      </c>
      <c r="AT190" s="3">
        <f t="shared" si="0"/>
        <v>20.658637653558099</v>
      </c>
      <c r="AU190" s="3">
        <f t="shared" si="0"/>
        <v>8.1586695122079895</v>
      </c>
      <c r="AV190" s="3">
        <f t="shared" si="0"/>
        <v>9.0667149987470808</v>
      </c>
      <c r="AW190" s="3">
        <f t="shared" si="0"/>
        <v>13.7950620320378</v>
      </c>
      <c r="AX190" s="3">
        <f t="shared" si="0"/>
        <v>22.106386205009201</v>
      </c>
    </row>
    <row r="191" spans="1:50" hidden="1" x14ac:dyDescent="0.25">
      <c r="B191" s="2" t="s">
        <v>52</v>
      </c>
      <c r="C191" s="3">
        <f t="shared" si="1"/>
        <v>0.94329448868897403</v>
      </c>
      <c r="D191" s="3">
        <f t="shared" si="0"/>
        <v>0.94320215623505099</v>
      </c>
      <c r="E191" s="3">
        <f t="shared" si="0"/>
        <v>0.93499700068149405</v>
      </c>
      <c r="F191" s="3">
        <f t="shared" si="0"/>
        <v>0.92976314331462195</v>
      </c>
      <c r="G191" s="3">
        <f t="shared" si="0"/>
        <v>0.95143608603280105</v>
      </c>
      <c r="H191" s="3">
        <f t="shared" si="0"/>
        <v>0.95391844560252903</v>
      </c>
      <c r="I191" s="3">
        <f t="shared" si="0"/>
        <v>0.943187319308465</v>
      </c>
      <c r="J191" s="3">
        <f t="shared" si="0"/>
        <v>0.94804437078390003</v>
      </c>
      <c r="K191" s="3">
        <f t="shared" si="0"/>
        <v>0.943424049404476</v>
      </c>
      <c r="L191" s="3">
        <f t="shared" si="0"/>
        <v>0.95152447797630302</v>
      </c>
      <c r="M191" s="3">
        <f t="shared" si="0"/>
        <v>0.94760249253024398</v>
      </c>
      <c r="N191" s="3">
        <f t="shared" si="0"/>
        <v>0.93570363154057001</v>
      </c>
      <c r="O191" s="3">
        <f t="shared" si="0"/>
        <v>0.934271675944507</v>
      </c>
      <c r="P191" s="3">
        <f t="shared" si="0"/>
        <v>0.93174371426222602</v>
      </c>
      <c r="Q191" s="3">
        <f t="shared" si="0"/>
        <v>0.92004659788418997</v>
      </c>
      <c r="R191" s="3">
        <f t="shared" ref="R191:AX191" si="2">IF(R99&lt;0.05,R7,"")</f>
        <v>0.91392852513701495</v>
      </c>
      <c r="S191" s="3">
        <f t="shared" si="2"/>
        <v>0.93780063376633704</v>
      </c>
      <c r="T191" s="3">
        <f t="shared" si="2"/>
        <v>0.93997375016976703</v>
      </c>
      <c r="U191" s="3">
        <f t="shared" si="2"/>
        <v>0.92455981652346697</v>
      </c>
      <c r="V191" s="3">
        <f t="shared" si="2"/>
        <v>0.92462021973400299</v>
      </c>
      <c r="W191" s="3">
        <f t="shared" si="2"/>
        <v>0.93481317462026403</v>
      </c>
      <c r="X191" s="3">
        <f t="shared" si="2"/>
        <v>0.93994654418494805</v>
      </c>
      <c r="Y191" s="3">
        <f t="shared" si="2"/>
        <v>0.93229133417471399</v>
      </c>
      <c r="Z191" s="3">
        <f t="shared" si="2"/>
        <v>0.92163583485733003</v>
      </c>
      <c r="AA191" s="3">
        <f t="shared" si="2"/>
        <v>0.92210474588600999</v>
      </c>
      <c r="AB191" s="3">
        <f t="shared" si="2"/>
        <v>0.91916368613608601</v>
      </c>
      <c r="AC191" s="3">
        <f t="shared" si="2"/>
        <v>0.90903001200573597</v>
      </c>
      <c r="AD191" s="3">
        <f t="shared" si="2"/>
        <v>0.90106488297870002</v>
      </c>
      <c r="AE191" s="3">
        <f t="shared" si="2"/>
        <v>0.927610351880369</v>
      </c>
      <c r="AF191" s="3">
        <f t="shared" si="2"/>
        <v>0.93057981689354596</v>
      </c>
      <c r="AG191" s="3">
        <f t="shared" si="2"/>
        <v>0.91625080858549801</v>
      </c>
      <c r="AH191" s="3">
        <f t="shared" si="2"/>
        <v>0.92428943218809401</v>
      </c>
      <c r="AI191" s="3">
        <f t="shared" si="2"/>
        <v>0.92457276402213995</v>
      </c>
      <c r="AJ191" s="3">
        <f t="shared" si="2"/>
        <v>0.92756532260885105</v>
      </c>
      <c r="AK191" s="3">
        <f t="shared" si="2"/>
        <v>0.92177569180464702</v>
      </c>
      <c r="AL191" s="3">
        <f t="shared" si="2"/>
        <v>0.90712348950144595</v>
      </c>
      <c r="AM191" s="3">
        <f t="shared" si="2"/>
        <v>0.91114497745910905</v>
      </c>
      <c r="AN191" s="3">
        <f t="shared" si="2"/>
        <v>0.905054568677092</v>
      </c>
      <c r="AO191" s="3">
        <f t="shared" si="2"/>
        <v>0.89568261549668404</v>
      </c>
      <c r="AP191" s="3">
        <f t="shared" si="2"/>
        <v>0.88408212593999302</v>
      </c>
      <c r="AQ191" s="3">
        <f t="shared" si="2"/>
        <v>0.916703958571918</v>
      </c>
      <c r="AR191" s="3">
        <f t="shared" si="2"/>
        <v>0.91961680943448099</v>
      </c>
      <c r="AS191" s="3">
        <f t="shared" si="2"/>
        <v>0.90416948326345603</v>
      </c>
      <c r="AT191" s="3">
        <f t="shared" si="2"/>
        <v>0.90780606770664896</v>
      </c>
      <c r="AU191" s="3">
        <f t="shared" si="2"/>
        <v>0.91495709643244205</v>
      </c>
      <c r="AV191" s="3">
        <f t="shared" si="2"/>
        <v>0.92210505170653401</v>
      </c>
      <c r="AW191" s="3">
        <f t="shared" si="2"/>
        <v>0.91525815717291803</v>
      </c>
      <c r="AX191" s="3">
        <f t="shared" si="2"/>
        <v>0.90566604569907005</v>
      </c>
    </row>
    <row r="192" spans="1:50" hidden="1" x14ac:dyDescent="0.25">
      <c r="B192" s="2" t="s">
        <v>53</v>
      </c>
      <c r="C192" s="3" t="str">
        <f t="shared" si="1"/>
        <v/>
      </c>
      <c r="D192" s="3" t="str">
        <f t="shared" si="1"/>
        <v/>
      </c>
      <c r="E192" s="3" t="str">
        <f t="shared" si="1"/>
        <v/>
      </c>
      <c r="F192" s="3" t="str">
        <f t="shared" si="1"/>
        <v/>
      </c>
      <c r="G192" s="3" t="str">
        <f t="shared" si="1"/>
        <v/>
      </c>
      <c r="H192" s="3" t="str">
        <f t="shared" si="1"/>
        <v/>
      </c>
      <c r="I192" s="3" t="str">
        <f t="shared" si="1"/>
        <v/>
      </c>
      <c r="J192" s="3" t="str">
        <f t="shared" si="1"/>
        <v/>
      </c>
      <c r="K192" s="3" t="str">
        <f t="shared" si="1"/>
        <v/>
      </c>
      <c r="L192" s="3" t="str">
        <f t="shared" si="1"/>
        <v/>
      </c>
      <c r="M192" s="3" t="str">
        <f t="shared" si="1"/>
        <v/>
      </c>
      <c r="N192" s="3" t="str">
        <f t="shared" si="1"/>
        <v/>
      </c>
      <c r="O192" s="3" t="str">
        <f t="shared" ref="O192:AX197" si="3">IF(O100&lt;0.05,O8,"")</f>
        <v/>
      </c>
      <c r="P192" s="3" t="str">
        <f t="shared" si="3"/>
        <v/>
      </c>
      <c r="Q192" s="3" t="str">
        <f t="shared" si="3"/>
        <v/>
      </c>
      <c r="R192" s="3" t="str">
        <f t="shared" si="3"/>
        <v/>
      </c>
      <c r="S192" s="3" t="str">
        <f t="shared" si="3"/>
        <v/>
      </c>
      <c r="T192" s="3" t="str">
        <f t="shared" si="3"/>
        <v/>
      </c>
      <c r="U192" s="3" t="str">
        <f t="shared" si="3"/>
        <v/>
      </c>
      <c r="V192" s="3" t="str">
        <f t="shared" si="3"/>
        <v/>
      </c>
      <c r="W192" s="3" t="str">
        <f t="shared" si="3"/>
        <v/>
      </c>
      <c r="X192" s="3" t="str">
        <f t="shared" si="3"/>
        <v/>
      </c>
      <c r="Y192" s="3" t="str">
        <f t="shared" si="3"/>
        <v/>
      </c>
      <c r="Z192" s="3" t="str">
        <f t="shared" si="3"/>
        <v/>
      </c>
      <c r="AA192" s="3" t="str">
        <f t="shared" si="3"/>
        <v/>
      </c>
      <c r="AB192" s="3" t="str">
        <f t="shared" si="3"/>
        <v/>
      </c>
      <c r="AC192" s="3" t="str">
        <f t="shared" si="3"/>
        <v/>
      </c>
      <c r="AD192" s="3" t="str">
        <f t="shared" si="3"/>
        <v/>
      </c>
      <c r="AE192" s="3" t="str">
        <f t="shared" si="3"/>
        <v/>
      </c>
      <c r="AF192" s="3" t="str">
        <f t="shared" si="3"/>
        <v/>
      </c>
      <c r="AG192" s="3" t="str">
        <f t="shared" si="3"/>
        <v/>
      </c>
      <c r="AH192" s="3" t="str">
        <f t="shared" si="3"/>
        <v/>
      </c>
      <c r="AI192" s="3" t="str">
        <f t="shared" si="3"/>
        <v/>
      </c>
      <c r="AJ192" s="3" t="str">
        <f t="shared" si="3"/>
        <v/>
      </c>
      <c r="AK192" s="3" t="str">
        <f t="shared" si="3"/>
        <v/>
      </c>
      <c r="AL192" s="3" t="str">
        <f t="shared" si="3"/>
        <v/>
      </c>
      <c r="AM192" s="3" t="str">
        <f t="shared" si="3"/>
        <v/>
      </c>
      <c r="AN192" s="3" t="str">
        <f t="shared" si="3"/>
        <v/>
      </c>
      <c r="AO192" s="3" t="str">
        <f t="shared" si="3"/>
        <v/>
      </c>
      <c r="AP192" s="3" t="str">
        <f t="shared" si="3"/>
        <v/>
      </c>
      <c r="AQ192" s="3" t="str">
        <f t="shared" si="3"/>
        <v/>
      </c>
      <c r="AR192" s="3" t="str">
        <f t="shared" si="3"/>
        <v/>
      </c>
      <c r="AS192" s="3" t="str">
        <f t="shared" si="3"/>
        <v/>
      </c>
      <c r="AT192" s="3" t="str">
        <f t="shared" si="3"/>
        <v/>
      </c>
      <c r="AU192" s="3" t="str">
        <f t="shared" si="3"/>
        <v/>
      </c>
      <c r="AV192" s="3" t="str">
        <f t="shared" si="3"/>
        <v/>
      </c>
      <c r="AW192" s="3" t="str">
        <f t="shared" si="3"/>
        <v/>
      </c>
      <c r="AX192" s="3" t="str">
        <f t="shared" si="3"/>
        <v/>
      </c>
    </row>
    <row r="193" spans="1:50" hidden="1" x14ac:dyDescent="0.25">
      <c r="A193" s="1" t="s">
        <v>56</v>
      </c>
      <c r="B193" s="2" t="s">
        <v>51</v>
      </c>
      <c r="C193" s="3" t="str">
        <f t="shared" si="1"/>
        <v/>
      </c>
      <c r="D193" s="3" t="str">
        <f t="shared" si="1"/>
        <v/>
      </c>
      <c r="E193" s="3" t="str">
        <f t="shared" si="1"/>
        <v/>
      </c>
      <c r="F193" s="3" t="str">
        <f t="shared" si="1"/>
        <v/>
      </c>
      <c r="G193" s="3" t="str">
        <f t="shared" si="1"/>
        <v/>
      </c>
      <c r="H193" s="3" t="str">
        <f t="shared" si="1"/>
        <v/>
      </c>
      <c r="I193" s="3" t="str">
        <f t="shared" si="1"/>
        <v/>
      </c>
      <c r="J193" s="3" t="str">
        <f t="shared" si="1"/>
        <v/>
      </c>
      <c r="K193" s="3" t="str">
        <f t="shared" si="1"/>
        <v/>
      </c>
      <c r="L193" s="3" t="str">
        <f t="shared" si="1"/>
        <v/>
      </c>
      <c r="M193" s="3" t="str">
        <f t="shared" si="1"/>
        <v/>
      </c>
      <c r="N193" s="3" t="str">
        <f t="shared" si="1"/>
        <v/>
      </c>
      <c r="O193" s="3" t="str">
        <f t="shared" si="3"/>
        <v/>
      </c>
      <c r="P193" s="3" t="str">
        <f t="shared" si="3"/>
        <v/>
      </c>
      <c r="Q193" s="3" t="str">
        <f t="shared" si="3"/>
        <v/>
      </c>
      <c r="R193" s="3" t="str">
        <f t="shared" si="3"/>
        <v/>
      </c>
      <c r="S193" s="3" t="str">
        <f t="shared" si="3"/>
        <v/>
      </c>
      <c r="T193" s="3" t="str">
        <f t="shared" si="3"/>
        <v/>
      </c>
      <c r="U193" s="3" t="str">
        <f t="shared" si="3"/>
        <v/>
      </c>
      <c r="V193" s="3" t="str">
        <f t="shared" si="3"/>
        <v/>
      </c>
      <c r="W193" s="3" t="str">
        <f t="shared" si="3"/>
        <v/>
      </c>
      <c r="X193" s="3" t="str">
        <f t="shared" si="3"/>
        <v/>
      </c>
      <c r="Y193" s="3" t="str">
        <f t="shared" si="3"/>
        <v/>
      </c>
      <c r="Z193" s="3" t="str">
        <f t="shared" si="3"/>
        <v/>
      </c>
      <c r="AA193" s="3" t="str">
        <f t="shared" si="3"/>
        <v/>
      </c>
      <c r="AB193" s="3" t="str">
        <f t="shared" si="3"/>
        <v/>
      </c>
      <c r="AC193" s="3" t="str">
        <f t="shared" si="3"/>
        <v/>
      </c>
      <c r="AD193" s="3" t="str">
        <f t="shared" si="3"/>
        <v/>
      </c>
      <c r="AE193" s="3" t="str">
        <f t="shared" si="3"/>
        <v/>
      </c>
      <c r="AF193" s="3" t="str">
        <f t="shared" si="3"/>
        <v/>
      </c>
      <c r="AG193" s="3" t="str">
        <f t="shared" si="3"/>
        <v/>
      </c>
      <c r="AH193" s="3" t="str">
        <f t="shared" si="3"/>
        <v/>
      </c>
      <c r="AI193" s="3" t="str">
        <f t="shared" si="3"/>
        <v/>
      </c>
      <c r="AJ193" s="3" t="str">
        <f t="shared" si="3"/>
        <v/>
      </c>
      <c r="AK193" s="3" t="str">
        <f t="shared" si="3"/>
        <v/>
      </c>
      <c r="AL193" s="3" t="str">
        <f t="shared" si="3"/>
        <v/>
      </c>
      <c r="AM193" s="3" t="str">
        <f t="shared" si="3"/>
        <v/>
      </c>
      <c r="AN193" s="3" t="str">
        <f t="shared" si="3"/>
        <v/>
      </c>
      <c r="AO193" s="3" t="str">
        <f t="shared" si="3"/>
        <v/>
      </c>
      <c r="AP193" s="3" t="str">
        <f t="shared" si="3"/>
        <v/>
      </c>
      <c r="AQ193" s="3" t="str">
        <f t="shared" si="3"/>
        <v/>
      </c>
      <c r="AR193" s="3" t="str">
        <f t="shared" si="3"/>
        <v/>
      </c>
      <c r="AS193" s="3" t="str">
        <f t="shared" si="3"/>
        <v/>
      </c>
      <c r="AT193" s="3" t="str">
        <f t="shared" si="3"/>
        <v/>
      </c>
      <c r="AU193" s="3" t="str">
        <f t="shared" si="3"/>
        <v/>
      </c>
      <c r="AV193" s="3" t="str">
        <f t="shared" si="3"/>
        <v/>
      </c>
      <c r="AW193" s="3" t="str">
        <f t="shared" si="3"/>
        <v/>
      </c>
      <c r="AX193" s="3" t="str">
        <f t="shared" si="3"/>
        <v/>
      </c>
    </row>
    <row r="194" spans="1:50" hidden="1" x14ac:dyDescent="0.25">
      <c r="B194" s="2" t="s">
        <v>52</v>
      </c>
      <c r="C194" s="3" t="str">
        <f t="shared" si="1"/>
        <v/>
      </c>
      <c r="D194" s="3" t="str">
        <f t="shared" si="1"/>
        <v/>
      </c>
      <c r="E194" s="3" t="str">
        <f t="shared" si="1"/>
        <v/>
      </c>
      <c r="F194" s="3" t="str">
        <f t="shared" si="1"/>
        <v/>
      </c>
      <c r="G194" s="3" t="str">
        <f t="shared" si="1"/>
        <v/>
      </c>
      <c r="H194" s="3" t="str">
        <f t="shared" si="1"/>
        <v/>
      </c>
      <c r="I194" s="3" t="str">
        <f t="shared" si="1"/>
        <v/>
      </c>
      <c r="J194" s="3" t="str">
        <f t="shared" si="1"/>
        <v/>
      </c>
      <c r="K194" s="3" t="str">
        <f t="shared" si="1"/>
        <v/>
      </c>
      <c r="L194" s="3" t="str">
        <f t="shared" si="1"/>
        <v/>
      </c>
      <c r="M194" s="3" t="str">
        <f t="shared" si="1"/>
        <v/>
      </c>
      <c r="N194" s="3" t="str">
        <f t="shared" si="1"/>
        <v/>
      </c>
      <c r="O194" s="3" t="str">
        <f t="shared" si="3"/>
        <v/>
      </c>
      <c r="P194" s="3" t="str">
        <f t="shared" si="3"/>
        <v/>
      </c>
      <c r="Q194" s="3" t="str">
        <f t="shared" si="3"/>
        <v/>
      </c>
      <c r="R194" s="3" t="str">
        <f t="shared" si="3"/>
        <v/>
      </c>
      <c r="S194" s="3" t="str">
        <f t="shared" si="3"/>
        <v/>
      </c>
      <c r="T194" s="3" t="str">
        <f t="shared" si="3"/>
        <v/>
      </c>
      <c r="U194" s="3" t="str">
        <f t="shared" si="3"/>
        <v/>
      </c>
      <c r="V194" s="3" t="str">
        <f t="shared" si="3"/>
        <v/>
      </c>
      <c r="W194" s="3" t="str">
        <f t="shared" si="3"/>
        <v/>
      </c>
      <c r="X194" s="3" t="str">
        <f t="shared" si="3"/>
        <v/>
      </c>
      <c r="Y194" s="3" t="str">
        <f t="shared" si="3"/>
        <v/>
      </c>
      <c r="Z194" s="3" t="str">
        <f t="shared" si="3"/>
        <v/>
      </c>
      <c r="AA194" s="3" t="str">
        <f t="shared" si="3"/>
        <v/>
      </c>
      <c r="AB194" s="3" t="str">
        <f t="shared" si="3"/>
        <v/>
      </c>
      <c r="AC194" s="3" t="str">
        <f t="shared" si="3"/>
        <v/>
      </c>
      <c r="AD194" s="3" t="str">
        <f t="shared" si="3"/>
        <v/>
      </c>
      <c r="AE194" s="3" t="str">
        <f t="shared" si="3"/>
        <v/>
      </c>
      <c r="AF194" s="3" t="str">
        <f t="shared" si="3"/>
        <v/>
      </c>
      <c r="AG194" s="3" t="str">
        <f t="shared" si="3"/>
        <v/>
      </c>
      <c r="AH194" s="3" t="str">
        <f t="shared" si="3"/>
        <v/>
      </c>
      <c r="AI194" s="3" t="str">
        <f t="shared" si="3"/>
        <v/>
      </c>
      <c r="AJ194" s="3" t="str">
        <f t="shared" si="3"/>
        <v/>
      </c>
      <c r="AK194" s="3" t="str">
        <f t="shared" si="3"/>
        <v/>
      </c>
      <c r="AL194" s="3" t="str">
        <f t="shared" si="3"/>
        <v/>
      </c>
      <c r="AM194" s="3" t="str">
        <f t="shared" si="3"/>
        <v/>
      </c>
      <c r="AN194" s="3" t="str">
        <f t="shared" si="3"/>
        <v/>
      </c>
      <c r="AO194" s="3" t="str">
        <f t="shared" si="3"/>
        <v/>
      </c>
      <c r="AP194" s="3" t="str">
        <f t="shared" si="3"/>
        <v/>
      </c>
      <c r="AQ194" s="3" t="str">
        <f t="shared" si="3"/>
        <v/>
      </c>
      <c r="AR194" s="3" t="str">
        <f t="shared" si="3"/>
        <v/>
      </c>
      <c r="AS194" s="3" t="str">
        <f t="shared" si="3"/>
        <v/>
      </c>
      <c r="AT194" s="3" t="str">
        <f t="shared" si="3"/>
        <v/>
      </c>
      <c r="AU194" s="3" t="str">
        <f t="shared" si="3"/>
        <v/>
      </c>
      <c r="AV194" s="3" t="str">
        <f t="shared" si="3"/>
        <v/>
      </c>
      <c r="AW194" s="3" t="str">
        <f t="shared" si="3"/>
        <v/>
      </c>
      <c r="AX194" s="3" t="str">
        <f t="shared" si="3"/>
        <v/>
      </c>
    </row>
    <row r="195" spans="1:50" hidden="1" x14ac:dyDescent="0.25">
      <c r="B195" s="2" t="s">
        <v>53</v>
      </c>
      <c r="C195" s="3" t="str">
        <f t="shared" si="1"/>
        <v/>
      </c>
      <c r="D195" s="3" t="str">
        <f t="shared" si="1"/>
        <v/>
      </c>
      <c r="E195" s="3" t="str">
        <f t="shared" si="1"/>
        <v/>
      </c>
      <c r="F195" s="3" t="str">
        <f t="shared" si="1"/>
        <v/>
      </c>
      <c r="G195" s="3" t="str">
        <f t="shared" si="1"/>
        <v/>
      </c>
      <c r="H195" s="3" t="str">
        <f t="shared" si="1"/>
        <v/>
      </c>
      <c r="I195" s="3" t="str">
        <f t="shared" si="1"/>
        <v/>
      </c>
      <c r="J195" s="3" t="str">
        <f t="shared" si="1"/>
        <v/>
      </c>
      <c r="K195" s="3" t="str">
        <f t="shared" si="1"/>
        <v/>
      </c>
      <c r="L195" s="3" t="str">
        <f t="shared" si="1"/>
        <v/>
      </c>
      <c r="M195" s="3" t="str">
        <f t="shared" si="1"/>
        <v/>
      </c>
      <c r="N195" s="3" t="str">
        <f t="shared" si="1"/>
        <v/>
      </c>
      <c r="O195" s="3" t="str">
        <f t="shared" si="3"/>
        <v/>
      </c>
      <c r="P195" s="3" t="str">
        <f t="shared" si="3"/>
        <v/>
      </c>
      <c r="Q195" s="3" t="str">
        <f t="shared" si="3"/>
        <v/>
      </c>
      <c r="R195" s="3" t="str">
        <f t="shared" si="3"/>
        <v/>
      </c>
      <c r="S195" s="3" t="str">
        <f t="shared" si="3"/>
        <v/>
      </c>
      <c r="T195" s="3" t="str">
        <f t="shared" si="3"/>
        <v/>
      </c>
      <c r="U195" s="3" t="str">
        <f t="shared" si="3"/>
        <v/>
      </c>
      <c r="V195" s="3" t="str">
        <f t="shared" si="3"/>
        <v/>
      </c>
      <c r="W195" s="3" t="str">
        <f t="shared" si="3"/>
        <v/>
      </c>
      <c r="X195" s="3" t="str">
        <f t="shared" si="3"/>
        <v/>
      </c>
      <c r="Y195" s="3" t="str">
        <f t="shared" si="3"/>
        <v/>
      </c>
      <c r="Z195" s="3" t="str">
        <f t="shared" si="3"/>
        <v/>
      </c>
      <c r="AA195" s="3" t="str">
        <f t="shared" si="3"/>
        <v/>
      </c>
      <c r="AB195" s="3" t="str">
        <f t="shared" si="3"/>
        <v/>
      </c>
      <c r="AC195" s="3" t="str">
        <f t="shared" si="3"/>
        <v/>
      </c>
      <c r="AD195" s="3" t="str">
        <f t="shared" si="3"/>
        <v/>
      </c>
      <c r="AE195" s="3" t="str">
        <f t="shared" si="3"/>
        <v/>
      </c>
      <c r="AF195" s="3" t="str">
        <f t="shared" si="3"/>
        <v/>
      </c>
      <c r="AG195" s="3" t="str">
        <f t="shared" si="3"/>
        <v/>
      </c>
      <c r="AH195" s="3" t="str">
        <f t="shared" si="3"/>
        <v/>
      </c>
      <c r="AI195" s="3" t="str">
        <f t="shared" si="3"/>
        <v/>
      </c>
      <c r="AJ195" s="3" t="str">
        <f t="shared" si="3"/>
        <v/>
      </c>
      <c r="AK195" s="3" t="str">
        <f t="shared" si="3"/>
        <v/>
      </c>
      <c r="AL195" s="3" t="str">
        <f t="shared" si="3"/>
        <v/>
      </c>
      <c r="AM195" s="3" t="str">
        <f t="shared" si="3"/>
        <v/>
      </c>
      <c r="AN195" s="3" t="str">
        <f t="shared" si="3"/>
        <v/>
      </c>
      <c r="AO195" s="3" t="str">
        <f t="shared" si="3"/>
        <v/>
      </c>
      <c r="AP195" s="3" t="str">
        <f t="shared" si="3"/>
        <v/>
      </c>
      <c r="AQ195" s="3" t="str">
        <f t="shared" si="3"/>
        <v/>
      </c>
      <c r="AR195" s="3" t="str">
        <f t="shared" si="3"/>
        <v/>
      </c>
      <c r="AS195" s="3" t="str">
        <f t="shared" si="3"/>
        <v/>
      </c>
      <c r="AT195" s="3" t="str">
        <f t="shared" si="3"/>
        <v/>
      </c>
      <c r="AU195" s="3" t="str">
        <f t="shared" si="3"/>
        <v/>
      </c>
      <c r="AV195" s="3" t="str">
        <f t="shared" si="3"/>
        <v/>
      </c>
      <c r="AW195" s="3" t="str">
        <f t="shared" si="3"/>
        <v/>
      </c>
      <c r="AX195" s="3" t="str">
        <f t="shared" si="3"/>
        <v/>
      </c>
    </row>
    <row r="196" spans="1:50" hidden="1" x14ac:dyDescent="0.25">
      <c r="A196" s="1" t="s">
        <v>57</v>
      </c>
      <c r="B196" s="2" t="s">
        <v>51</v>
      </c>
      <c r="C196" s="3" t="str">
        <f t="shared" si="1"/>
        <v/>
      </c>
      <c r="D196" s="3" t="str">
        <f t="shared" si="1"/>
        <v/>
      </c>
      <c r="E196" s="3" t="str">
        <f t="shared" si="1"/>
        <v/>
      </c>
      <c r="F196" s="3" t="str">
        <f t="shared" si="1"/>
        <v/>
      </c>
      <c r="G196" s="3" t="str">
        <f t="shared" si="1"/>
        <v/>
      </c>
      <c r="H196" s="3" t="str">
        <f t="shared" si="1"/>
        <v/>
      </c>
      <c r="I196" s="3" t="str">
        <f t="shared" si="1"/>
        <v/>
      </c>
      <c r="J196" s="3" t="str">
        <f t="shared" si="1"/>
        <v/>
      </c>
      <c r="K196" s="3" t="str">
        <f t="shared" si="1"/>
        <v/>
      </c>
      <c r="L196" s="3" t="str">
        <f t="shared" si="1"/>
        <v/>
      </c>
      <c r="M196" s="3" t="str">
        <f t="shared" si="1"/>
        <v/>
      </c>
      <c r="N196" s="3" t="str">
        <f t="shared" si="1"/>
        <v/>
      </c>
      <c r="O196" s="3" t="str">
        <f t="shared" si="3"/>
        <v/>
      </c>
      <c r="P196" s="3" t="str">
        <f t="shared" si="3"/>
        <v/>
      </c>
      <c r="Q196" s="3" t="str">
        <f t="shared" si="3"/>
        <v/>
      </c>
      <c r="R196" s="3" t="str">
        <f t="shared" si="3"/>
        <v/>
      </c>
      <c r="S196" s="3" t="str">
        <f t="shared" si="3"/>
        <v/>
      </c>
      <c r="T196" s="3" t="str">
        <f t="shared" si="3"/>
        <v/>
      </c>
      <c r="U196" s="3" t="str">
        <f t="shared" si="3"/>
        <v/>
      </c>
      <c r="V196" s="3" t="str">
        <f t="shared" si="3"/>
        <v/>
      </c>
      <c r="W196" s="3" t="str">
        <f t="shared" si="3"/>
        <v/>
      </c>
      <c r="X196" s="3" t="str">
        <f t="shared" si="3"/>
        <v/>
      </c>
      <c r="Y196" s="3" t="str">
        <f t="shared" si="3"/>
        <v/>
      </c>
      <c r="Z196" s="3" t="str">
        <f t="shared" si="3"/>
        <v/>
      </c>
      <c r="AA196" s="3" t="str">
        <f t="shared" si="3"/>
        <v/>
      </c>
      <c r="AB196" s="3" t="str">
        <f t="shared" si="3"/>
        <v/>
      </c>
      <c r="AC196" s="3" t="str">
        <f t="shared" si="3"/>
        <v/>
      </c>
      <c r="AD196" s="3" t="str">
        <f t="shared" si="3"/>
        <v/>
      </c>
      <c r="AE196" s="3" t="str">
        <f t="shared" si="3"/>
        <v/>
      </c>
      <c r="AF196" s="3" t="str">
        <f t="shared" si="3"/>
        <v/>
      </c>
      <c r="AG196" s="3" t="str">
        <f t="shared" si="3"/>
        <v/>
      </c>
      <c r="AH196" s="3" t="str">
        <f t="shared" si="3"/>
        <v/>
      </c>
      <c r="AI196" s="3" t="str">
        <f t="shared" si="3"/>
        <v/>
      </c>
      <c r="AJ196" s="3" t="str">
        <f t="shared" si="3"/>
        <v/>
      </c>
      <c r="AK196" s="3" t="str">
        <f t="shared" si="3"/>
        <v/>
      </c>
      <c r="AL196" s="3" t="str">
        <f t="shared" si="3"/>
        <v/>
      </c>
      <c r="AM196" s="3" t="str">
        <f t="shared" si="3"/>
        <v/>
      </c>
      <c r="AN196" s="3" t="str">
        <f t="shared" si="3"/>
        <v/>
      </c>
      <c r="AO196" s="3" t="str">
        <f t="shared" si="3"/>
        <v/>
      </c>
      <c r="AP196" s="3" t="str">
        <f t="shared" si="3"/>
        <v/>
      </c>
      <c r="AQ196" s="3" t="str">
        <f t="shared" si="3"/>
        <v/>
      </c>
      <c r="AR196" s="3" t="str">
        <f t="shared" si="3"/>
        <v/>
      </c>
      <c r="AS196" s="3" t="str">
        <f t="shared" si="3"/>
        <v/>
      </c>
      <c r="AT196" s="3" t="str">
        <f t="shared" si="3"/>
        <v/>
      </c>
      <c r="AU196" s="3" t="str">
        <f t="shared" si="3"/>
        <v/>
      </c>
      <c r="AV196" s="3" t="str">
        <f t="shared" si="3"/>
        <v/>
      </c>
      <c r="AW196" s="3" t="str">
        <f t="shared" si="3"/>
        <v/>
      </c>
      <c r="AX196" s="3" t="str">
        <f t="shared" si="3"/>
        <v/>
      </c>
    </row>
    <row r="197" spans="1:50" hidden="1" x14ac:dyDescent="0.25">
      <c r="B197" s="2" t="s">
        <v>52</v>
      </c>
      <c r="C197" s="3" t="str">
        <f t="shared" si="1"/>
        <v/>
      </c>
      <c r="D197" s="3" t="str">
        <f t="shared" si="1"/>
        <v/>
      </c>
      <c r="E197" s="3" t="str">
        <f t="shared" si="1"/>
        <v/>
      </c>
      <c r="F197" s="3" t="str">
        <f t="shared" si="1"/>
        <v/>
      </c>
      <c r="G197" s="3" t="str">
        <f t="shared" si="1"/>
        <v/>
      </c>
      <c r="H197" s="3" t="str">
        <f t="shared" si="1"/>
        <v/>
      </c>
      <c r="I197" s="3" t="str">
        <f t="shared" si="1"/>
        <v/>
      </c>
      <c r="J197" s="3" t="str">
        <f t="shared" si="1"/>
        <v/>
      </c>
      <c r="K197" s="3" t="str">
        <f t="shared" si="1"/>
        <v/>
      </c>
      <c r="L197" s="3" t="str">
        <f t="shared" si="1"/>
        <v/>
      </c>
      <c r="M197" s="3" t="str">
        <f t="shared" si="1"/>
        <v/>
      </c>
      <c r="N197" s="3" t="str">
        <f t="shared" si="1"/>
        <v/>
      </c>
      <c r="O197" s="3" t="str">
        <f t="shared" si="3"/>
        <v/>
      </c>
      <c r="P197" s="3" t="str">
        <f t="shared" si="3"/>
        <v/>
      </c>
      <c r="Q197" s="3" t="str">
        <f t="shared" si="3"/>
        <v/>
      </c>
      <c r="R197" s="3" t="str">
        <f t="shared" si="3"/>
        <v/>
      </c>
      <c r="S197" s="3" t="str">
        <f t="shared" si="3"/>
        <v/>
      </c>
      <c r="T197" s="3" t="str">
        <f t="shared" si="3"/>
        <v/>
      </c>
      <c r="U197" s="3" t="str">
        <f t="shared" si="3"/>
        <v/>
      </c>
      <c r="V197" s="3" t="str">
        <f t="shared" si="3"/>
        <v/>
      </c>
      <c r="W197" s="3" t="str">
        <f t="shared" si="3"/>
        <v/>
      </c>
      <c r="X197" s="3" t="str">
        <f t="shared" si="3"/>
        <v/>
      </c>
      <c r="Y197" s="3" t="str">
        <f t="shared" si="3"/>
        <v/>
      </c>
      <c r="Z197" s="3" t="str">
        <f t="shared" si="3"/>
        <v/>
      </c>
      <c r="AA197" s="3" t="str">
        <f t="shared" ref="AA197:AX197" si="4">IF(AA105&lt;0.05,AA13,"")</f>
        <v/>
      </c>
      <c r="AB197" s="3" t="str">
        <f t="shared" si="4"/>
        <v/>
      </c>
      <c r="AC197" s="3" t="str">
        <f t="shared" si="4"/>
        <v/>
      </c>
      <c r="AD197" s="3" t="str">
        <f t="shared" si="4"/>
        <v/>
      </c>
      <c r="AE197" s="3" t="str">
        <f t="shared" si="4"/>
        <v/>
      </c>
      <c r="AF197" s="3" t="str">
        <f t="shared" si="4"/>
        <v/>
      </c>
      <c r="AG197" s="3" t="str">
        <f t="shared" si="4"/>
        <v/>
      </c>
      <c r="AH197" s="3" t="str">
        <f t="shared" si="4"/>
        <v/>
      </c>
      <c r="AI197" s="3" t="str">
        <f t="shared" si="4"/>
        <v/>
      </c>
      <c r="AJ197" s="3" t="str">
        <f t="shared" si="4"/>
        <v/>
      </c>
      <c r="AK197" s="3" t="str">
        <f t="shared" si="4"/>
        <v/>
      </c>
      <c r="AL197" s="3" t="str">
        <f t="shared" si="4"/>
        <v/>
      </c>
      <c r="AM197" s="3" t="str">
        <f t="shared" si="4"/>
        <v/>
      </c>
      <c r="AN197" s="3" t="str">
        <f t="shared" si="4"/>
        <v/>
      </c>
      <c r="AO197" s="3" t="str">
        <f t="shared" si="4"/>
        <v/>
      </c>
      <c r="AP197" s="3" t="str">
        <f t="shared" si="4"/>
        <v/>
      </c>
      <c r="AQ197" s="3" t="str">
        <f t="shared" si="4"/>
        <v/>
      </c>
      <c r="AR197" s="3" t="str">
        <f t="shared" si="4"/>
        <v/>
      </c>
      <c r="AS197" s="3" t="str">
        <f t="shared" si="4"/>
        <v/>
      </c>
      <c r="AT197" s="3" t="str">
        <f t="shared" si="4"/>
        <v/>
      </c>
      <c r="AU197" s="3" t="str">
        <f t="shared" si="4"/>
        <v/>
      </c>
      <c r="AV197" s="3" t="str">
        <f t="shared" si="4"/>
        <v/>
      </c>
      <c r="AW197" s="3" t="str">
        <f t="shared" si="4"/>
        <v/>
      </c>
      <c r="AX197" s="3" t="str">
        <f t="shared" si="4"/>
        <v/>
      </c>
    </row>
    <row r="198" spans="1:50" hidden="1" x14ac:dyDescent="0.25">
      <c r="B198" s="2" t="s">
        <v>53</v>
      </c>
      <c r="C198" s="3" t="str">
        <f t="shared" si="1"/>
        <v/>
      </c>
      <c r="D198" s="3" t="str">
        <f t="shared" si="1"/>
        <v/>
      </c>
      <c r="E198" s="3" t="str">
        <f t="shared" si="1"/>
        <v/>
      </c>
      <c r="F198" s="3" t="str">
        <f t="shared" si="1"/>
        <v/>
      </c>
      <c r="G198" s="3" t="str">
        <f t="shared" si="1"/>
        <v/>
      </c>
      <c r="H198" s="3" t="str">
        <f t="shared" si="1"/>
        <v/>
      </c>
      <c r="I198" s="3" t="str">
        <f t="shared" si="1"/>
        <v/>
      </c>
      <c r="J198" s="3" t="str">
        <f t="shared" si="1"/>
        <v/>
      </c>
      <c r="K198" s="3" t="str">
        <f t="shared" si="1"/>
        <v/>
      </c>
      <c r="L198" s="3" t="str">
        <f t="shared" si="1"/>
        <v/>
      </c>
      <c r="M198" s="3" t="str">
        <f t="shared" si="1"/>
        <v/>
      </c>
      <c r="N198" s="3" t="str">
        <f t="shared" si="1"/>
        <v/>
      </c>
      <c r="O198" s="3" t="str">
        <f t="shared" ref="O198:AX203" si="5">IF(O106&lt;0.05,O14,"")</f>
        <v/>
      </c>
      <c r="P198" s="3" t="str">
        <f t="shared" si="5"/>
        <v/>
      </c>
      <c r="Q198" s="3" t="str">
        <f t="shared" si="5"/>
        <v/>
      </c>
      <c r="R198" s="3" t="str">
        <f t="shared" si="5"/>
        <v/>
      </c>
      <c r="S198" s="3" t="str">
        <f t="shared" si="5"/>
        <v/>
      </c>
      <c r="T198" s="3" t="str">
        <f t="shared" si="5"/>
        <v/>
      </c>
      <c r="U198" s="3" t="str">
        <f t="shared" si="5"/>
        <v/>
      </c>
      <c r="V198" s="3" t="str">
        <f t="shared" si="5"/>
        <v/>
      </c>
      <c r="W198" s="3" t="str">
        <f t="shared" si="5"/>
        <v/>
      </c>
      <c r="X198" s="3" t="str">
        <f t="shared" si="5"/>
        <v/>
      </c>
      <c r="Y198" s="3" t="str">
        <f t="shared" si="5"/>
        <v/>
      </c>
      <c r="Z198" s="3" t="str">
        <f t="shared" si="5"/>
        <v/>
      </c>
      <c r="AA198" s="3" t="str">
        <f t="shared" si="5"/>
        <v/>
      </c>
      <c r="AB198" s="3" t="str">
        <f t="shared" si="5"/>
        <v/>
      </c>
      <c r="AC198" s="3" t="str">
        <f t="shared" si="5"/>
        <v/>
      </c>
      <c r="AD198" s="3" t="str">
        <f t="shared" si="5"/>
        <v/>
      </c>
      <c r="AE198" s="3" t="str">
        <f t="shared" si="5"/>
        <v/>
      </c>
      <c r="AF198" s="3" t="str">
        <f t="shared" si="5"/>
        <v/>
      </c>
      <c r="AG198" s="3" t="str">
        <f t="shared" si="5"/>
        <v/>
      </c>
      <c r="AH198" s="3" t="str">
        <f t="shared" si="5"/>
        <v/>
      </c>
      <c r="AI198" s="3" t="str">
        <f t="shared" si="5"/>
        <v/>
      </c>
      <c r="AJ198" s="3" t="str">
        <f t="shared" si="5"/>
        <v/>
      </c>
      <c r="AK198" s="3" t="str">
        <f t="shared" si="5"/>
        <v/>
      </c>
      <c r="AL198" s="3" t="str">
        <f t="shared" si="5"/>
        <v/>
      </c>
      <c r="AM198" s="3" t="str">
        <f t="shared" si="5"/>
        <v/>
      </c>
      <c r="AN198" s="3" t="str">
        <f t="shared" si="5"/>
        <v/>
      </c>
      <c r="AO198" s="3" t="str">
        <f t="shared" si="5"/>
        <v/>
      </c>
      <c r="AP198" s="3" t="str">
        <f t="shared" si="5"/>
        <v/>
      </c>
      <c r="AQ198" s="3" t="str">
        <f t="shared" si="5"/>
        <v/>
      </c>
      <c r="AR198" s="3" t="str">
        <f t="shared" si="5"/>
        <v/>
      </c>
      <c r="AS198" s="3" t="str">
        <f t="shared" si="5"/>
        <v/>
      </c>
      <c r="AT198" s="3" t="str">
        <f t="shared" si="5"/>
        <v/>
      </c>
      <c r="AU198" s="3" t="str">
        <f t="shared" si="5"/>
        <v/>
      </c>
      <c r="AV198" s="3" t="str">
        <f t="shared" si="5"/>
        <v/>
      </c>
      <c r="AW198" s="3" t="str">
        <f t="shared" si="5"/>
        <v/>
      </c>
      <c r="AX198" s="3" t="str">
        <f t="shared" si="5"/>
        <v/>
      </c>
    </row>
    <row r="199" spans="1:50" hidden="1" x14ac:dyDescent="0.25">
      <c r="A199" s="1" t="s">
        <v>58</v>
      </c>
      <c r="B199" s="2" t="s">
        <v>51</v>
      </c>
      <c r="C199" s="3">
        <f t="shared" si="1"/>
        <v>2.8962833755317501</v>
      </c>
      <c r="D199" s="3">
        <f t="shared" si="1"/>
        <v>2.8331689799756399</v>
      </c>
      <c r="E199" s="3">
        <f t="shared" si="1"/>
        <v>2.8447665339822001</v>
      </c>
      <c r="F199" s="3">
        <f t="shared" si="1"/>
        <v>2.87851416751238</v>
      </c>
      <c r="G199" s="3" t="str">
        <f t="shared" si="1"/>
        <v/>
      </c>
      <c r="H199" s="3" t="str">
        <f t="shared" si="1"/>
        <v/>
      </c>
      <c r="I199" s="3" t="str">
        <f t="shared" si="1"/>
        <v/>
      </c>
      <c r="J199" s="3" t="str">
        <f t="shared" si="1"/>
        <v/>
      </c>
      <c r="K199" s="3" t="str">
        <f t="shared" si="1"/>
        <v/>
      </c>
      <c r="L199" s="3" t="str">
        <f t="shared" si="1"/>
        <v/>
      </c>
      <c r="M199" s="3" t="str">
        <f t="shared" si="1"/>
        <v/>
      </c>
      <c r="N199" s="3" t="str">
        <f t="shared" si="1"/>
        <v/>
      </c>
      <c r="O199" s="3">
        <f t="shared" si="5"/>
        <v>2.6743820692184501</v>
      </c>
      <c r="P199" s="3">
        <f t="shared" si="5"/>
        <v>2.6322670305782698</v>
      </c>
      <c r="Q199" s="3">
        <f t="shared" si="5"/>
        <v>2.62942593094182</v>
      </c>
      <c r="R199" s="3">
        <f t="shared" si="5"/>
        <v>2.64117336828259</v>
      </c>
      <c r="S199" s="3" t="str">
        <f t="shared" si="5"/>
        <v/>
      </c>
      <c r="T199" s="3" t="str">
        <f t="shared" si="5"/>
        <v/>
      </c>
      <c r="U199" s="3" t="str">
        <f t="shared" si="5"/>
        <v/>
      </c>
      <c r="V199" s="3" t="str">
        <f t="shared" si="5"/>
        <v/>
      </c>
      <c r="W199" s="3" t="str">
        <f t="shared" si="5"/>
        <v/>
      </c>
      <c r="X199" s="3" t="str">
        <f t="shared" si="5"/>
        <v/>
      </c>
      <c r="Y199" s="3" t="str">
        <f t="shared" si="5"/>
        <v/>
      </c>
      <c r="Z199" s="3" t="str">
        <f t="shared" si="5"/>
        <v/>
      </c>
      <c r="AA199" s="3">
        <f t="shared" si="5"/>
        <v>2.6902356551154201</v>
      </c>
      <c r="AB199" s="3">
        <f t="shared" si="5"/>
        <v>2.6525219767638899</v>
      </c>
      <c r="AC199" s="3">
        <f t="shared" si="5"/>
        <v>2.6548360231487398</v>
      </c>
      <c r="AD199" s="3">
        <f t="shared" si="5"/>
        <v>2.66466327606387</v>
      </c>
      <c r="AE199" s="3" t="str">
        <f t="shared" si="5"/>
        <v/>
      </c>
      <c r="AF199" s="3" t="str">
        <f t="shared" si="5"/>
        <v/>
      </c>
      <c r="AG199" s="3" t="str">
        <f t="shared" si="5"/>
        <v/>
      </c>
      <c r="AH199" s="3" t="str">
        <f t="shared" si="5"/>
        <v/>
      </c>
      <c r="AI199" s="3" t="str">
        <f t="shared" si="5"/>
        <v/>
      </c>
      <c r="AJ199" s="3" t="str">
        <f t="shared" si="5"/>
        <v/>
      </c>
      <c r="AK199" s="3" t="str">
        <f t="shared" si="5"/>
        <v/>
      </c>
      <c r="AL199" s="3" t="str">
        <f t="shared" si="5"/>
        <v/>
      </c>
      <c r="AM199" s="3">
        <f t="shared" si="5"/>
        <v>2.7297665254442101</v>
      </c>
      <c r="AN199" s="3">
        <f t="shared" si="5"/>
        <v>2.69711561471832</v>
      </c>
      <c r="AO199" s="3">
        <f t="shared" si="5"/>
        <v>2.7187325362530901</v>
      </c>
      <c r="AP199" s="3">
        <f t="shared" si="5"/>
        <v>2.7202005019618398</v>
      </c>
      <c r="AQ199" s="3" t="str">
        <f t="shared" si="5"/>
        <v/>
      </c>
      <c r="AR199" s="3" t="str">
        <f t="shared" si="5"/>
        <v/>
      </c>
      <c r="AS199" s="3" t="str">
        <f t="shared" si="5"/>
        <v/>
      </c>
      <c r="AT199" s="3" t="str">
        <f t="shared" si="5"/>
        <v/>
      </c>
      <c r="AU199" s="3" t="str">
        <f t="shared" si="5"/>
        <v/>
      </c>
      <c r="AV199" s="3" t="str">
        <f t="shared" si="5"/>
        <v/>
      </c>
      <c r="AW199" s="3" t="str">
        <f t="shared" si="5"/>
        <v/>
      </c>
      <c r="AX199" s="3" t="str">
        <f t="shared" si="5"/>
        <v/>
      </c>
    </row>
    <row r="200" spans="1:50" hidden="1" x14ac:dyDescent="0.25">
      <c r="B200" s="2" t="s">
        <v>52</v>
      </c>
      <c r="C200" s="3" t="str">
        <f t="shared" si="1"/>
        <v/>
      </c>
      <c r="D200" s="3" t="str">
        <f t="shared" si="1"/>
        <v/>
      </c>
      <c r="E200" s="3" t="str">
        <f t="shared" si="1"/>
        <v/>
      </c>
      <c r="F200" s="3" t="str">
        <f t="shared" si="1"/>
        <v/>
      </c>
      <c r="G200" s="3">
        <f t="shared" si="1"/>
        <v>1.0431814924004299</v>
      </c>
      <c r="H200" s="3">
        <f t="shared" si="1"/>
        <v>1.04472191320646</v>
      </c>
      <c r="I200" s="3">
        <f t="shared" si="1"/>
        <v>1.0453725188359</v>
      </c>
      <c r="J200" s="3">
        <f t="shared" si="1"/>
        <v>1.04470867223728</v>
      </c>
      <c r="K200" s="3" t="str">
        <f t="shared" si="1"/>
        <v/>
      </c>
      <c r="L200" s="3" t="str">
        <f t="shared" si="1"/>
        <v/>
      </c>
      <c r="M200" s="3" t="str">
        <f t="shared" si="1"/>
        <v/>
      </c>
      <c r="N200" s="3" t="str">
        <f t="shared" si="1"/>
        <v/>
      </c>
      <c r="O200" s="3" t="str">
        <f t="shared" si="5"/>
        <v/>
      </c>
      <c r="P200" s="3" t="str">
        <f t="shared" si="5"/>
        <v/>
      </c>
      <c r="Q200" s="3" t="str">
        <f t="shared" si="5"/>
        <v/>
      </c>
      <c r="R200" s="3" t="str">
        <f t="shared" si="5"/>
        <v/>
      </c>
      <c r="S200" s="3">
        <f t="shared" si="5"/>
        <v>1.04619173711555</v>
      </c>
      <c r="T200" s="3">
        <f t="shared" si="5"/>
        <v>1.04719983523083</v>
      </c>
      <c r="U200" s="3">
        <f t="shared" si="5"/>
        <v>1.04883314357919</v>
      </c>
      <c r="V200" s="3">
        <f t="shared" si="5"/>
        <v>1.04786451436705</v>
      </c>
      <c r="W200" s="3" t="str">
        <f t="shared" si="5"/>
        <v/>
      </c>
      <c r="X200" s="3" t="str">
        <f t="shared" si="5"/>
        <v/>
      </c>
      <c r="Y200" s="3" t="str">
        <f t="shared" si="5"/>
        <v/>
      </c>
      <c r="Z200" s="3" t="str">
        <f t="shared" si="5"/>
        <v/>
      </c>
      <c r="AA200" s="3" t="str">
        <f t="shared" si="5"/>
        <v/>
      </c>
      <c r="AB200" s="3" t="str">
        <f t="shared" si="5"/>
        <v/>
      </c>
      <c r="AC200" s="3" t="str">
        <f t="shared" si="5"/>
        <v/>
      </c>
      <c r="AD200" s="3" t="str">
        <f t="shared" si="5"/>
        <v/>
      </c>
      <c r="AE200" s="3">
        <f t="shared" si="5"/>
        <v>1.0432573226480599</v>
      </c>
      <c r="AF200" s="3">
        <f t="shared" si="5"/>
        <v>1.0444601486090299</v>
      </c>
      <c r="AG200" s="3">
        <f t="shared" si="5"/>
        <v>1.0459400229903999</v>
      </c>
      <c r="AH200" s="3">
        <f t="shared" si="5"/>
        <v>1.0451648994222</v>
      </c>
      <c r="AI200" s="3" t="str">
        <f t="shared" si="5"/>
        <v/>
      </c>
      <c r="AJ200" s="3" t="str">
        <f t="shared" si="5"/>
        <v/>
      </c>
      <c r="AK200" s="3" t="str">
        <f t="shared" si="5"/>
        <v/>
      </c>
      <c r="AL200" s="3" t="str">
        <f t="shared" si="5"/>
        <v/>
      </c>
      <c r="AM200" s="3" t="str">
        <f t="shared" si="5"/>
        <v/>
      </c>
      <c r="AN200" s="3" t="str">
        <f t="shared" si="5"/>
        <v/>
      </c>
      <c r="AO200" s="3" t="str">
        <f t="shared" si="5"/>
        <v/>
      </c>
      <c r="AP200" s="3" t="str">
        <f t="shared" si="5"/>
        <v/>
      </c>
      <c r="AQ200" s="3">
        <f t="shared" si="5"/>
        <v>1.03932090434247</v>
      </c>
      <c r="AR200" s="3">
        <f t="shared" si="5"/>
        <v>1.0402964506630401</v>
      </c>
      <c r="AS200" s="3">
        <f t="shared" si="5"/>
        <v>1.04221137195549</v>
      </c>
      <c r="AT200" s="3">
        <f t="shared" si="5"/>
        <v>1.04177621811685</v>
      </c>
      <c r="AU200" s="3" t="str">
        <f t="shared" si="5"/>
        <v/>
      </c>
      <c r="AV200" s="3" t="str">
        <f t="shared" si="5"/>
        <v/>
      </c>
      <c r="AW200" s="3" t="str">
        <f t="shared" si="5"/>
        <v/>
      </c>
      <c r="AX200" s="3" t="str">
        <f t="shared" si="5"/>
        <v/>
      </c>
    </row>
    <row r="201" spans="1:50" hidden="1" x14ac:dyDescent="0.25">
      <c r="B201" s="2" t="s">
        <v>53</v>
      </c>
      <c r="C201" s="3" t="str">
        <f t="shared" si="1"/>
        <v/>
      </c>
      <c r="D201" s="3" t="str">
        <f t="shared" si="1"/>
        <v/>
      </c>
      <c r="E201" s="3" t="str">
        <f t="shared" si="1"/>
        <v/>
      </c>
      <c r="F201" s="3" t="str">
        <f t="shared" si="1"/>
        <v/>
      </c>
      <c r="G201" s="3" t="str">
        <f t="shared" si="1"/>
        <v/>
      </c>
      <c r="H201" s="3" t="str">
        <f t="shared" si="1"/>
        <v/>
      </c>
      <c r="I201" s="3" t="str">
        <f t="shared" si="1"/>
        <v/>
      </c>
      <c r="J201" s="3" t="str">
        <f t="shared" si="1"/>
        <v/>
      </c>
      <c r="K201" s="3" t="str">
        <f t="shared" si="1"/>
        <v/>
      </c>
      <c r="L201" s="3" t="str">
        <f t="shared" si="1"/>
        <v/>
      </c>
      <c r="M201" s="3" t="str">
        <f t="shared" si="1"/>
        <v/>
      </c>
      <c r="N201" s="3" t="str">
        <f t="shared" si="1"/>
        <v/>
      </c>
      <c r="O201" s="3" t="str">
        <f t="shared" si="5"/>
        <v/>
      </c>
      <c r="P201" s="3" t="str">
        <f t="shared" si="5"/>
        <v/>
      </c>
      <c r="Q201" s="3" t="str">
        <f t="shared" si="5"/>
        <v/>
      </c>
      <c r="R201" s="3" t="str">
        <f t="shared" si="5"/>
        <v/>
      </c>
      <c r="S201" s="3" t="str">
        <f t="shared" si="5"/>
        <v/>
      </c>
      <c r="T201" s="3" t="str">
        <f t="shared" si="5"/>
        <v/>
      </c>
      <c r="U201" s="3" t="str">
        <f t="shared" si="5"/>
        <v/>
      </c>
      <c r="V201" s="3" t="str">
        <f t="shared" si="5"/>
        <v/>
      </c>
      <c r="W201" s="3" t="str">
        <f t="shared" si="5"/>
        <v/>
      </c>
      <c r="X201" s="3" t="str">
        <f t="shared" si="5"/>
        <v/>
      </c>
      <c r="Y201" s="3" t="str">
        <f t="shared" si="5"/>
        <v/>
      </c>
      <c r="Z201" s="3" t="str">
        <f t="shared" si="5"/>
        <v/>
      </c>
      <c r="AA201" s="3" t="str">
        <f t="shared" si="5"/>
        <v/>
      </c>
      <c r="AB201" s="3" t="str">
        <f t="shared" si="5"/>
        <v/>
      </c>
      <c r="AC201" s="3" t="str">
        <f t="shared" si="5"/>
        <v/>
      </c>
      <c r="AD201" s="3" t="str">
        <f t="shared" si="5"/>
        <v/>
      </c>
      <c r="AE201" s="3" t="str">
        <f t="shared" si="5"/>
        <v/>
      </c>
      <c r="AF201" s="3" t="str">
        <f t="shared" si="5"/>
        <v/>
      </c>
      <c r="AG201" s="3" t="str">
        <f t="shared" si="5"/>
        <v/>
      </c>
      <c r="AH201" s="3" t="str">
        <f t="shared" si="5"/>
        <v/>
      </c>
      <c r="AI201" s="3" t="str">
        <f t="shared" si="5"/>
        <v/>
      </c>
      <c r="AJ201" s="3" t="str">
        <f t="shared" si="5"/>
        <v/>
      </c>
      <c r="AK201" s="3" t="str">
        <f t="shared" si="5"/>
        <v/>
      </c>
      <c r="AL201" s="3" t="str">
        <f t="shared" si="5"/>
        <v/>
      </c>
      <c r="AM201" s="3" t="str">
        <f t="shared" si="5"/>
        <v/>
      </c>
      <c r="AN201" s="3" t="str">
        <f t="shared" si="5"/>
        <v/>
      </c>
      <c r="AO201" s="3" t="str">
        <f t="shared" si="5"/>
        <v/>
      </c>
      <c r="AP201" s="3" t="str">
        <f t="shared" si="5"/>
        <v/>
      </c>
      <c r="AQ201" s="3" t="str">
        <f t="shared" si="5"/>
        <v/>
      </c>
      <c r="AR201" s="3" t="str">
        <f t="shared" si="5"/>
        <v/>
      </c>
      <c r="AS201" s="3" t="str">
        <f t="shared" si="5"/>
        <v/>
      </c>
      <c r="AT201" s="3" t="str">
        <f t="shared" si="5"/>
        <v/>
      </c>
      <c r="AU201" s="3" t="str">
        <f t="shared" si="5"/>
        <v/>
      </c>
      <c r="AV201" s="3" t="str">
        <f t="shared" si="5"/>
        <v/>
      </c>
      <c r="AW201" s="3" t="str">
        <f t="shared" si="5"/>
        <v/>
      </c>
      <c r="AX201" s="3" t="str">
        <f t="shared" si="5"/>
        <v/>
      </c>
    </row>
    <row r="202" spans="1:50" hidden="1" x14ac:dyDescent="0.25">
      <c r="A202" s="1" t="s">
        <v>59</v>
      </c>
      <c r="B202" s="2" t="s">
        <v>51</v>
      </c>
      <c r="C202" s="3" t="str">
        <f t="shared" si="1"/>
        <v/>
      </c>
      <c r="D202" s="3" t="str">
        <f t="shared" si="1"/>
        <v/>
      </c>
      <c r="E202" s="3">
        <f t="shared" si="1"/>
        <v>0.459368089924654</v>
      </c>
      <c r="F202" s="3">
        <f t="shared" si="1"/>
        <v>0.55532162072482005</v>
      </c>
      <c r="G202" s="3" t="str">
        <f t="shared" si="1"/>
        <v/>
      </c>
      <c r="H202" s="3">
        <f t="shared" si="1"/>
        <v>1.1523244181944999E-2</v>
      </c>
      <c r="I202" s="3">
        <f t="shared" si="1"/>
        <v>0.49762956843460199</v>
      </c>
      <c r="J202" s="3" t="str">
        <f t="shared" si="1"/>
        <v/>
      </c>
      <c r="K202" s="3" t="str">
        <f t="shared" si="1"/>
        <v/>
      </c>
      <c r="L202" s="3" t="str">
        <f t="shared" si="1"/>
        <v/>
      </c>
      <c r="M202" s="3">
        <f t="shared" si="1"/>
        <v>5.4513509748788803E-2</v>
      </c>
      <c r="N202" s="3">
        <f t="shared" si="1"/>
        <v>0.20096203033902299</v>
      </c>
      <c r="O202" s="3" t="str">
        <f t="shared" si="5"/>
        <v/>
      </c>
      <c r="P202" s="3" t="str">
        <f t="shared" si="5"/>
        <v/>
      </c>
      <c r="Q202" s="3">
        <f t="shared" si="5"/>
        <v>0.40616908713652999</v>
      </c>
      <c r="R202" s="3">
        <f t="shared" si="5"/>
        <v>0.56906330971297303</v>
      </c>
      <c r="S202" s="3" t="str">
        <f t="shared" si="5"/>
        <v/>
      </c>
      <c r="T202" s="3">
        <f t="shared" si="5"/>
        <v>1.1523244181944999E-2</v>
      </c>
      <c r="U202" s="3" t="str">
        <f t="shared" si="5"/>
        <v/>
      </c>
      <c r="V202" s="3" t="str">
        <f t="shared" si="5"/>
        <v/>
      </c>
      <c r="W202" s="3" t="str">
        <f t="shared" si="5"/>
        <v/>
      </c>
      <c r="X202" s="3" t="str">
        <f t="shared" si="5"/>
        <v/>
      </c>
      <c r="Y202" s="3">
        <f t="shared" si="5"/>
        <v>3.9412346199575302E-2</v>
      </c>
      <c r="Z202" s="3">
        <f t="shared" si="5"/>
        <v>0.17049615711339799</v>
      </c>
      <c r="AA202" s="3" t="str">
        <f t="shared" si="5"/>
        <v/>
      </c>
      <c r="AB202" s="3" t="str">
        <f t="shared" si="5"/>
        <v/>
      </c>
      <c r="AC202" s="3">
        <f t="shared" si="5"/>
        <v>0.39957950845017398</v>
      </c>
      <c r="AD202" s="3">
        <f t="shared" si="5"/>
        <v>0.53658681185547097</v>
      </c>
      <c r="AE202" s="3" t="str">
        <f t="shared" si="5"/>
        <v/>
      </c>
      <c r="AF202" s="3">
        <f t="shared" si="5"/>
        <v>1.1523244181944999E-2</v>
      </c>
      <c r="AG202" s="3" t="str">
        <f t="shared" si="5"/>
        <v/>
      </c>
      <c r="AH202" s="3" t="str">
        <f t="shared" si="5"/>
        <v/>
      </c>
      <c r="AI202" s="3" t="str">
        <f t="shared" si="5"/>
        <v/>
      </c>
      <c r="AJ202" s="3" t="str">
        <f t="shared" si="5"/>
        <v/>
      </c>
      <c r="AK202" s="3">
        <f t="shared" si="5"/>
        <v>3.5994784901546201E-2</v>
      </c>
      <c r="AL202" s="3">
        <f t="shared" si="5"/>
        <v>0.15680170898453999</v>
      </c>
      <c r="AM202" s="3" t="str">
        <f t="shared" si="5"/>
        <v/>
      </c>
      <c r="AN202" s="3" t="str">
        <f t="shared" si="5"/>
        <v/>
      </c>
      <c r="AO202" s="3">
        <f t="shared" si="5"/>
        <v>0.38393642202013201</v>
      </c>
      <c r="AP202" s="3">
        <f t="shared" si="5"/>
        <v>0.496283921799415</v>
      </c>
      <c r="AQ202" s="3" t="str">
        <f t="shared" si="5"/>
        <v/>
      </c>
      <c r="AR202" s="3">
        <f t="shared" si="5"/>
        <v>1.53800934585278E-2</v>
      </c>
      <c r="AS202" s="3" t="str">
        <f t="shared" si="5"/>
        <v/>
      </c>
      <c r="AT202" s="3" t="str">
        <f t="shared" si="5"/>
        <v/>
      </c>
      <c r="AU202" s="3" t="str">
        <f t="shared" si="5"/>
        <v/>
      </c>
      <c r="AV202" s="3" t="str">
        <f t="shared" si="5"/>
        <v/>
      </c>
      <c r="AW202" s="3">
        <f t="shared" si="5"/>
        <v>3.0799225270646002E-2</v>
      </c>
      <c r="AX202" s="3">
        <f t="shared" si="5"/>
        <v>0.146806565677044</v>
      </c>
    </row>
    <row r="203" spans="1:50" hidden="1" x14ac:dyDescent="0.25">
      <c r="B203" s="2" t="s">
        <v>52</v>
      </c>
      <c r="C203" s="3" t="str">
        <f t="shared" si="1"/>
        <v/>
      </c>
      <c r="D203" s="3">
        <f t="shared" si="1"/>
        <v>0.758071112934945</v>
      </c>
      <c r="E203" s="3" t="str">
        <f t="shared" si="1"/>
        <v/>
      </c>
      <c r="F203" s="3" t="str">
        <f t="shared" si="1"/>
        <v/>
      </c>
      <c r="G203" s="3" t="str">
        <f t="shared" si="1"/>
        <v/>
      </c>
      <c r="H203" s="3" t="str">
        <f t="shared" si="1"/>
        <v/>
      </c>
      <c r="I203" s="3">
        <f t="shared" si="1"/>
        <v>0.95066897117815696</v>
      </c>
      <c r="J203" s="3">
        <f t="shared" si="1"/>
        <v>0.92790076919080899</v>
      </c>
      <c r="K203" s="3" t="str">
        <f t="shared" si="1"/>
        <v/>
      </c>
      <c r="L203" s="3" t="str">
        <f t="shared" si="1"/>
        <v/>
      </c>
      <c r="M203" s="3">
        <f t="shared" si="1"/>
        <v>1.05398725686496</v>
      </c>
      <c r="N203" s="3">
        <f t="shared" si="1"/>
        <v>1.04989269144908</v>
      </c>
      <c r="O203" s="3" t="str">
        <f t="shared" si="5"/>
        <v/>
      </c>
      <c r="P203" s="3">
        <f t="shared" si="5"/>
        <v>0.78163854459720605</v>
      </c>
      <c r="Q203" s="3" t="str">
        <f t="shared" si="5"/>
        <v/>
      </c>
      <c r="R203" s="3" t="str">
        <f t="shared" si="5"/>
        <v/>
      </c>
      <c r="S203" s="3" t="str">
        <f t="shared" si="5"/>
        <v/>
      </c>
      <c r="T203" s="3" t="str">
        <f t="shared" si="5"/>
        <v/>
      </c>
      <c r="U203" s="3">
        <f t="shared" si="5"/>
        <v>0.94018274299480897</v>
      </c>
      <c r="V203" s="3">
        <f t="shared" si="5"/>
        <v>0.91734129910959294</v>
      </c>
      <c r="W203" s="3" t="str">
        <f t="shared" si="5"/>
        <v/>
      </c>
      <c r="X203" s="3" t="str">
        <f t="shared" si="5"/>
        <v/>
      </c>
      <c r="Y203" s="3">
        <f t="shared" si="5"/>
        <v>1.0659692729674299</v>
      </c>
      <c r="Z203" s="3">
        <f t="shared" si="5"/>
        <v>1.0548511027657801</v>
      </c>
      <c r="AA203" s="3" t="str">
        <f t="shared" ref="AA203:AX203" si="6">IF(AA111&lt;0.05,AA19,"")</f>
        <v/>
      </c>
      <c r="AB203" s="3">
        <f t="shared" si="6"/>
        <v>0.80314921078579704</v>
      </c>
      <c r="AC203" s="3" t="str">
        <f t="shared" si="6"/>
        <v/>
      </c>
      <c r="AD203" s="3" t="str">
        <f t="shared" si="6"/>
        <v/>
      </c>
      <c r="AE203" s="3" t="str">
        <f t="shared" si="6"/>
        <v/>
      </c>
      <c r="AF203" s="3" t="str">
        <f t="shared" si="6"/>
        <v/>
      </c>
      <c r="AG203" s="3">
        <f t="shared" si="6"/>
        <v>0.91766847763305603</v>
      </c>
      <c r="AH203" s="3">
        <f t="shared" si="6"/>
        <v>0.91167350192366403</v>
      </c>
      <c r="AI203" s="3" t="str">
        <f t="shared" si="6"/>
        <v/>
      </c>
      <c r="AJ203" s="3" t="str">
        <f t="shared" si="6"/>
        <v/>
      </c>
      <c r="AK203" s="3">
        <f t="shared" si="6"/>
        <v>1.07064858705414</v>
      </c>
      <c r="AL203" s="3">
        <f t="shared" si="6"/>
        <v>1.05922866215806</v>
      </c>
      <c r="AM203" s="3" t="str">
        <f t="shared" si="6"/>
        <v/>
      </c>
      <c r="AN203" s="3">
        <f t="shared" si="6"/>
        <v>0.82288160160564905</v>
      </c>
      <c r="AO203" s="3" t="str">
        <f t="shared" si="6"/>
        <v/>
      </c>
      <c r="AP203" s="3" t="str">
        <f t="shared" si="6"/>
        <v/>
      </c>
      <c r="AQ203" s="3" t="str">
        <f t="shared" si="6"/>
        <v/>
      </c>
      <c r="AR203" s="3" t="str">
        <f t="shared" si="6"/>
        <v/>
      </c>
      <c r="AS203" s="3">
        <f t="shared" si="6"/>
        <v>0.91685518905795405</v>
      </c>
      <c r="AT203" s="3">
        <f t="shared" si="6"/>
        <v>0.91337453626574505</v>
      </c>
      <c r="AU203" s="3" t="str">
        <f t="shared" si="6"/>
        <v/>
      </c>
      <c r="AV203" s="3" t="str">
        <f t="shared" si="6"/>
        <v/>
      </c>
      <c r="AW203" s="3">
        <f t="shared" si="6"/>
        <v>1.07850982633291</v>
      </c>
      <c r="AX203" s="3">
        <f t="shared" si="6"/>
        <v>1.0620067986750401</v>
      </c>
    </row>
    <row r="204" spans="1:50" hidden="1" x14ac:dyDescent="0.25">
      <c r="B204" s="2" t="s">
        <v>53</v>
      </c>
      <c r="C204" s="3" t="str">
        <f t="shared" ref="C204:AX207" si="7">IF(C112&lt;0.05,C20,"")</f>
        <v/>
      </c>
      <c r="D204" s="3" t="str">
        <f t="shared" si="7"/>
        <v/>
      </c>
      <c r="E204" s="3" t="str">
        <f t="shared" si="7"/>
        <v/>
      </c>
      <c r="F204" s="3" t="str">
        <f t="shared" si="7"/>
        <v/>
      </c>
      <c r="G204" s="3" t="str">
        <f t="shared" si="7"/>
        <v/>
      </c>
      <c r="H204" s="3" t="str">
        <f t="shared" si="7"/>
        <v/>
      </c>
      <c r="I204" s="3" t="str">
        <f t="shared" si="7"/>
        <v/>
      </c>
      <c r="J204" s="3" t="str">
        <f t="shared" si="7"/>
        <v/>
      </c>
      <c r="K204" s="3" t="str">
        <f t="shared" si="7"/>
        <v/>
      </c>
      <c r="L204" s="3" t="str">
        <f t="shared" si="7"/>
        <v/>
      </c>
      <c r="M204" s="3" t="str">
        <f t="shared" si="7"/>
        <v/>
      </c>
      <c r="N204" s="3" t="str">
        <f t="shared" si="7"/>
        <v/>
      </c>
      <c r="O204" s="3" t="str">
        <f t="shared" si="7"/>
        <v/>
      </c>
      <c r="P204" s="3" t="str">
        <f t="shared" si="7"/>
        <v/>
      </c>
      <c r="Q204" s="3" t="str">
        <f t="shared" si="7"/>
        <v/>
      </c>
      <c r="R204" s="3" t="str">
        <f t="shared" si="7"/>
        <v/>
      </c>
      <c r="S204" s="3" t="str">
        <f t="shared" si="7"/>
        <v/>
      </c>
      <c r="T204" s="3" t="str">
        <f t="shared" si="7"/>
        <v/>
      </c>
      <c r="U204" s="3" t="str">
        <f t="shared" si="7"/>
        <v/>
      </c>
      <c r="V204" s="3" t="str">
        <f t="shared" si="7"/>
        <v/>
      </c>
      <c r="W204" s="3" t="str">
        <f t="shared" si="7"/>
        <v/>
      </c>
      <c r="X204" s="3" t="str">
        <f t="shared" si="7"/>
        <v/>
      </c>
      <c r="Y204" s="3" t="str">
        <f t="shared" si="7"/>
        <v/>
      </c>
      <c r="Z204" s="3" t="str">
        <f t="shared" si="7"/>
        <v/>
      </c>
      <c r="AA204" s="3" t="str">
        <f t="shared" si="7"/>
        <v/>
      </c>
      <c r="AB204" s="3" t="str">
        <f t="shared" si="7"/>
        <v/>
      </c>
      <c r="AC204" s="3" t="str">
        <f t="shared" si="7"/>
        <v/>
      </c>
      <c r="AD204" s="3" t="str">
        <f t="shared" si="7"/>
        <v/>
      </c>
      <c r="AE204" s="3" t="str">
        <f t="shared" si="7"/>
        <v/>
      </c>
      <c r="AF204" s="3" t="str">
        <f t="shared" si="7"/>
        <v/>
      </c>
      <c r="AG204" s="3" t="str">
        <f t="shared" si="7"/>
        <v/>
      </c>
      <c r="AH204" s="3" t="str">
        <f t="shared" si="7"/>
        <v/>
      </c>
      <c r="AI204" s="3" t="str">
        <f t="shared" si="7"/>
        <v/>
      </c>
      <c r="AJ204" s="3" t="str">
        <f t="shared" si="7"/>
        <v/>
      </c>
      <c r="AK204" s="3" t="str">
        <f t="shared" si="7"/>
        <v/>
      </c>
      <c r="AL204" s="3" t="str">
        <f t="shared" si="7"/>
        <v/>
      </c>
      <c r="AM204" s="3" t="str">
        <f t="shared" si="7"/>
        <v/>
      </c>
      <c r="AN204" s="3" t="str">
        <f t="shared" si="7"/>
        <v/>
      </c>
      <c r="AO204" s="3" t="str">
        <f t="shared" si="7"/>
        <v/>
      </c>
      <c r="AP204" s="3" t="str">
        <f t="shared" si="7"/>
        <v/>
      </c>
      <c r="AQ204" s="3" t="str">
        <f t="shared" si="7"/>
        <v/>
      </c>
      <c r="AR204" s="3" t="str">
        <f t="shared" si="7"/>
        <v/>
      </c>
      <c r="AS204" s="3" t="str">
        <f t="shared" si="7"/>
        <v/>
      </c>
      <c r="AT204" s="3" t="str">
        <f t="shared" si="7"/>
        <v/>
      </c>
      <c r="AU204" s="3" t="str">
        <f t="shared" si="7"/>
        <v/>
      </c>
      <c r="AV204" s="3" t="str">
        <f t="shared" si="7"/>
        <v/>
      </c>
      <c r="AW204" s="3" t="str">
        <f t="shared" si="7"/>
        <v/>
      </c>
      <c r="AX204" s="3" t="str">
        <f t="shared" si="7"/>
        <v/>
      </c>
    </row>
    <row r="205" spans="1:50" hidden="1" x14ac:dyDescent="0.25">
      <c r="A205" s="1" t="s">
        <v>60</v>
      </c>
      <c r="B205" s="2" t="s">
        <v>51</v>
      </c>
      <c r="C205" s="3" t="str">
        <f t="shared" si="7"/>
        <v/>
      </c>
      <c r="D205" s="3" t="str">
        <f t="shared" si="7"/>
        <v/>
      </c>
      <c r="E205" s="3" t="str">
        <f t="shared" si="7"/>
        <v/>
      </c>
      <c r="F205" s="3" t="str">
        <f t="shared" si="7"/>
        <v/>
      </c>
      <c r="G205" s="3" t="str">
        <f t="shared" si="7"/>
        <v/>
      </c>
      <c r="H205" s="3" t="str">
        <f t="shared" si="7"/>
        <v/>
      </c>
      <c r="I205" s="3" t="str">
        <f t="shared" si="7"/>
        <v/>
      </c>
      <c r="J205" s="3" t="str">
        <f t="shared" si="7"/>
        <v/>
      </c>
      <c r="K205" s="3" t="str">
        <f t="shared" si="7"/>
        <v/>
      </c>
      <c r="L205" s="3" t="str">
        <f t="shared" si="7"/>
        <v/>
      </c>
      <c r="M205" s="3" t="str">
        <f t="shared" si="7"/>
        <v/>
      </c>
      <c r="N205" s="3" t="str">
        <f t="shared" si="7"/>
        <v/>
      </c>
      <c r="O205" s="3" t="str">
        <f t="shared" si="7"/>
        <v/>
      </c>
      <c r="P205" s="3" t="str">
        <f t="shared" si="7"/>
        <v/>
      </c>
      <c r="Q205" s="3" t="str">
        <f t="shared" si="7"/>
        <v/>
      </c>
      <c r="R205" s="3" t="str">
        <f t="shared" si="7"/>
        <v/>
      </c>
      <c r="S205" s="3" t="str">
        <f t="shared" si="7"/>
        <v/>
      </c>
      <c r="T205" s="3" t="str">
        <f t="shared" si="7"/>
        <v/>
      </c>
      <c r="U205" s="3" t="str">
        <f t="shared" si="7"/>
        <v/>
      </c>
      <c r="V205" s="3" t="str">
        <f t="shared" si="7"/>
        <v/>
      </c>
      <c r="W205" s="3" t="str">
        <f t="shared" si="7"/>
        <v/>
      </c>
      <c r="X205" s="3" t="str">
        <f t="shared" si="7"/>
        <v/>
      </c>
      <c r="Y205" s="3" t="str">
        <f t="shared" si="7"/>
        <v/>
      </c>
      <c r="Z205" s="3" t="str">
        <f t="shared" si="7"/>
        <v/>
      </c>
      <c r="AA205" s="3" t="str">
        <f t="shared" si="7"/>
        <v/>
      </c>
      <c r="AB205" s="3" t="str">
        <f t="shared" si="7"/>
        <v/>
      </c>
      <c r="AC205" s="3" t="str">
        <f t="shared" si="7"/>
        <v/>
      </c>
      <c r="AD205" s="3" t="str">
        <f t="shared" si="7"/>
        <v/>
      </c>
      <c r="AE205" s="3" t="str">
        <f t="shared" si="7"/>
        <v/>
      </c>
      <c r="AF205" s="3" t="str">
        <f t="shared" si="7"/>
        <v/>
      </c>
      <c r="AG205" s="3" t="str">
        <f t="shared" si="7"/>
        <v/>
      </c>
      <c r="AH205" s="3" t="str">
        <f t="shared" si="7"/>
        <v/>
      </c>
      <c r="AI205" s="3" t="str">
        <f t="shared" si="7"/>
        <v/>
      </c>
      <c r="AJ205" s="3" t="str">
        <f t="shared" si="7"/>
        <v/>
      </c>
      <c r="AK205" s="3" t="str">
        <f t="shared" si="7"/>
        <v/>
      </c>
      <c r="AL205" s="3" t="str">
        <f t="shared" si="7"/>
        <v/>
      </c>
      <c r="AM205" s="3" t="str">
        <f t="shared" si="7"/>
        <v/>
      </c>
      <c r="AN205" s="3" t="str">
        <f t="shared" si="7"/>
        <v/>
      </c>
      <c r="AO205" s="3" t="str">
        <f t="shared" si="7"/>
        <v/>
      </c>
      <c r="AP205" s="3" t="str">
        <f t="shared" si="7"/>
        <v/>
      </c>
      <c r="AQ205" s="3" t="str">
        <f t="shared" si="7"/>
        <v/>
      </c>
      <c r="AR205" s="3" t="str">
        <f t="shared" si="7"/>
        <v/>
      </c>
      <c r="AS205" s="3" t="str">
        <f t="shared" si="7"/>
        <v/>
      </c>
      <c r="AT205" s="3" t="str">
        <f t="shared" si="7"/>
        <v/>
      </c>
      <c r="AU205" s="3" t="str">
        <f t="shared" si="7"/>
        <v/>
      </c>
      <c r="AV205" s="3" t="str">
        <f t="shared" si="7"/>
        <v/>
      </c>
      <c r="AW205" s="3" t="str">
        <f t="shared" si="7"/>
        <v/>
      </c>
      <c r="AX205" s="3" t="str">
        <f t="shared" si="7"/>
        <v/>
      </c>
    </row>
    <row r="206" spans="1:50" hidden="1" x14ac:dyDescent="0.25">
      <c r="B206" s="2" t="s">
        <v>52</v>
      </c>
      <c r="C206" s="3" t="str">
        <f t="shared" si="7"/>
        <v/>
      </c>
      <c r="D206" s="3" t="str">
        <f t="shared" si="7"/>
        <v/>
      </c>
      <c r="E206" s="3" t="str">
        <f t="shared" si="7"/>
        <v/>
      </c>
      <c r="F206" s="3" t="str">
        <f t="shared" si="7"/>
        <v/>
      </c>
      <c r="G206" s="3" t="str">
        <f t="shared" si="7"/>
        <v/>
      </c>
      <c r="H206" s="3" t="str">
        <f t="shared" si="7"/>
        <v/>
      </c>
      <c r="I206" s="3" t="str">
        <f t="shared" si="7"/>
        <v/>
      </c>
      <c r="J206" s="3" t="str">
        <f t="shared" si="7"/>
        <v/>
      </c>
      <c r="K206" s="3" t="str">
        <f t="shared" si="7"/>
        <v/>
      </c>
      <c r="L206" s="3" t="str">
        <f t="shared" si="7"/>
        <v/>
      </c>
      <c r="M206" s="3" t="str">
        <f t="shared" si="7"/>
        <v/>
      </c>
      <c r="N206" s="3" t="str">
        <f t="shared" si="7"/>
        <v/>
      </c>
      <c r="O206" s="3" t="str">
        <f t="shared" si="7"/>
        <v/>
      </c>
      <c r="P206" s="3" t="str">
        <f t="shared" si="7"/>
        <v/>
      </c>
      <c r="Q206" s="3" t="str">
        <f t="shared" si="7"/>
        <v/>
      </c>
      <c r="R206" s="3" t="str">
        <f t="shared" si="7"/>
        <v/>
      </c>
      <c r="S206" s="3" t="str">
        <f t="shared" si="7"/>
        <v/>
      </c>
      <c r="T206" s="3" t="str">
        <f t="shared" si="7"/>
        <v/>
      </c>
      <c r="U206" s="3" t="str">
        <f t="shared" si="7"/>
        <v/>
      </c>
      <c r="V206" s="3" t="str">
        <f t="shared" si="7"/>
        <v/>
      </c>
      <c r="W206" s="3" t="str">
        <f t="shared" si="7"/>
        <v/>
      </c>
      <c r="X206" s="3" t="str">
        <f t="shared" si="7"/>
        <v/>
      </c>
      <c r="Y206" s="3" t="str">
        <f t="shared" si="7"/>
        <v/>
      </c>
      <c r="Z206" s="3" t="str">
        <f t="shared" si="7"/>
        <v/>
      </c>
      <c r="AA206" s="3" t="str">
        <f t="shared" si="7"/>
        <v/>
      </c>
      <c r="AB206" s="3" t="str">
        <f t="shared" si="7"/>
        <v/>
      </c>
      <c r="AC206" s="3" t="str">
        <f t="shared" si="7"/>
        <v/>
      </c>
      <c r="AD206" s="3" t="str">
        <f t="shared" si="7"/>
        <v/>
      </c>
      <c r="AE206" s="3" t="str">
        <f t="shared" si="7"/>
        <v/>
      </c>
      <c r="AF206" s="3" t="str">
        <f t="shared" si="7"/>
        <v/>
      </c>
      <c r="AG206" s="3" t="str">
        <f t="shared" si="7"/>
        <v/>
      </c>
      <c r="AH206" s="3" t="str">
        <f t="shared" si="7"/>
        <v/>
      </c>
      <c r="AI206" s="3" t="str">
        <f t="shared" si="7"/>
        <v/>
      </c>
      <c r="AJ206" s="3" t="str">
        <f t="shared" si="7"/>
        <v/>
      </c>
      <c r="AK206" s="3" t="str">
        <f t="shared" si="7"/>
        <v/>
      </c>
      <c r="AL206" s="3" t="str">
        <f t="shared" si="7"/>
        <v/>
      </c>
      <c r="AM206" s="3" t="str">
        <f t="shared" si="7"/>
        <v/>
      </c>
      <c r="AN206" s="3" t="str">
        <f t="shared" si="7"/>
        <v/>
      </c>
      <c r="AO206" s="3" t="str">
        <f t="shared" si="7"/>
        <v/>
      </c>
      <c r="AP206" s="3" t="str">
        <f t="shared" si="7"/>
        <v/>
      </c>
      <c r="AQ206" s="3" t="str">
        <f t="shared" si="7"/>
        <v/>
      </c>
      <c r="AR206" s="3" t="str">
        <f t="shared" si="7"/>
        <v/>
      </c>
      <c r="AS206" s="3" t="str">
        <f t="shared" si="7"/>
        <v/>
      </c>
      <c r="AT206" s="3" t="str">
        <f t="shared" si="7"/>
        <v/>
      </c>
      <c r="AU206" s="3" t="str">
        <f t="shared" si="7"/>
        <v/>
      </c>
      <c r="AV206" s="3" t="str">
        <f t="shared" si="7"/>
        <v/>
      </c>
      <c r="AW206" s="3" t="str">
        <f t="shared" si="7"/>
        <v/>
      </c>
      <c r="AX206" s="3" t="str">
        <f t="shared" si="7"/>
        <v/>
      </c>
    </row>
    <row r="207" spans="1:50" hidden="1" x14ac:dyDescent="0.25">
      <c r="B207" s="2" t="s">
        <v>53</v>
      </c>
      <c r="C207" s="3" t="str">
        <f t="shared" si="7"/>
        <v/>
      </c>
      <c r="D207" s="3" t="str">
        <f t="shared" si="7"/>
        <v/>
      </c>
      <c r="E207" s="3" t="str">
        <f t="shared" si="7"/>
        <v/>
      </c>
      <c r="F207" s="3" t="str">
        <f t="shared" si="7"/>
        <v/>
      </c>
      <c r="G207" s="3" t="str">
        <f t="shared" si="7"/>
        <v/>
      </c>
      <c r="H207" s="3" t="str">
        <f t="shared" si="7"/>
        <v/>
      </c>
      <c r="I207" s="3" t="str">
        <f t="shared" si="7"/>
        <v/>
      </c>
      <c r="J207" s="3" t="str">
        <f t="shared" si="7"/>
        <v/>
      </c>
      <c r="K207" s="3" t="str">
        <f t="shared" si="7"/>
        <v/>
      </c>
      <c r="L207" s="3" t="str">
        <f t="shared" si="7"/>
        <v/>
      </c>
      <c r="M207" s="3" t="str">
        <f t="shared" si="7"/>
        <v/>
      </c>
      <c r="N207" s="3" t="str">
        <f t="shared" si="7"/>
        <v/>
      </c>
      <c r="O207" s="3" t="str">
        <f t="shared" si="7"/>
        <v/>
      </c>
      <c r="P207" s="3" t="str">
        <f t="shared" si="7"/>
        <v/>
      </c>
      <c r="Q207" s="3" t="str">
        <f t="shared" si="7"/>
        <v/>
      </c>
      <c r="R207" s="3" t="str">
        <f t="shared" si="7"/>
        <v/>
      </c>
      <c r="S207" s="3" t="str">
        <f t="shared" si="7"/>
        <v/>
      </c>
      <c r="T207" s="3" t="str">
        <f t="shared" si="7"/>
        <v/>
      </c>
      <c r="U207" s="3" t="str">
        <f t="shared" si="7"/>
        <v/>
      </c>
      <c r="V207" s="3" t="str">
        <f t="shared" si="7"/>
        <v/>
      </c>
      <c r="W207" s="3" t="str">
        <f t="shared" si="7"/>
        <v/>
      </c>
      <c r="X207" s="3" t="str">
        <f t="shared" si="7"/>
        <v/>
      </c>
      <c r="Y207" s="3" t="str">
        <f t="shared" si="7"/>
        <v/>
      </c>
      <c r="Z207" s="3" t="str">
        <f t="shared" si="7"/>
        <v/>
      </c>
      <c r="AA207" s="3" t="str">
        <f t="shared" si="7"/>
        <v/>
      </c>
      <c r="AB207" s="3" t="str">
        <f t="shared" si="7"/>
        <v/>
      </c>
      <c r="AC207" s="3" t="str">
        <f t="shared" si="7"/>
        <v/>
      </c>
      <c r="AD207" s="3" t="str">
        <f t="shared" si="7"/>
        <v/>
      </c>
      <c r="AE207" s="3" t="str">
        <f t="shared" si="7"/>
        <v/>
      </c>
      <c r="AF207" s="3" t="str">
        <f t="shared" si="7"/>
        <v/>
      </c>
      <c r="AG207" s="3" t="str">
        <f t="shared" si="7"/>
        <v/>
      </c>
      <c r="AH207" s="3" t="str">
        <f t="shared" si="7"/>
        <v/>
      </c>
      <c r="AI207" s="3" t="str">
        <f t="shared" si="7"/>
        <v/>
      </c>
      <c r="AJ207" s="3" t="str">
        <f t="shared" si="7"/>
        <v/>
      </c>
      <c r="AK207" s="3" t="str">
        <f t="shared" si="7"/>
        <v/>
      </c>
      <c r="AL207" s="3" t="str">
        <f t="shared" si="7"/>
        <v/>
      </c>
      <c r="AM207" s="3" t="str">
        <f t="shared" si="7"/>
        <v/>
      </c>
      <c r="AN207" s="3" t="str">
        <f t="shared" si="7"/>
        <v/>
      </c>
      <c r="AO207" s="3" t="str">
        <f t="shared" si="7"/>
        <v/>
      </c>
      <c r="AP207" s="3" t="str">
        <f t="shared" si="7"/>
        <v/>
      </c>
      <c r="AQ207" s="3" t="str">
        <f t="shared" si="7"/>
        <v/>
      </c>
      <c r="AR207" s="3" t="str">
        <f t="shared" si="7"/>
        <v/>
      </c>
      <c r="AS207" s="3" t="str">
        <f t="shared" si="7"/>
        <v/>
      </c>
      <c r="AT207" s="3" t="str">
        <f t="shared" si="7"/>
        <v/>
      </c>
      <c r="AU207" s="3" t="str">
        <f t="shared" si="7"/>
        <v/>
      </c>
      <c r="AV207" s="3" t="str">
        <f t="shared" si="7"/>
        <v/>
      </c>
      <c r="AW207" s="3" t="str">
        <f t="shared" si="7"/>
        <v/>
      </c>
      <c r="AX207" s="3" t="str">
        <f t="shared" si="7"/>
        <v/>
      </c>
    </row>
    <row r="208" spans="1:50" hidden="1" x14ac:dyDescent="0.25">
      <c r="A208" s="1" t="s">
        <v>61</v>
      </c>
      <c r="B208" s="2" t="s">
        <v>51</v>
      </c>
      <c r="C208" s="3" t="str">
        <f t="shared" ref="C208:AX211" si="8">IF(C116&lt;0.05,C24,"")</f>
        <v/>
      </c>
      <c r="D208" s="3">
        <f t="shared" si="8"/>
        <v>1.4185925576998499</v>
      </c>
      <c r="E208" s="3">
        <f t="shared" si="8"/>
        <v>2.13289921947365</v>
      </c>
      <c r="F208" s="3">
        <f t="shared" si="8"/>
        <v>2.7855894245685899</v>
      </c>
      <c r="G208" s="3" t="str">
        <f t="shared" si="8"/>
        <v/>
      </c>
      <c r="H208" s="3">
        <f t="shared" si="8"/>
        <v>1.4905829804572599</v>
      </c>
      <c r="I208" s="3">
        <f t="shared" si="8"/>
        <v>2.2153650294084701</v>
      </c>
      <c r="J208" s="3">
        <f t="shared" si="8"/>
        <v>3.2476903479376902</v>
      </c>
      <c r="K208" s="3" t="str">
        <f t="shared" si="8"/>
        <v/>
      </c>
      <c r="L208" s="3">
        <f t="shared" si="8"/>
        <v>1.37099973699143</v>
      </c>
      <c r="M208" s="3">
        <f t="shared" si="8"/>
        <v>1.7607938563337999</v>
      </c>
      <c r="N208" s="3">
        <f t="shared" si="8"/>
        <v>2.4973747742557801</v>
      </c>
      <c r="O208" s="3" t="str">
        <f t="shared" si="8"/>
        <v/>
      </c>
      <c r="P208" s="3" t="str">
        <f t="shared" si="8"/>
        <v/>
      </c>
      <c r="Q208" s="3">
        <f t="shared" si="8"/>
        <v>2.0361637933628698</v>
      </c>
      <c r="R208" s="3">
        <f t="shared" si="8"/>
        <v>2.8263548436421</v>
      </c>
      <c r="S208" s="3" t="str">
        <f t="shared" si="8"/>
        <v/>
      </c>
      <c r="T208" s="3">
        <f t="shared" si="8"/>
        <v>1.54148446916397</v>
      </c>
      <c r="U208" s="3">
        <f t="shared" si="8"/>
        <v>2.27140107522809</v>
      </c>
      <c r="V208" s="3">
        <f t="shared" si="8"/>
        <v>3.3680048889706602</v>
      </c>
      <c r="W208" s="3" t="str">
        <f t="shared" si="8"/>
        <v/>
      </c>
      <c r="X208" s="3" t="str">
        <f t="shared" si="8"/>
        <v/>
      </c>
      <c r="Y208" s="3">
        <f t="shared" si="8"/>
        <v>1.65866738257199</v>
      </c>
      <c r="Z208" s="3">
        <f t="shared" si="8"/>
        <v>2.61393093494859</v>
      </c>
      <c r="AA208" s="3" t="str">
        <f t="shared" si="8"/>
        <v/>
      </c>
      <c r="AB208" s="3">
        <f t="shared" si="8"/>
        <v>1.54385571298149</v>
      </c>
      <c r="AC208" s="3">
        <f t="shared" si="8"/>
        <v>2.3344573286802</v>
      </c>
      <c r="AD208" s="3">
        <f t="shared" si="8"/>
        <v>3.3233752243100998</v>
      </c>
      <c r="AE208" s="3" t="str">
        <f t="shared" si="8"/>
        <v/>
      </c>
      <c r="AF208" s="3">
        <f t="shared" si="8"/>
        <v>1.68695983551493</v>
      </c>
      <c r="AG208" s="3">
        <f t="shared" si="8"/>
        <v>2.4127532508444198</v>
      </c>
      <c r="AH208" s="3">
        <f t="shared" si="8"/>
        <v>3.5260468921229</v>
      </c>
      <c r="AI208" s="3" t="str">
        <f t="shared" si="8"/>
        <v/>
      </c>
      <c r="AJ208" s="3">
        <f t="shared" si="8"/>
        <v>1.5477721276791701</v>
      </c>
      <c r="AK208" s="3">
        <f t="shared" si="8"/>
        <v>2.01075750808497</v>
      </c>
      <c r="AL208" s="3">
        <f t="shared" si="8"/>
        <v>2.8351869707631998</v>
      </c>
      <c r="AM208" s="3" t="str">
        <f t="shared" si="8"/>
        <v/>
      </c>
      <c r="AN208" s="3">
        <f t="shared" si="8"/>
        <v>1.4087800267866</v>
      </c>
      <c r="AO208" s="3">
        <f t="shared" si="8"/>
        <v>2.1408743378552799</v>
      </c>
      <c r="AP208" s="3">
        <f t="shared" si="8"/>
        <v>2.76179321597612</v>
      </c>
      <c r="AQ208" s="3" t="str">
        <f t="shared" si="8"/>
        <v/>
      </c>
      <c r="AR208" s="3">
        <f t="shared" si="8"/>
        <v>1.44422722713153</v>
      </c>
      <c r="AS208" s="3">
        <f t="shared" si="8"/>
        <v>2.02746276711453</v>
      </c>
      <c r="AT208" s="3">
        <f t="shared" si="8"/>
        <v>2.8948752542913101</v>
      </c>
      <c r="AU208" s="3" t="str">
        <f t="shared" si="8"/>
        <v/>
      </c>
      <c r="AV208" s="3" t="str">
        <f t="shared" si="8"/>
        <v/>
      </c>
      <c r="AW208" s="3">
        <f t="shared" si="8"/>
        <v>1.73213049801932</v>
      </c>
      <c r="AX208" s="3">
        <f t="shared" si="8"/>
        <v>2.2905011391476799</v>
      </c>
    </row>
    <row r="209" spans="1:50" hidden="1" x14ac:dyDescent="0.25">
      <c r="B209" s="2" t="s">
        <v>52</v>
      </c>
      <c r="C209" s="3">
        <f t="shared" si="8"/>
        <v>1.04326715331325</v>
      </c>
      <c r="D209" s="3">
        <f t="shared" si="8"/>
        <v>1.0396498924723401</v>
      </c>
      <c r="E209" s="3">
        <f t="shared" si="8"/>
        <v>1.0338229016076901</v>
      </c>
      <c r="F209" s="3">
        <f t="shared" si="8"/>
        <v>1.0316293053261201</v>
      </c>
      <c r="G209" s="3">
        <f t="shared" si="8"/>
        <v>1.0459747229582399</v>
      </c>
      <c r="H209" s="3">
        <f t="shared" si="8"/>
        <v>1.03962526458442</v>
      </c>
      <c r="I209" s="3">
        <f t="shared" si="8"/>
        <v>1.03190944606561</v>
      </c>
      <c r="J209" s="3">
        <f t="shared" si="8"/>
        <v>1.02561980464173</v>
      </c>
      <c r="K209" s="3">
        <f t="shared" si="8"/>
        <v>1.04168955284932</v>
      </c>
      <c r="L209" s="3">
        <f t="shared" si="8"/>
        <v>1.0403744112840301</v>
      </c>
      <c r="M209" s="3">
        <f t="shared" si="8"/>
        <v>1.03997414101625</v>
      </c>
      <c r="N209" s="3">
        <f t="shared" si="8"/>
        <v>1.03198360250135</v>
      </c>
      <c r="O209" s="3">
        <f t="shared" si="8"/>
        <v>1.0415506917995201</v>
      </c>
      <c r="P209" s="3">
        <f t="shared" si="8"/>
        <v>1.03608565111429</v>
      </c>
      <c r="Q209" s="3">
        <f t="shared" si="8"/>
        <v>1.0298125486670799</v>
      </c>
      <c r="R209" s="3">
        <f t="shared" si="8"/>
        <v>1.0246704044255099</v>
      </c>
      <c r="S209" s="3">
        <f t="shared" si="8"/>
        <v>1.0421504030797999</v>
      </c>
      <c r="T209" s="3">
        <f t="shared" si="8"/>
        <v>1.0338004501803999</v>
      </c>
      <c r="U209" s="3">
        <f t="shared" si="8"/>
        <v>1.02625901311308</v>
      </c>
      <c r="V209" s="3">
        <f t="shared" si="8"/>
        <v>1.0187489424666301</v>
      </c>
      <c r="W209" s="3">
        <f t="shared" si="8"/>
        <v>1.0385058436313199</v>
      </c>
      <c r="X209" s="3">
        <f t="shared" si="8"/>
        <v>1.03686938823529</v>
      </c>
      <c r="Y209" s="3">
        <f t="shared" si="8"/>
        <v>1.0367579589456799</v>
      </c>
      <c r="Z209" s="3">
        <f t="shared" si="8"/>
        <v>1.02557581514423</v>
      </c>
      <c r="AA209" s="3">
        <f t="shared" si="8"/>
        <v>1.04245216189533</v>
      </c>
      <c r="AB209" s="3">
        <f t="shared" si="8"/>
        <v>1.030595946409</v>
      </c>
      <c r="AC209" s="3">
        <f t="shared" si="8"/>
        <v>1.02369868525589</v>
      </c>
      <c r="AD209" s="3">
        <f t="shared" si="8"/>
        <v>1.0175594787739199</v>
      </c>
      <c r="AE209" s="3">
        <f t="shared" si="8"/>
        <v>1.0357811165400601</v>
      </c>
      <c r="AF209" s="3">
        <f t="shared" si="8"/>
        <v>1.0292460433017201</v>
      </c>
      <c r="AG209" s="3">
        <f t="shared" si="8"/>
        <v>1.0227551764623</v>
      </c>
      <c r="AH209" s="3">
        <f t="shared" si="8"/>
        <v>1.0156804732342599</v>
      </c>
      <c r="AI209" s="3">
        <f t="shared" si="8"/>
        <v>1.0337318279171399</v>
      </c>
      <c r="AJ209" s="3">
        <f t="shared" si="8"/>
        <v>1.0299864224342501</v>
      </c>
      <c r="AK209" s="3">
        <f t="shared" si="8"/>
        <v>1.02840614182319</v>
      </c>
      <c r="AL209" s="3">
        <f t="shared" si="8"/>
        <v>1.0210448368490199</v>
      </c>
      <c r="AM209" s="3">
        <f t="shared" si="8"/>
        <v>1.0386288547826401</v>
      </c>
      <c r="AN209" s="3">
        <f t="shared" si="8"/>
        <v>1.03374764015905</v>
      </c>
      <c r="AO209" s="3">
        <f t="shared" si="8"/>
        <v>1.0265440940166799</v>
      </c>
      <c r="AP209" s="3">
        <f t="shared" si="8"/>
        <v>1.0235224284334701</v>
      </c>
      <c r="AQ209" s="3">
        <f t="shared" si="8"/>
        <v>1.0420968020441099</v>
      </c>
      <c r="AR209" s="3">
        <f t="shared" si="8"/>
        <v>1.0342679002705899</v>
      </c>
      <c r="AS209" s="3">
        <f t="shared" si="8"/>
        <v>1.02801575468158</v>
      </c>
      <c r="AT209" s="3">
        <f t="shared" si="8"/>
        <v>1.0216753029428101</v>
      </c>
      <c r="AU209" s="3">
        <f t="shared" si="8"/>
        <v>1.0384134597272801</v>
      </c>
      <c r="AV209" s="3">
        <f t="shared" si="8"/>
        <v>1.0341826557259599</v>
      </c>
      <c r="AW209" s="3">
        <f t="shared" si="8"/>
        <v>1.0328054048179101</v>
      </c>
      <c r="AX209" s="3">
        <f t="shared" si="8"/>
        <v>1.0274735159374</v>
      </c>
    </row>
    <row r="210" spans="1:50" hidden="1" x14ac:dyDescent="0.25">
      <c r="B210" s="2" t="s">
        <v>53</v>
      </c>
      <c r="C210" s="3" t="str">
        <f t="shared" si="8"/>
        <v/>
      </c>
      <c r="D210" s="3" t="str">
        <f t="shared" si="8"/>
        <v/>
      </c>
      <c r="E210" s="3" t="str">
        <f t="shared" si="8"/>
        <v/>
      </c>
      <c r="F210" s="3" t="str">
        <f t="shared" si="8"/>
        <v/>
      </c>
      <c r="G210" s="3" t="str">
        <f t="shared" si="8"/>
        <v/>
      </c>
      <c r="H210" s="3" t="str">
        <f t="shared" si="8"/>
        <v/>
      </c>
      <c r="I210" s="3" t="str">
        <f t="shared" si="8"/>
        <v/>
      </c>
      <c r="J210" s="3" t="str">
        <f t="shared" si="8"/>
        <v/>
      </c>
      <c r="K210" s="3" t="str">
        <f t="shared" si="8"/>
        <v/>
      </c>
      <c r="L210" s="3" t="str">
        <f t="shared" si="8"/>
        <v/>
      </c>
      <c r="M210" s="3" t="str">
        <f t="shared" si="8"/>
        <v/>
      </c>
      <c r="N210" s="3" t="str">
        <f t="shared" si="8"/>
        <v/>
      </c>
      <c r="O210" s="3" t="str">
        <f t="shared" si="8"/>
        <v/>
      </c>
      <c r="P210" s="3" t="str">
        <f t="shared" si="8"/>
        <v/>
      </c>
      <c r="Q210" s="3" t="str">
        <f t="shared" si="8"/>
        <v/>
      </c>
      <c r="R210" s="3" t="str">
        <f t="shared" si="8"/>
        <v/>
      </c>
      <c r="S210" s="3" t="str">
        <f t="shared" si="8"/>
        <v/>
      </c>
      <c r="T210" s="3" t="str">
        <f t="shared" si="8"/>
        <v/>
      </c>
      <c r="U210" s="3" t="str">
        <f t="shared" si="8"/>
        <v/>
      </c>
      <c r="V210" s="3" t="str">
        <f t="shared" si="8"/>
        <v/>
      </c>
      <c r="W210" s="3" t="str">
        <f t="shared" si="8"/>
        <v/>
      </c>
      <c r="X210" s="3" t="str">
        <f t="shared" si="8"/>
        <v/>
      </c>
      <c r="Y210" s="3" t="str">
        <f t="shared" si="8"/>
        <v/>
      </c>
      <c r="Z210" s="3" t="str">
        <f t="shared" si="8"/>
        <v/>
      </c>
      <c r="AA210" s="3" t="str">
        <f t="shared" si="8"/>
        <v/>
      </c>
      <c r="AB210" s="3" t="str">
        <f t="shared" si="8"/>
        <v/>
      </c>
      <c r="AC210" s="3" t="str">
        <f t="shared" si="8"/>
        <v/>
      </c>
      <c r="AD210" s="3" t="str">
        <f t="shared" si="8"/>
        <v/>
      </c>
      <c r="AE210" s="3" t="str">
        <f t="shared" si="8"/>
        <v/>
      </c>
      <c r="AF210" s="3" t="str">
        <f t="shared" si="8"/>
        <v/>
      </c>
      <c r="AG210" s="3" t="str">
        <f t="shared" si="8"/>
        <v/>
      </c>
      <c r="AH210" s="3" t="str">
        <f t="shared" si="8"/>
        <v/>
      </c>
      <c r="AI210" s="3" t="str">
        <f t="shared" si="8"/>
        <v/>
      </c>
      <c r="AJ210" s="3" t="str">
        <f t="shared" si="8"/>
        <v/>
      </c>
      <c r="AK210" s="3" t="str">
        <f t="shared" si="8"/>
        <v/>
      </c>
      <c r="AL210" s="3" t="str">
        <f t="shared" si="8"/>
        <v/>
      </c>
      <c r="AM210" s="3" t="str">
        <f t="shared" si="8"/>
        <v/>
      </c>
      <c r="AN210" s="3" t="str">
        <f t="shared" si="8"/>
        <v/>
      </c>
      <c r="AO210" s="3" t="str">
        <f t="shared" si="8"/>
        <v/>
      </c>
      <c r="AP210" s="3" t="str">
        <f t="shared" si="8"/>
        <v/>
      </c>
      <c r="AQ210" s="3" t="str">
        <f t="shared" si="8"/>
        <v/>
      </c>
      <c r="AR210" s="3" t="str">
        <f t="shared" si="8"/>
        <v/>
      </c>
      <c r="AS210" s="3" t="str">
        <f t="shared" si="8"/>
        <v/>
      </c>
      <c r="AT210" s="3" t="str">
        <f t="shared" si="8"/>
        <v/>
      </c>
      <c r="AU210" s="3" t="str">
        <f t="shared" si="8"/>
        <v/>
      </c>
      <c r="AV210" s="3" t="str">
        <f t="shared" si="8"/>
        <v/>
      </c>
      <c r="AW210" s="3" t="str">
        <f t="shared" si="8"/>
        <v/>
      </c>
      <c r="AX210" s="3" t="str">
        <f t="shared" si="8"/>
        <v/>
      </c>
    </row>
    <row r="211" spans="1:50" hidden="1" x14ac:dyDescent="0.25">
      <c r="A211" s="1" t="s">
        <v>62</v>
      </c>
      <c r="B211" s="2" t="s">
        <v>51</v>
      </c>
      <c r="C211" s="3" t="str">
        <f t="shared" si="8"/>
        <v/>
      </c>
      <c r="D211" s="3" t="str">
        <f t="shared" si="8"/>
        <v/>
      </c>
      <c r="E211" s="3" t="str">
        <f t="shared" si="8"/>
        <v/>
      </c>
      <c r="F211" s="3" t="str">
        <f t="shared" si="8"/>
        <v/>
      </c>
      <c r="G211" s="3" t="str">
        <f t="shared" si="8"/>
        <v/>
      </c>
      <c r="H211" s="3" t="str">
        <f t="shared" si="8"/>
        <v/>
      </c>
      <c r="I211" s="3" t="str">
        <f t="shared" si="8"/>
        <v/>
      </c>
      <c r="J211" s="3" t="str">
        <f t="shared" si="8"/>
        <v/>
      </c>
      <c r="K211" s="3" t="str">
        <f t="shared" si="8"/>
        <v/>
      </c>
      <c r="L211" s="3" t="str">
        <f t="shared" si="8"/>
        <v/>
      </c>
      <c r="M211" s="3" t="str">
        <f t="shared" si="8"/>
        <v/>
      </c>
      <c r="N211" s="3" t="str">
        <f t="shared" si="8"/>
        <v/>
      </c>
      <c r="O211" s="3" t="str">
        <f t="shared" si="8"/>
        <v/>
      </c>
      <c r="P211" s="3" t="str">
        <f t="shared" si="8"/>
        <v/>
      </c>
      <c r="Q211" s="3" t="str">
        <f t="shared" si="8"/>
        <v/>
      </c>
      <c r="R211" s="3" t="str">
        <f t="shared" si="8"/>
        <v/>
      </c>
      <c r="S211" s="3" t="str">
        <f t="shared" si="8"/>
        <v/>
      </c>
      <c r="T211" s="3" t="str">
        <f t="shared" si="8"/>
        <v/>
      </c>
      <c r="U211" s="3" t="str">
        <f t="shared" si="8"/>
        <v/>
      </c>
      <c r="V211" s="3" t="str">
        <f t="shared" si="8"/>
        <v/>
      </c>
      <c r="W211" s="3" t="str">
        <f t="shared" si="8"/>
        <v/>
      </c>
      <c r="X211" s="3" t="str">
        <f t="shared" si="8"/>
        <v/>
      </c>
      <c r="Y211" s="3" t="str">
        <f t="shared" si="8"/>
        <v/>
      </c>
      <c r="Z211" s="3" t="str">
        <f t="shared" si="8"/>
        <v/>
      </c>
      <c r="AA211" s="3" t="str">
        <f t="shared" si="8"/>
        <v/>
      </c>
      <c r="AB211" s="3" t="str">
        <f t="shared" si="8"/>
        <v/>
      </c>
      <c r="AC211" s="3" t="str">
        <f t="shared" si="8"/>
        <v/>
      </c>
      <c r="AD211" s="3" t="str">
        <f t="shared" si="8"/>
        <v/>
      </c>
      <c r="AE211" s="3" t="str">
        <f t="shared" si="8"/>
        <v/>
      </c>
      <c r="AF211" s="3" t="str">
        <f t="shared" si="8"/>
        <v/>
      </c>
      <c r="AG211" s="3" t="str">
        <f t="shared" si="8"/>
        <v/>
      </c>
      <c r="AH211" s="3" t="str">
        <f t="shared" si="8"/>
        <v/>
      </c>
      <c r="AI211" s="3" t="str">
        <f t="shared" si="8"/>
        <v/>
      </c>
      <c r="AJ211" s="3" t="str">
        <f t="shared" si="8"/>
        <v/>
      </c>
      <c r="AK211" s="3" t="str">
        <f t="shared" si="8"/>
        <v/>
      </c>
      <c r="AL211" s="3" t="str">
        <f t="shared" si="8"/>
        <v/>
      </c>
      <c r="AM211" s="3" t="str">
        <f t="shared" si="8"/>
        <v/>
      </c>
      <c r="AN211" s="3" t="str">
        <f t="shared" si="8"/>
        <v/>
      </c>
      <c r="AO211" s="3" t="str">
        <f t="shared" si="8"/>
        <v/>
      </c>
      <c r="AP211" s="3" t="str">
        <f t="shared" si="8"/>
        <v/>
      </c>
      <c r="AQ211" s="3" t="str">
        <f t="shared" si="8"/>
        <v/>
      </c>
      <c r="AR211" s="3" t="str">
        <f t="shared" si="8"/>
        <v/>
      </c>
      <c r="AS211" s="3" t="str">
        <f t="shared" si="8"/>
        <v/>
      </c>
      <c r="AT211" s="3" t="str">
        <f t="shared" si="8"/>
        <v/>
      </c>
      <c r="AU211" s="3" t="str">
        <f t="shared" si="8"/>
        <v/>
      </c>
      <c r="AV211" s="3" t="str">
        <f t="shared" si="8"/>
        <v/>
      </c>
      <c r="AW211" s="3" t="str">
        <f t="shared" si="8"/>
        <v/>
      </c>
      <c r="AX211" s="3" t="str">
        <f t="shared" si="8"/>
        <v/>
      </c>
    </row>
    <row r="212" spans="1:50" hidden="1" x14ac:dyDescent="0.25">
      <c r="B212" s="2" t="s">
        <v>52</v>
      </c>
      <c r="C212" s="3" t="str">
        <f t="shared" ref="C212:AX215" si="9">IF(C120&lt;0.05,C28,"")</f>
        <v/>
      </c>
      <c r="D212" s="3" t="str">
        <f t="shared" si="9"/>
        <v/>
      </c>
      <c r="E212" s="3" t="str">
        <f t="shared" si="9"/>
        <v/>
      </c>
      <c r="F212" s="3" t="str">
        <f t="shared" si="9"/>
        <v/>
      </c>
      <c r="G212" s="3" t="str">
        <f t="shared" si="9"/>
        <v/>
      </c>
      <c r="H212" s="3" t="str">
        <f t="shared" si="9"/>
        <v/>
      </c>
      <c r="I212" s="3" t="str">
        <f t="shared" si="9"/>
        <v/>
      </c>
      <c r="J212" s="3" t="str">
        <f t="shared" si="9"/>
        <v/>
      </c>
      <c r="K212" s="3" t="str">
        <f t="shared" si="9"/>
        <v/>
      </c>
      <c r="L212" s="3" t="str">
        <f t="shared" si="9"/>
        <v/>
      </c>
      <c r="M212" s="3" t="str">
        <f t="shared" si="9"/>
        <v/>
      </c>
      <c r="N212" s="3" t="str">
        <f t="shared" si="9"/>
        <v/>
      </c>
      <c r="O212" s="3" t="str">
        <f t="shared" si="9"/>
        <v/>
      </c>
      <c r="P212" s="3" t="str">
        <f t="shared" si="9"/>
        <v/>
      </c>
      <c r="Q212" s="3" t="str">
        <f t="shared" si="9"/>
        <v/>
      </c>
      <c r="R212" s="3" t="str">
        <f t="shared" si="9"/>
        <v/>
      </c>
      <c r="S212" s="3" t="str">
        <f t="shared" si="9"/>
        <v/>
      </c>
      <c r="T212" s="3" t="str">
        <f t="shared" si="9"/>
        <v/>
      </c>
      <c r="U212" s="3" t="str">
        <f t="shared" si="9"/>
        <v/>
      </c>
      <c r="V212" s="3" t="str">
        <f t="shared" si="9"/>
        <v/>
      </c>
      <c r="W212" s="3" t="str">
        <f t="shared" si="9"/>
        <v/>
      </c>
      <c r="X212" s="3" t="str">
        <f t="shared" si="9"/>
        <v/>
      </c>
      <c r="Y212" s="3" t="str">
        <f t="shared" si="9"/>
        <v/>
      </c>
      <c r="Z212" s="3" t="str">
        <f t="shared" si="9"/>
        <v/>
      </c>
      <c r="AA212" s="3" t="str">
        <f t="shared" si="9"/>
        <v/>
      </c>
      <c r="AB212" s="3" t="str">
        <f t="shared" si="9"/>
        <v/>
      </c>
      <c r="AC212" s="3" t="str">
        <f t="shared" si="9"/>
        <v/>
      </c>
      <c r="AD212" s="3" t="str">
        <f t="shared" si="9"/>
        <v/>
      </c>
      <c r="AE212" s="3" t="str">
        <f t="shared" si="9"/>
        <v/>
      </c>
      <c r="AF212" s="3" t="str">
        <f t="shared" si="9"/>
        <v/>
      </c>
      <c r="AG212" s="3" t="str">
        <f t="shared" si="9"/>
        <v/>
      </c>
      <c r="AH212" s="3" t="str">
        <f t="shared" si="9"/>
        <v/>
      </c>
      <c r="AI212" s="3" t="str">
        <f t="shared" si="9"/>
        <v/>
      </c>
      <c r="AJ212" s="3" t="str">
        <f t="shared" si="9"/>
        <v/>
      </c>
      <c r="AK212" s="3" t="str">
        <f t="shared" si="9"/>
        <v/>
      </c>
      <c r="AL212" s="3" t="str">
        <f t="shared" si="9"/>
        <v/>
      </c>
      <c r="AM212" s="3" t="str">
        <f t="shared" si="9"/>
        <v/>
      </c>
      <c r="AN212" s="3" t="str">
        <f t="shared" si="9"/>
        <v/>
      </c>
      <c r="AO212" s="3" t="str">
        <f t="shared" si="9"/>
        <v/>
      </c>
      <c r="AP212" s="3" t="str">
        <f t="shared" si="9"/>
        <v/>
      </c>
      <c r="AQ212" s="3" t="str">
        <f t="shared" si="9"/>
        <v/>
      </c>
      <c r="AR212" s="3" t="str">
        <f t="shared" si="9"/>
        <v/>
      </c>
      <c r="AS212" s="3" t="str">
        <f t="shared" si="9"/>
        <v/>
      </c>
      <c r="AT212" s="3" t="str">
        <f t="shared" si="9"/>
        <v/>
      </c>
      <c r="AU212" s="3" t="str">
        <f t="shared" si="9"/>
        <v/>
      </c>
      <c r="AV212" s="3" t="str">
        <f t="shared" si="9"/>
        <v/>
      </c>
      <c r="AW212" s="3" t="str">
        <f t="shared" si="9"/>
        <v/>
      </c>
      <c r="AX212" s="3" t="str">
        <f t="shared" si="9"/>
        <v/>
      </c>
    </row>
    <row r="213" spans="1:50" hidden="1" x14ac:dyDescent="0.25">
      <c r="B213" s="2" t="s">
        <v>53</v>
      </c>
      <c r="C213" s="3" t="str">
        <f t="shared" si="9"/>
        <v/>
      </c>
      <c r="D213" s="3" t="str">
        <f t="shared" si="9"/>
        <v/>
      </c>
      <c r="E213" s="3" t="str">
        <f t="shared" si="9"/>
        <v/>
      </c>
      <c r="F213" s="3" t="str">
        <f t="shared" si="9"/>
        <v/>
      </c>
      <c r="G213" s="3" t="str">
        <f t="shared" si="9"/>
        <v/>
      </c>
      <c r="H213" s="3" t="str">
        <f t="shared" si="9"/>
        <v/>
      </c>
      <c r="I213" s="3" t="str">
        <f t="shared" si="9"/>
        <v/>
      </c>
      <c r="J213" s="3" t="str">
        <f t="shared" si="9"/>
        <v/>
      </c>
      <c r="K213" s="3" t="str">
        <f t="shared" si="9"/>
        <v/>
      </c>
      <c r="L213" s="3" t="str">
        <f t="shared" si="9"/>
        <v/>
      </c>
      <c r="M213" s="3" t="str">
        <f t="shared" si="9"/>
        <v/>
      </c>
      <c r="N213" s="3" t="str">
        <f t="shared" si="9"/>
        <v/>
      </c>
      <c r="O213" s="3" t="str">
        <f t="shared" si="9"/>
        <v/>
      </c>
      <c r="P213" s="3" t="str">
        <f t="shared" si="9"/>
        <v/>
      </c>
      <c r="Q213" s="3" t="str">
        <f t="shared" si="9"/>
        <v/>
      </c>
      <c r="R213" s="3" t="str">
        <f t="shared" si="9"/>
        <v/>
      </c>
      <c r="S213" s="3" t="str">
        <f t="shared" si="9"/>
        <v/>
      </c>
      <c r="T213" s="3" t="str">
        <f t="shared" si="9"/>
        <v/>
      </c>
      <c r="U213" s="3" t="str">
        <f t="shared" si="9"/>
        <v/>
      </c>
      <c r="V213" s="3" t="str">
        <f t="shared" si="9"/>
        <v/>
      </c>
      <c r="W213" s="3" t="str">
        <f t="shared" si="9"/>
        <v/>
      </c>
      <c r="X213" s="3" t="str">
        <f t="shared" si="9"/>
        <v/>
      </c>
      <c r="Y213" s="3" t="str">
        <f t="shared" si="9"/>
        <v/>
      </c>
      <c r="Z213" s="3" t="str">
        <f t="shared" si="9"/>
        <v/>
      </c>
      <c r="AA213" s="3" t="str">
        <f t="shared" si="9"/>
        <v/>
      </c>
      <c r="AB213" s="3" t="str">
        <f t="shared" si="9"/>
        <v/>
      </c>
      <c r="AC213" s="3" t="str">
        <f t="shared" si="9"/>
        <v/>
      </c>
      <c r="AD213" s="3" t="str">
        <f t="shared" si="9"/>
        <v/>
      </c>
      <c r="AE213" s="3" t="str">
        <f t="shared" si="9"/>
        <v/>
      </c>
      <c r="AF213" s="3" t="str">
        <f t="shared" si="9"/>
        <v/>
      </c>
      <c r="AG213" s="3" t="str">
        <f t="shared" si="9"/>
        <v/>
      </c>
      <c r="AH213" s="3" t="str">
        <f t="shared" si="9"/>
        <v/>
      </c>
      <c r="AI213" s="3" t="str">
        <f t="shared" si="9"/>
        <v/>
      </c>
      <c r="AJ213" s="3" t="str">
        <f t="shared" si="9"/>
        <v/>
      </c>
      <c r="AK213" s="3" t="str">
        <f t="shared" si="9"/>
        <v/>
      </c>
      <c r="AL213" s="3" t="str">
        <f t="shared" si="9"/>
        <v/>
      </c>
      <c r="AM213" s="3" t="str">
        <f t="shared" si="9"/>
        <v/>
      </c>
      <c r="AN213" s="3" t="str">
        <f t="shared" si="9"/>
        <v/>
      </c>
      <c r="AO213" s="3" t="str">
        <f t="shared" si="9"/>
        <v/>
      </c>
      <c r="AP213" s="3" t="str">
        <f t="shared" si="9"/>
        <v/>
      </c>
      <c r="AQ213" s="3" t="str">
        <f t="shared" si="9"/>
        <v/>
      </c>
      <c r="AR213" s="3" t="str">
        <f t="shared" si="9"/>
        <v/>
      </c>
      <c r="AS213" s="3" t="str">
        <f t="shared" si="9"/>
        <v/>
      </c>
      <c r="AT213" s="3" t="str">
        <f t="shared" si="9"/>
        <v/>
      </c>
      <c r="AU213" s="3" t="str">
        <f t="shared" si="9"/>
        <v/>
      </c>
      <c r="AV213" s="3" t="str">
        <f t="shared" si="9"/>
        <v/>
      </c>
      <c r="AW213" s="3" t="str">
        <f t="shared" si="9"/>
        <v/>
      </c>
      <c r="AX213" s="3" t="str">
        <f t="shared" si="9"/>
        <v/>
      </c>
    </row>
    <row r="214" spans="1:50" hidden="1" x14ac:dyDescent="0.25">
      <c r="A214" s="1" t="s">
        <v>63</v>
      </c>
      <c r="B214" s="2" t="s">
        <v>51</v>
      </c>
      <c r="C214" s="3">
        <f t="shared" si="9"/>
        <v>5.1998475335854897</v>
      </c>
      <c r="D214" s="3">
        <f t="shared" si="9"/>
        <v>7.6135392251897596</v>
      </c>
      <c r="E214" s="3">
        <f t="shared" si="9"/>
        <v>8.6487212772753495</v>
      </c>
      <c r="F214" s="3">
        <f t="shared" si="9"/>
        <v>11.0461163423178</v>
      </c>
      <c r="G214" s="3">
        <f t="shared" si="9"/>
        <v>6.8327184252927999</v>
      </c>
      <c r="H214" s="3">
        <f t="shared" si="9"/>
        <v>7.0214003091013897</v>
      </c>
      <c r="I214" s="3">
        <f t="shared" si="9"/>
        <v>10.6860593505324</v>
      </c>
      <c r="J214" s="3">
        <f t="shared" si="9"/>
        <v>12.338973650639799</v>
      </c>
      <c r="K214" s="3">
        <f t="shared" si="9"/>
        <v>8.8415660426784406</v>
      </c>
      <c r="L214" s="3">
        <f t="shared" si="9"/>
        <v>10.2861807257365</v>
      </c>
      <c r="M214" s="3">
        <f t="shared" si="9"/>
        <v>10.3832831430643</v>
      </c>
      <c r="N214" s="3">
        <f t="shared" si="9"/>
        <v>10.646977676248399</v>
      </c>
      <c r="O214" s="3">
        <f t="shared" si="9"/>
        <v>5.8137432905367197</v>
      </c>
      <c r="P214" s="3">
        <f t="shared" si="9"/>
        <v>9.2571007358898001</v>
      </c>
      <c r="Q214" s="3">
        <f t="shared" si="9"/>
        <v>11.5453269982923</v>
      </c>
      <c r="R214" s="3">
        <f t="shared" si="9"/>
        <v>15.360103833852399</v>
      </c>
      <c r="S214" s="3">
        <f t="shared" si="9"/>
        <v>7.7041235134764898</v>
      </c>
      <c r="T214" s="3">
        <f t="shared" si="9"/>
        <v>8.4670226840365395</v>
      </c>
      <c r="U214" s="3">
        <f t="shared" si="9"/>
        <v>14.433193733968499</v>
      </c>
      <c r="V214" s="3">
        <f t="shared" si="9"/>
        <v>19.3664237990786</v>
      </c>
      <c r="W214" s="3">
        <f t="shared" si="9"/>
        <v>10.3283469369052</v>
      </c>
      <c r="X214" s="3">
        <f t="shared" si="9"/>
        <v>12.9219323344198</v>
      </c>
      <c r="Y214" s="3">
        <f t="shared" si="9"/>
        <v>14.184753412561401</v>
      </c>
      <c r="Z214" s="3">
        <f t="shared" si="9"/>
        <v>16.099349447648802</v>
      </c>
      <c r="AA214" s="3">
        <f t="shared" si="9"/>
        <v>6.0902925620427899</v>
      </c>
      <c r="AB214" s="3">
        <f t="shared" si="9"/>
        <v>9.3745631692390408</v>
      </c>
      <c r="AC214" s="3">
        <f t="shared" si="9"/>
        <v>12.782145463714301</v>
      </c>
      <c r="AD214" s="3">
        <f t="shared" si="9"/>
        <v>18.726189596422</v>
      </c>
      <c r="AE214" s="3">
        <f t="shared" si="9"/>
        <v>8.2084420678407994</v>
      </c>
      <c r="AF214" s="3">
        <f t="shared" si="9"/>
        <v>8.83798616032478</v>
      </c>
      <c r="AG214" s="3">
        <f t="shared" si="9"/>
        <v>14.371942913389001</v>
      </c>
      <c r="AH214" s="3">
        <f t="shared" si="9"/>
        <v>21.825049911837802</v>
      </c>
      <c r="AI214" s="3">
        <f t="shared" si="9"/>
        <v>11.0081029916283</v>
      </c>
      <c r="AJ214" s="3">
        <f t="shared" si="9"/>
        <v>14.010417947729501</v>
      </c>
      <c r="AK214" s="3">
        <f t="shared" si="9"/>
        <v>15.9301100483894</v>
      </c>
      <c r="AL214" s="3">
        <f t="shared" si="9"/>
        <v>17.4781563852139</v>
      </c>
      <c r="AM214" s="3">
        <f t="shared" si="9"/>
        <v>6.4915544172972197</v>
      </c>
      <c r="AN214" s="3">
        <f t="shared" si="9"/>
        <v>10.380099750492001</v>
      </c>
      <c r="AO214" s="3">
        <f t="shared" si="9"/>
        <v>13.335391342909601</v>
      </c>
      <c r="AP214" s="3">
        <f t="shared" si="9"/>
        <v>19.241640302562999</v>
      </c>
      <c r="AQ214" s="3">
        <f t="shared" si="9"/>
        <v>8.6427609787272601</v>
      </c>
      <c r="AR214" s="3">
        <f t="shared" si="9"/>
        <v>9.3894512070039706</v>
      </c>
      <c r="AS214" s="3">
        <f t="shared" si="9"/>
        <v>15.3769831664011</v>
      </c>
      <c r="AT214" s="3">
        <f t="shared" si="9"/>
        <v>22.900255144661902</v>
      </c>
      <c r="AU214" s="3">
        <f t="shared" si="9"/>
        <v>10.796928452498999</v>
      </c>
      <c r="AV214" s="3">
        <f t="shared" si="9"/>
        <v>14.168015598176799</v>
      </c>
      <c r="AW214" s="3">
        <f t="shared" si="9"/>
        <v>15.666580164351201</v>
      </c>
      <c r="AX214" s="3">
        <f t="shared" si="9"/>
        <v>19.160623414385199</v>
      </c>
    </row>
    <row r="215" spans="1:50" hidden="1" x14ac:dyDescent="0.25">
      <c r="B215" s="2" t="s">
        <v>52</v>
      </c>
      <c r="C215" s="3">
        <f t="shared" si="9"/>
        <v>0.92503121506059205</v>
      </c>
      <c r="D215" s="3">
        <f t="shared" si="9"/>
        <v>0.92477144640798803</v>
      </c>
      <c r="E215" s="3">
        <f t="shared" si="9"/>
        <v>0.93400102674208696</v>
      </c>
      <c r="F215" s="3">
        <f t="shared" si="9"/>
        <v>0.93692994562828102</v>
      </c>
      <c r="G215" s="3">
        <f t="shared" si="9"/>
        <v>0.91200820677624905</v>
      </c>
      <c r="H215" s="3">
        <f t="shared" si="9"/>
        <v>0.92295461998652395</v>
      </c>
      <c r="I215" s="3">
        <f t="shared" si="9"/>
        <v>0.92014936270250702</v>
      </c>
      <c r="J215" s="3">
        <f t="shared" si="9"/>
        <v>0.92896229646945905</v>
      </c>
      <c r="K215" s="3">
        <f t="shared" si="9"/>
        <v>0.90660958475002196</v>
      </c>
      <c r="L215" s="3">
        <f t="shared" si="9"/>
        <v>0.91605910110967803</v>
      </c>
      <c r="M215" s="3">
        <f t="shared" si="9"/>
        <v>0.92801987955579701</v>
      </c>
      <c r="N215" s="3">
        <f t="shared" si="9"/>
        <v>0.94276785460795098</v>
      </c>
      <c r="O215" s="3">
        <f t="shared" si="9"/>
        <v>0.92019446950328299</v>
      </c>
      <c r="P215" s="3">
        <f t="shared" si="9"/>
        <v>0.91634972275164395</v>
      </c>
      <c r="Q215" s="3">
        <f t="shared" si="9"/>
        <v>0.92187335578667595</v>
      </c>
      <c r="R215" s="3">
        <f t="shared" si="9"/>
        <v>0.92329043140883604</v>
      </c>
      <c r="S215" s="3">
        <f t="shared" si="9"/>
        <v>0.90680091567950105</v>
      </c>
      <c r="T215" s="3">
        <f t="shared" si="9"/>
        <v>0.91519916032585003</v>
      </c>
      <c r="U215" s="3">
        <f t="shared" si="9"/>
        <v>0.90729656081286403</v>
      </c>
      <c r="V215" s="3">
        <f t="shared" si="9"/>
        <v>0.91065121392569404</v>
      </c>
      <c r="W215" s="3">
        <f t="shared" si="9"/>
        <v>0.89979958730666298</v>
      </c>
      <c r="X215" s="3">
        <f t="shared" si="9"/>
        <v>0.90603877838343705</v>
      </c>
      <c r="Y215" s="3">
        <f t="shared" si="9"/>
        <v>0.91446627927370205</v>
      </c>
      <c r="Z215" s="3">
        <f t="shared" si="9"/>
        <v>0.92531123297178197</v>
      </c>
      <c r="AA215" s="3">
        <f t="shared" si="9"/>
        <v>0.91817867468685599</v>
      </c>
      <c r="AB215" s="3">
        <f t="shared" si="9"/>
        <v>0.91580595010796495</v>
      </c>
      <c r="AC215" s="3">
        <f t="shared" si="9"/>
        <v>0.91723600459119603</v>
      </c>
      <c r="AD215" s="3">
        <f t="shared" si="9"/>
        <v>0.91446007279320696</v>
      </c>
      <c r="AE215" s="3">
        <f t="shared" si="9"/>
        <v>0.90404666533714095</v>
      </c>
      <c r="AF215" s="3">
        <f t="shared" si="9"/>
        <v>0.91306814571417105</v>
      </c>
      <c r="AG215" s="3">
        <f t="shared" si="9"/>
        <v>0.90747985554634703</v>
      </c>
      <c r="AH215" s="3">
        <f t="shared" si="9"/>
        <v>0.90529118715769696</v>
      </c>
      <c r="AI215" s="3">
        <f t="shared" si="9"/>
        <v>0.89700325894035704</v>
      </c>
      <c r="AJ215" s="3">
        <f t="shared" si="9"/>
        <v>0.90248170410791095</v>
      </c>
      <c r="AK215" s="3">
        <f t="shared" si="9"/>
        <v>0.909339907763559</v>
      </c>
      <c r="AL215" s="3">
        <f t="shared" si="9"/>
        <v>0.92122025274790398</v>
      </c>
      <c r="AM215" s="3">
        <f t="shared" si="9"/>
        <v>0.91540945753867597</v>
      </c>
      <c r="AN215" s="3">
        <f t="shared" si="9"/>
        <v>0.91140983875345905</v>
      </c>
      <c r="AO215" s="3">
        <f t="shared" si="9"/>
        <v>0.91540719445279195</v>
      </c>
      <c r="AP215" s="3">
        <f t="shared" si="9"/>
        <v>0.91264868572567903</v>
      </c>
      <c r="AQ215" s="3">
        <f t="shared" si="9"/>
        <v>0.90180532680775205</v>
      </c>
      <c r="AR215" s="3">
        <f t="shared" si="9"/>
        <v>0.91044389552874905</v>
      </c>
      <c r="AS215" s="3">
        <f t="shared" si="9"/>
        <v>0.90456616998657002</v>
      </c>
      <c r="AT215" s="3">
        <f t="shared" si="9"/>
        <v>0.90280226875861502</v>
      </c>
      <c r="AU215" s="3">
        <f t="shared" si="9"/>
        <v>0.89785326102176299</v>
      </c>
      <c r="AV215" s="3">
        <f t="shared" si="9"/>
        <v>0.90198955030898798</v>
      </c>
      <c r="AW215" s="3">
        <f t="shared" si="9"/>
        <v>0.910076947130805</v>
      </c>
      <c r="AX215" s="3">
        <f t="shared" si="9"/>
        <v>0.91712463538852795</v>
      </c>
    </row>
    <row r="216" spans="1:50" hidden="1" x14ac:dyDescent="0.25">
      <c r="B216" s="2" t="s">
        <v>53</v>
      </c>
      <c r="C216" s="3" t="str">
        <f t="shared" ref="C216:AX219" si="10">IF(C124&lt;0.05,C32,"")</f>
        <v/>
      </c>
      <c r="D216" s="3" t="str">
        <f t="shared" si="10"/>
        <v/>
      </c>
      <c r="E216" s="3" t="str">
        <f t="shared" si="10"/>
        <v/>
      </c>
      <c r="F216" s="3" t="str">
        <f t="shared" si="10"/>
        <v/>
      </c>
      <c r="G216" s="3" t="str">
        <f t="shared" si="10"/>
        <v/>
      </c>
      <c r="H216" s="3" t="str">
        <f t="shared" si="10"/>
        <v/>
      </c>
      <c r="I216" s="3" t="str">
        <f t="shared" si="10"/>
        <v/>
      </c>
      <c r="J216" s="3" t="str">
        <f t="shared" si="10"/>
        <v/>
      </c>
      <c r="K216" s="3" t="str">
        <f t="shared" si="10"/>
        <v/>
      </c>
      <c r="L216" s="3" t="str">
        <f t="shared" si="10"/>
        <v/>
      </c>
      <c r="M216" s="3" t="str">
        <f t="shared" si="10"/>
        <v/>
      </c>
      <c r="N216" s="3" t="str">
        <f t="shared" si="10"/>
        <v/>
      </c>
      <c r="O216" s="3" t="str">
        <f t="shared" si="10"/>
        <v/>
      </c>
      <c r="P216" s="3" t="str">
        <f t="shared" si="10"/>
        <v/>
      </c>
      <c r="Q216" s="3" t="str">
        <f t="shared" si="10"/>
        <v/>
      </c>
      <c r="R216" s="3" t="str">
        <f t="shared" si="10"/>
        <v/>
      </c>
      <c r="S216" s="3" t="str">
        <f t="shared" si="10"/>
        <v/>
      </c>
      <c r="T216" s="3" t="str">
        <f t="shared" si="10"/>
        <v/>
      </c>
      <c r="U216" s="3" t="str">
        <f t="shared" si="10"/>
        <v/>
      </c>
      <c r="V216" s="3" t="str">
        <f t="shared" si="10"/>
        <v/>
      </c>
      <c r="W216" s="3" t="str">
        <f t="shared" si="10"/>
        <v/>
      </c>
      <c r="X216" s="3" t="str">
        <f t="shared" si="10"/>
        <v/>
      </c>
      <c r="Y216" s="3" t="str">
        <f t="shared" si="10"/>
        <v/>
      </c>
      <c r="Z216" s="3" t="str">
        <f t="shared" si="10"/>
        <v/>
      </c>
      <c r="AA216" s="3" t="str">
        <f t="shared" si="10"/>
        <v/>
      </c>
      <c r="AB216" s="3" t="str">
        <f t="shared" si="10"/>
        <v/>
      </c>
      <c r="AC216" s="3" t="str">
        <f t="shared" si="10"/>
        <v/>
      </c>
      <c r="AD216" s="3" t="str">
        <f t="shared" si="10"/>
        <v/>
      </c>
      <c r="AE216" s="3" t="str">
        <f t="shared" si="10"/>
        <v/>
      </c>
      <c r="AF216" s="3" t="str">
        <f t="shared" si="10"/>
        <v/>
      </c>
      <c r="AG216" s="3" t="str">
        <f t="shared" si="10"/>
        <v/>
      </c>
      <c r="AH216" s="3" t="str">
        <f t="shared" si="10"/>
        <v/>
      </c>
      <c r="AI216" s="3" t="str">
        <f t="shared" si="10"/>
        <v/>
      </c>
      <c r="AJ216" s="3" t="str">
        <f t="shared" si="10"/>
        <v/>
      </c>
      <c r="AK216" s="3" t="str">
        <f t="shared" si="10"/>
        <v/>
      </c>
      <c r="AL216" s="3" t="str">
        <f t="shared" si="10"/>
        <v/>
      </c>
      <c r="AM216" s="3" t="str">
        <f t="shared" si="10"/>
        <v/>
      </c>
      <c r="AN216" s="3" t="str">
        <f t="shared" si="10"/>
        <v/>
      </c>
      <c r="AO216" s="3" t="str">
        <f t="shared" si="10"/>
        <v/>
      </c>
      <c r="AP216" s="3" t="str">
        <f t="shared" si="10"/>
        <v/>
      </c>
      <c r="AQ216" s="3" t="str">
        <f t="shared" si="10"/>
        <v/>
      </c>
      <c r="AR216" s="3" t="str">
        <f t="shared" si="10"/>
        <v/>
      </c>
      <c r="AS216" s="3" t="str">
        <f t="shared" si="10"/>
        <v/>
      </c>
      <c r="AT216" s="3" t="str">
        <f t="shared" si="10"/>
        <v/>
      </c>
      <c r="AU216" s="3" t="str">
        <f t="shared" si="10"/>
        <v/>
      </c>
      <c r="AV216" s="3" t="str">
        <f t="shared" si="10"/>
        <v/>
      </c>
      <c r="AW216" s="3" t="str">
        <f t="shared" si="10"/>
        <v/>
      </c>
      <c r="AX216" s="3" t="str">
        <f t="shared" si="10"/>
        <v/>
      </c>
    </row>
    <row r="217" spans="1:50" hidden="1" x14ac:dyDescent="0.25">
      <c r="A217" s="1" t="s">
        <v>64</v>
      </c>
      <c r="B217" s="2" t="s">
        <v>51</v>
      </c>
      <c r="C217" s="3" t="str">
        <f t="shared" si="10"/>
        <v/>
      </c>
      <c r="D217" s="3" t="str">
        <f t="shared" si="10"/>
        <v/>
      </c>
      <c r="E217" s="3" t="str">
        <f t="shared" si="10"/>
        <v/>
      </c>
      <c r="F217" s="3" t="str">
        <f t="shared" si="10"/>
        <v/>
      </c>
      <c r="G217" s="3" t="str">
        <f t="shared" si="10"/>
        <v/>
      </c>
      <c r="H217" s="3" t="str">
        <f t="shared" si="10"/>
        <v/>
      </c>
      <c r="I217" s="3" t="str">
        <f t="shared" si="10"/>
        <v/>
      </c>
      <c r="J217" s="3" t="str">
        <f t="shared" si="10"/>
        <v/>
      </c>
      <c r="K217" s="3" t="str">
        <f t="shared" si="10"/>
        <v/>
      </c>
      <c r="L217" s="3" t="str">
        <f t="shared" si="10"/>
        <v/>
      </c>
      <c r="M217" s="3" t="str">
        <f t="shared" si="10"/>
        <v/>
      </c>
      <c r="N217" s="3" t="str">
        <f t="shared" si="10"/>
        <v/>
      </c>
      <c r="O217" s="3" t="str">
        <f t="shared" si="10"/>
        <v/>
      </c>
      <c r="P217" s="3" t="str">
        <f t="shared" si="10"/>
        <v/>
      </c>
      <c r="Q217" s="3" t="str">
        <f t="shared" si="10"/>
        <v/>
      </c>
      <c r="R217" s="3" t="str">
        <f t="shared" si="10"/>
        <v/>
      </c>
      <c r="S217" s="3" t="str">
        <f t="shared" si="10"/>
        <v/>
      </c>
      <c r="T217" s="3" t="str">
        <f t="shared" si="10"/>
        <v/>
      </c>
      <c r="U217" s="3" t="str">
        <f t="shared" si="10"/>
        <v/>
      </c>
      <c r="V217" s="3" t="str">
        <f t="shared" si="10"/>
        <v/>
      </c>
      <c r="W217" s="3" t="str">
        <f t="shared" si="10"/>
        <v/>
      </c>
      <c r="X217" s="3" t="str">
        <f t="shared" si="10"/>
        <v/>
      </c>
      <c r="Y217" s="3" t="str">
        <f t="shared" si="10"/>
        <v/>
      </c>
      <c r="Z217" s="3" t="str">
        <f t="shared" si="10"/>
        <v/>
      </c>
      <c r="AA217" s="3" t="str">
        <f t="shared" si="10"/>
        <v/>
      </c>
      <c r="AB217" s="3" t="str">
        <f t="shared" si="10"/>
        <v/>
      </c>
      <c r="AC217" s="3" t="str">
        <f t="shared" si="10"/>
        <v/>
      </c>
      <c r="AD217" s="3" t="str">
        <f t="shared" si="10"/>
        <v/>
      </c>
      <c r="AE217" s="3" t="str">
        <f t="shared" si="10"/>
        <v/>
      </c>
      <c r="AF217" s="3" t="str">
        <f t="shared" si="10"/>
        <v/>
      </c>
      <c r="AG217" s="3" t="str">
        <f t="shared" si="10"/>
        <v/>
      </c>
      <c r="AH217" s="3" t="str">
        <f t="shared" si="10"/>
        <v/>
      </c>
      <c r="AI217" s="3" t="str">
        <f t="shared" si="10"/>
        <v/>
      </c>
      <c r="AJ217" s="3" t="str">
        <f t="shared" si="10"/>
        <v/>
      </c>
      <c r="AK217" s="3" t="str">
        <f t="shared" si="10"/>
        <v/>
      </c>
      <c r="AL217" s="3" t="str">
        <f t="shared" si="10"/>
        <v/>
      </c>
      <c r="AM217" s="3" t="str">
        <f t="shared" si="10"/>
        <v/>
      </c>
      <c r="AN217" s="3" t="str">
        <f t="shared" si="10"/>
        <v/>
      </c>
      <c r="AO217" s="3" t="str">
        <f t="shared" si="10"/>
        <v/>
      </c>
      <c r="AP217" s="3" t="str">
        <f t="shared" si="10"/>
        <v/>
      </c>
      <c r="AQ217" s="3" t="str">
        <f t="shared" si="10"/>
        <v/>
      </c>
      <c r="AR217" s="3" t="str">
        <f t="shared" si="10"/>
        <v/>
      </c>
      <c r="AS217" s="3" t="str">
        <f t="shared" si="10"/>
        <v/>
      </c>
      <c r="AT217" s="3" t="str">
        <f t="shared" si="10"/>
        <v/>
      </c>
      <c r="AU217" s="3" t="str">
        <f t="shared" si="10"/>
        <v/>
      </c>
      <c r="AV217" s="3" t="str">
        <f t="shared" si="10"/>
        <v/>
      </c>
      <c r="AW217" s="3" t="str">
        <f t="shared" si="10"/>
        <v/>
      </c>
      <c r="AX217" s="3" t="str">
        <f t="shared" si="10"/>
        <v/>
      </c>
    </row>
    <row r="218" spans="1:50" hidden="1" x14ac:dyDescent="0.25">
      <c r="B218" s="2" t="s">
        <v>52</v>
      </c>
      <c r="C218" s="3" t="str">
        <f t="shared" si="10"/>
        <v/>
      </c>
      <c r="D218" s="3" t="str">
        <f t="shared" si="10"/>
        <v/>
      </c>
      <c r="E218" s="3" t="str">
        <f t="shared" si="10"/>
        <v/>
      </c>
      <c r="F218" s="3" t="str">
        <f t="shared" si="10"/>
        <v/>
      </c>
      <c r="G218" s="3" t="str">
        <f t="shared" si="10"/>
        <v/>
      </c>
      <c r="H218" s="3" t="str">
        <f t="shared" si="10"/>
        <v/>
      </c>
      <c r="I218" s="3" t="str">
        <f t="shared" si="10"/>
        <v/>
      </c>
      <c r="J218" s="3" t="str">
        <f t="shared" si="10"/>
        <v/>
      </c>
      <c r="K218" s="3" t="str">
        <f t="shared" si="10"/>
        <v/>
      </c>
      <c r="L218" s="3" t="str">
        <f t="shared" si="10"/>
        <v/>
      </c>
      <c r="M218" s="3" t="str">
        <f t="shared" si="10"/>
        <v/>
      </c>
      <c r="N218" s="3" t="str">
        <f t="shared" si="10"/>
        <v/>
      </c>
      <c r="O218" s="3" t="str">
        <f t="shared" si="10"/>
        <v/>
      </c>
      <c r="P218" s="3" t="str">
        <f t="shared" si="10"/>
        <v/>
      </c>
      <c r="Q218" s="3" t="str">
        <f t="shared" si="10"/>
        <v/>
      </c>
      <c r="R218" s="3" t="str">
        <f t="shared" si="10"/>
        <v/>
      </c>
      <c r="S218" s="3" t="str">
        <f t="shared" si="10"/>
        <v/>
      </c>
      <c r="T218" s="3" t="str">
        <f t="shared" si="10"/>
        <v/>
      </c>
      <c r="U218" s="3" t="str">
        <f t="shared" si="10"/>
        <v/>
      </c>
      <c r="V218" s="3" t="str">
        <f t="shared" si="10"/>
        <v/>
      </c>
      <c r="W218" s="3" t="str">
        <f t="shared" si="10"/>
        <v/>
      </c>
      <c r="X218" s="3" t="str">
        <f t="shared" si="10"/>
        <v/>
      </c>
      <c r="Y218" s="3" t="str">
        <f t="shared" si="10"/>
        <v/>
      </c>
      <c r="Z218" s="3" t="str">
        <f t="shared" si="10"/>
        <v/>
      </c>
      <c r="AA218" s="3" t="str">
        <f t="shared" si="10"/>
        <v/>
      </c>
      <c r="AB218" s="3" t="str">
        <f t="shared" si="10"/>
        <v/>
      </c>
      <c r="AC218" s="3" t="str">
        <f t="shared" si="10"/>
        <v/>
      </c>
      <c r="AD218" s="3" t="str">
        <f t="shared" si="10"/>
        <v/>
      </c>
      <c r="AE218" s="3" t="str">
        <f t="shared" si="10"/>
        <v/>
      </c>
      <c r="AF218" s="3" t="str">
        <f t="shared" si="10"/>
        <v/>
      </c>
      <c r="AG218" s="3" t="str">
        <f t="shared" si="10"/>
        <v/>
      </c>
      <c r="AH218" s="3" t="str">
        <f t="shared" si="10"/>
        <v/>
      </c>
      <c r="AI218" s="3" t="str">
        <f t="shared" si="10"/>
        <v/>
      </c>
      <c r="AJ218" s="3" t="str">
        <f t="shared" si="10"/>
        <v/>
      </c>
      <c r="AK218" s="3" t="str">
        <f t="shared" si="10"/>
        <v/>
      </c>
      <c r="AL218" s="3" t="str">
        <f t="shared" si="10"/>
        <v/>
      </c>
      <c r="AM218" s="3" t="str">
        <f t="shared" si="10"/>
        <v/>
      </c>
      <c r="AN218" s="3" t="str">
        <f t="shared" si="10"/>
        <v/>
      </c>
      <c r="AO218" s="3" t="str">
        <f t="shared" si="10"/>
        <v/>
      </c>
      <c r="AP218" s="3" t="str">
        <f t="shared" si="10"/>
        <v/>
      </c>
      <c r="AQ218" s="3" t="str">
        <f t="shared" si="10"/>
        <v/>
      </c>
      <c r="AR218" s="3" t="str">
        <f t="shared" si="10"/>
        <v/>
      </c>
      <c r="AS218" s="3" t="str">
        <f t="shared" si="10"/>
        <v/>
      </c>
      <c r="AT218" s="3" t="str">
        <f t="shared" si="10"/>
        <v/>
      </c>
      <c r="AU218" s="3" t="str">
        <f t="shared" si="10"/>
        <v/>
      </c>
      <c r="AV218" s="3" t="str">
        <f t="shared" si="10"/>
        <v/>
      </c>
      <c r="AW218" s="3" t="str">
        <f t="shared" si="10"/>
        <v/>
      </c>
      <c r="AX218" s="3" t="str">
        <f t="shared" si="10"/>
        <v/>
      </c>
    </row>
    <row r="219" spans="1:50" hidden="1" x14ac:dyDescent="0.25">
      <c r="B219" s="2" t="s">
        <v>53</v>
      </c>
      <c r="C219" s="3" t="str">
        <f t="shared" si="10"/>
        <v/>
      </c>
      <c r="D219" s="3" t="str">
        <f t="shared" si="10"/>
        <v/>
      </c>
      <c r="E219" s="3" t="str">
        <f t="shared" si="10"/>
        <v/>
      </c>
      <c r="F219" s="3" t="str">
        <f t="shared" si="10"/>
        <v/>
      </c>
      <c r="G219" s="3" t="str">
        <f t="shared" si="10"/>
        <v/>
      </c>
      <c r="H219" s="3" t="str">
        <f t="shared" si="10"/>
        <v/>
      </c>
      <c r="I219" s="3" t="str">
        <f t="shared" si="10"/>
        <v/>
      </c>
      <c r="J219" s="3" t="str">
        <f t="shared" si="10"/>
        <v/>
      </c>
      <c r="K219" s="3" t="str">
        <f t="shared" si="10"/>
        <v/>
      </c>
      <c r="L219" s="3" t="str">
        <f t="shared" si="10"/>
        <v/>
      </c>
      <c r="M219" s="3" t="str">
        <f t="shared" si="10"/>
        <v/>
      </c>
      <c r="N219" s="3" t="str">
        <f t="shared" si="10"/>
        <v/>
      </c>
      <c r="O219" s="3" t="str">
        <f t="shared" si="10"/>
        <v/>
      </c>
      <c r="P219" s="3" t="str">
        <f t="shared" si="10"/>
        <v/>
      </c>
      <c r="Q219" s="3" t="str">
        <f t="shared" si="10"/>
        <v/>
      </c>
      <c r="R219" s="3" t="str">
        <f t="shared" si="10"/>
        <v/>
      </c>
      <c r="S219" s="3" t="str">
        <f t="shared" si="10"/>
        <v/>
      </c>
      <c r="T219" s="3" t="str">
        <f t="shared" si="10"/>
        <v/>
      </c>
      <c r="U219" s="3" t="str">
        <f t="shared" si="10"/>
        <v/>
      </c>
      <c r="V219" s="3" t="str">
        <f t="shared" si="10"/>
        <v/>
      </c>
      <c r="W219" s="3" t="str">
        <f t="shared" si="10"/>
        <v/>
      </c>
      <c r="X219" s="3" t="str">
        <f t="shared" si="10"/>
        <v/>
      </c>
      <c r="Y219" s="3" t="str">
        <f t="shared" si="10"/>
        <v/>
      </c>
      <c r="Z219" s="3" t="str">
        <f t="shared" si="10"/>
        <v/>
      </c>
      <c r="AA219" s="3" t="str">
        <f t="shared" si="10"/>
        <v/>
      </c>
      <c r="AB219" s="3" t="str">
        <f t="shared" si="10"/>
        <v/>
      </c>
      <c r="AC219" s="3" t="str">
        <f t="shared" si="10"/>
        <v/>
      </c>
      <c r="AD219" s="3" t="str">
        <f t="shared" si="10"/>
        <v/>
      </c>
      <c r="AE219" s="3" t="str">
        <f t="shared" si="10"/>
        <v/>
      </c>
      <c r="AF219" s="3" t="str">
        <f t="shared" si="10"/>
        <v/>
      </c>
      <c r="AG219" s="3" t="str">
        <f t="shared" si="10"/>
        <v/>
      </c>
      <c r="AH219" s="3" t="str">
        <f t="shared" si="10"/>
        <v/>
      </c>
      <c r="AI219" s="3" t="str">
        <f t="shared" si="10"/>
        <v/>
      </c>
      <c r="AJ219" s="3" t="str">
        <f t="shared" si="10"/>
        <v/>
      </c>
      <c r="AK219" s="3" t="str">
        <f t="shared" si="10"/>
        <v/>
      </c>
      <c r="AL219" s="3" t="str">
        <f t="shared" si="10"/>
        <v/>
      </c>
      <c r="AM219" s="3" t="str">
        <f t="shared" si="10"/>
        <v/>
      </c>
      <c r="AN219" s="3" t="str">
        <f t="shared" si="10"/>
        <v/>
      </c>
      <c r="AO219" s="3" t="str">
        <f t="shared" si="10"/>
        <v/>
      </c>
      <c r="AP219" s="3" t="str">
        <f t="shared" si="10"/>
        <v/>
      </c>
      <c r="AQ219" s="3" t="str">
        <f t="shared" si="10"/>
        <v/>
      </c>
      <c r="AR219" s="3" t="str">
        <f t="shared" si="10"/>
        <v/>
      </c>
      <c r="AS219" s="3" t="str">
        <f t="shared" si="10"/>
        <v/>
      </c>
      <c r="AT219" s="3" t="str">
        <f t="shared" si="10"/>
        <v/>
      </c>
      <c r="AU219" s="3" t="str">
        <f t="shared" si="10"/>
        <v/>
      </c>
      <c r="AV219" s="3" t="str">
        <f t="shared" si="10"/>
        <v/>
      </c>
      <c r="AW219" s="3" t="str">
        <f t="shared" si="10"/>
        <v/>
      </c>
      <c r="AX219" s="3" t="str">
        <f t="shared" si="10"/>
        <v/>
      </c>
    </row>
    <row r="220" spans="1:50" hidden="1" x14ac:dyDescent="0.25">
      <c r="A220" s="1" t="s">
        <v>65</v>
      </c>
      <c r="B220" s="2" t="s">
        <v>51</v>
      </c>
      <c r="C220" s="3" t="str">
        <f t="shared" ref="C220:AX223" si="11">IF(C128&lt;0.05,C36,"")</f>
        <v/>
      </c>
      <c r="D220" s="3" t="str">
        <f t="shared" si="11"/>
        <v/>
      </c>
      <c r="E220" s="3">
        <f t="shared" si="11"/>
        <v>1.8221719942149099</v>
      </c>
      <c r="F220" s="3">
        <f t="shared" si="11"/>
        <v>2.8640074967209999</v>
      </c>
      <c r="G220" s="3" t="str">
        <f t="shared" si="11"/>
        <v/>
      </c>
      <c r="H220" s="3" t="str">
        <f t="shared" si="11"/>
        <v/>
      </c>
      <c r="I220" s="3">
        <f t="shared" si="11"/>
        <v>1.91630330613461</v>
      </c>
      <c r="J220" s="3">
        <f t="shared" si="11"/>
        <v>2.644512152416</v>
      </c>
      <c r="K220" s="3" t="str">
        <f t="shared" si="11"/>
        <v/>
      </c>
      <c r="L220" s="3" t="str">
        <f t="shared" si="11"/>
        <v/>
      </c>
      <c r="M220" s="3">
        <f t="shared" si="11"/>
        <v>1.8948511247356801</v>
      </c>
      <c r="N220" s="3">
        <f t="shared" si="11"/>
        <v>2.34035750737065</v>
      </c>
      <c r="O220" s="3" t="str">
        <f t="shared" si="11"/>
        <v/>
      </c>
      <c r="P220" s="3">
        <f t="shared" si="11"/>
        <v>1.6434074627211599</v>
      </c>
      <c r="Q220" s="3">
        <f t="shared" si="11"/>
        <v>2.00880558219017</v>
      </c>
      <c r="R220" s="3">
        <f t="shared" si="11"/>
        <v>2.8909184717030598</v>
      </c>
      <c r="S220" s="3" t="str">
        <f t="shared" si="11"/>
        <v/>
      </c>
      <c r="T220" s="3">
        <f t="shared" si="11"/>
        <v>1.5515866473031401</v>
      </c>
      <c r="U220" s="3">
        <f t="shared" si="11"/>
        <v>2.09424924120311</v>
      </c>
      <c r="V220" s="3">
        <f t="shared" si="11"/>
        <v>2.7612465629115799</v>
      </c>
      <c r="W220" s="3" t="str">
        <f t="shared" si="11"/>
        <v/>
      </c>
      <c r="X220" s="3">
        <f t="shared" si="11"/>
        <v>1.5990625757857999</v>
      </c>
      <c r="Y220" s="3">
        <f t="shared" si="11"/>
        <v>1.9942492374331799</v>
      </c>
      <c r="Z220" s="3">
        <f t="shared" si="11"/>
        <v>2.4086986592318902</v>
      </c>
      <c r="AA220" s="3" t="str">
        <f t="shared" si="11"/>
        <v/>
      </c>
      <c r="AB220" s="3">
        <f t="shared" si="11"/>
        <v>1.6845520419237701</v>
      </c>
      <c r="AC220" s="3">
        <f t="shared" si="11"/>
        <v>2.0745082640124299</v>
      </c>
      <c r="AD220" s="3">
        <f t="shared" si="11"/>
        <v>2.7855673383660502</v>
      </c>
      <c r="AE220" s="3" t="str">
        <f t="shared" si="11"/>
        <v/>
      </c>
      <c r="AF220" s="3">
        <f t="shared" si="11"/>
        <v>1.66540564225018</v>
      </c>
      <c r="AG220" s="3">
        <f t="shared" si="11"/>
        <v>2.2265051324410599</v>
      </c>
      <c r="AH220" s="3">
        <f t="shared" si="11"/>
        <v>2.90059381985066</v>
      </c>
      <c r="AI220" s="3" t="str">
        <f t="shared" si="11"/>
        <v/>
      </c>
      <c r="AJ220" s="3">
        <f t="shared" si="11"/>
        <v>1.76855661995508</v>
      </c>
      <c r="AK220" s="3">
        <f t="shared" si="11"/>
        <v>2.10255935051131</v>
      </c>
      <c r="AL220" s="3">
        <f t="shared" si="11"/>
        <v>2.6001283334208098</v>
      </c>
      <c r="AM220" s="3" t="str">
        <f t="shared" si="11"/>
        <v/>
      </c>
      <c r="AN220" s="3">
        <f t="shared" si="11"/>
        <v>1.9943668555473699</v>
      </c>
      <c r="AO220" s="3">
        <f t="shared" si="11"/>
        <v>2.2046545880047299</v>
      </c>
      <c r="AP220" s="3">
        <f t="shared" si="11"/>
        <v>2.7992828264126102</v>
      </c>
      <c r="AQ220" s="3" t="str">
        <f t="shared" si="11"/>
        <v/>
      </c>
      <c r="AR220" s="3">
        <f t="shared" si="11"/>
        <v>1.9332320654444199</v>
      </c>
      <c r="AS220" s="3">
        <f t="shared" si="11"/>
        <v>2.4560102654566398</v>
      </c>
      <c r="AT220" s="3">
        <f t="shared" si="11"/>
        <v>2.92790382574263</v>
      </c>
      <c r="AU220" s="3" t="str">
        <f t="shared" si="11"/>
        <v/>
      </c>
      <c r="AV220" s="3">
        <f t="shared" si="11"/>
        <v>1.8135736255419299</v>
      </c>
      <c r="AW220" s="3">
        <f t="shared" si="11"/>
        <v>2.22514720147137</v>
      </c>
      <c r="AX220" s="3">
        <f t="shared" si="11"/>
        <v>2.8834444620270498</v>
      </c>
    </row>
    <row r="221" spans="1:50" hidden="1" x14ac:dyDescent="0.25">
      <c r="B221" s="2" t="s">
        <v>52</v>
      </c>
      <c r="C221" s="3">
        <f t="shared" si="11"/>
        <v>1.0281735955558799</v>
      </c>
      <c r="D221" s="3">
        <f t="shared" si="11"/>
        <v>1.0212810597094699</v>
      </c>
      <c r="E221" s="3">
        <f t="shared" si="11"/>
        <v>1.01832453214734</v>
      </c>
      <c r="F221" s="3">
        <f t="shared" si="11"/>
        <v>1.01167458129018</v>
      </c>
      <c r="G221" s="3">
        <f t="shared" si="11"/>
        <v>1.0303024792817099</v>
      </c>
      <c r="H221" s="3">
        <f t="shared" si="11"/>
        <v>1.0212166473717901</v>
      </c>
      <c r="I221" s="3">
        <f t="shared" si="11"/>
        <v>1.01630954698017</v>
      </c>
      <c r="J221" s="3">
        <f t="shared" si="11"/>
        <v>1.0139116542158799</v>
      </c>
      <c r="K221" s="3">
        <f t="shared" si="11"/>
        <v>1.0300918630378799</v>
      </c>
      <c r="L221" s="3">
        <f t="shared" si="11"/>
        <v>1.02032338106626</v>
      </c>
      <c r="M221" s="3">
        <f t="shared" si="11"/>
        <v>1.0171972477362701</v>
      </c>
      <c r="N221" s="3">
        <f t="shared" si="11"/>
        <v>1.0164285365704699</v>
      </c>
      <c r="O221" s="3">
        <f t="shared" si="11"/>
        <v>1.02421625820763</v>
      </c>
      <c r="P221" s="3">
        <f t="shared" si="11"/>
        <v>1.01672848719218</v>
      </c>
      <c r="Q221" s="3">
        <f t="shared" si="11"/>
        <v>1.01497255942009</v>
      </c>
      <c r="R221" s="3">
        <f t="shared" si="11"/>
        <v>1.0108313942912099</v>
      </c>
      <c r="S221" s="3">
        <f t="shared" si="11"/>
        <v>1.0270597513323401</v>
      </c>
      <c r="T221" s="3">
        <f t="shared" si="11"/>
        <v>1.01804342169863</v>
      </c>
      <c r="U221" s="3">
        <f t="shared" si="11"/>
        <v>1.0134884664105199</v>
      </c>
      <c r="V221" s="3">
        <f t="shared" si="11"/>
        <v>1.01239411512476</v>
      </c>
      <c r="W221" s="3">
        <f t="shared" si="11"/>
        <v>1.02659467770043</v>
      </c>
      <c r="X221" s="3">
        <f t="shared" si="11"/>
        <v>1.0173612318333001</v>
      </c>
      <c r="Y221" s="3">
        <f t="shared" si="11"/>
        <v>1.0147352262194</v>
      </c>
      <c r="Z221" s="3">
        <f t="shared" si="11"/>
        <v>1.01503232605833</v>
      </c>
      <c r="AA221" s="3">
        <f t="shared" si="11"/>
        <v>1.0196668882891899</v>
      </c>
      <c r="AB221" s="3">
        <f t="shared" si="11"/>
        <v>1.0150152645450501</v>
      </c>
      <c r="AC221" s="3">
        <f t="shared" si="11"/>
        <v>1.01319926773239</v>
      </c>
      <c r="AD221" s="3">
        <f t="shared" si="11"/>
        <v>1.0112237940629101</v>
      </c>
      <c r="AE221" s="3">
        <f t="shared" si="11"/>
        <v>1.0220242589400299</v>
      </c>
      <c r="AF221" s="3">
        <f t="shared" si="11"/>
        <v>1.01493585657666</v>
      </c>
      <c r="AG221" s="3" t="str">
        <f t="shared" si="11"/>
        <v/>
      </c>
      <c r="AH221" s="3" t="str">
        <f t="shared" si="11"/>
        <v/>
      </c>
      <c r="AI221" s="3">
        <f t="shared" si="11"/>
        <v>1.0189917925223899</v>
      </c>
      <c r="AJ221" s="3">
        <f t="shared" si="11"/>
        <v>1.0137856331747199</v>
      </c>
      <c r="AK221" s="3">
        <f t="shared" si="11"/>
        <v>1.0128002150507101</v>
      </c>
      <c r="AL221" s="3">
        <f t="shared" si="11"/>
        <v>1.0124080595735101</v>
      </c>
      <c r="AM221" s="3">
        <f t="shared" si="11"/>
        <v>1.0158348288824099</v>
      </c>
      <c r="AN221" s="3" t="str">
        <f t="shared" si="11"/>
        <v/>
      </c>
      <c r="AO221" s="3" t="str">
        <f t="shared" si="11"/>
        <v/>
      </c>
      <c r="AP221" s="3" t="str">
        <f t="shared" si="11"/>
        <v/>
      </c>
      <c r="AQ221" s="3">
        <f t="shared" si="11"/>
        <v>1.01887777435192</v>
      </c>
      <c r="AR221" s="3" t="str">
        <f t="shared" si="11"/>
        <v/>
      </c>
      <c r="AS221" s="3" t="str">
        <f t="shared" si="11"/>
        <v/>
      </c>
      <c r="AT221" s="3" t="str">
        <f t="shared" si="11"/>
        <v/>
      </c>
      <c r="AU221" s="3">
        <f t="shared" si="11"/>
        <v>1.01636920602813</v>
      </c>
      <c r="AV221" s="3">
        <f t="shared" si="11"/>
        <v>1.0122653353667701</v>
      </c>
      <c r="AW221" s="3" t="str">
        <f t="shared" si="11"/>
        <v/>
      </c>
      <c r="AX221" s="3" t="str">
        <f t="shared" si="11"/>
        <v/>
      </c>
    </row>
    <row r="222" spans="1:50" hidden="1" x14ac:dyDescent="0.25">
      <c r="B222" s="2" t="s">
        <v>53</v>
      </c>
      <c r="C222" s="3" t="str">
        <f t="shared" si="11"/>
        <v/>
      </c>
      <c r="D222" s="3" t="str">
        <f t="shared" si="11"/>
        <v/>
      </c>
      <c r="E222" s="3" t="str">
        <f t="shared" si="11"/>
        <v/>
      </c>
      <c r="F222" s="3" t="str">
        <f t="shared" si="11"/>
        <v/>
      </c>
      <c r="G222" s="3" t="str">
        <f t="shared" si="11"/>
        <v/>
      </c>
      <c r="H222" s="3" t="str">
        <f t="shared" si="11"/>
        <v/>
      </c>
      <c r="I222" s="3" t="str">
        <f t="shared" si="11"/>
        <v/>
      </c>
      <c r="J222" s="3" t="str">
        <f t="shared" si="11"/>
        <v/>
      </c>
      <c r="K222" s="3" t="str">
        <f t="shared" si="11"/>
        <v/>
      </c>
      <c r="L222" s="3" t="str">
        <f t="shared" si="11"/>
        <v/>
      </c>
      <c r="M222" s="3" t="str">
        <f t="shared" si="11"/>
        <v/>
      </c>
      <c r="N222" s="3" t="str">
        <f t="shared" si="11"/>
        <v/>
      </c>
      <c r="O222" s="3" t="str">
        <f t="shared" si="11"/>
        <v/>
      </c>
      <c r="P222" s="3" t="str">
        <f t="shared" si="11"/>
        <v/>
      </c>
      <c r="Q222" s="3" t="str">
        <f t="shared" si="11"/>
        <v/>
      </c>
      <c r="R222" s="3" t="str">
        <f t="shared" si="11"/>
        <v/>
      </c>
      <c r="S222" s="3" t="str">
        <f t="shared" si="11"/>
        <v/>
      </c>
      <c r="T222" s="3" t="str">
        <f t="shared" si="11"/>
        <v/>
      </c>
      <c r="U222" s="3" t="str">
        <f t="shared" si="11"/>
        <v/>
      </c>
      <c r="V222" s="3" t="str">
        <f t="shared" si="11"/>
        <v/>
      </c>
      <c r="W222" s="3" t="str">
        <f t="shared" si="11"/>
        <v/>
      </c>
      <c r="X222" s="3" t="str">
        <f t="shared" si="11"/>
        <v/>
      </c>
      <c r="Y222" s="3" t="str">
        <f t="shared" si="11"/>
        <v/>
      </c>
      <c r="Z222" s="3" t="str">
        <f t="shared" si="11"/>
        <v/>
      </c>
      <c r="AA222" s="3" t="str">
        <f t="shared" si="11"/>
        <v/>
      </c>
      <c r="AB222" s="3" t="str">
        <f t="shared" si="11"/>
        <v/>
      </c>
      <c r="AC222" s="3" t="str">
        <f t="shared" si="11"/>
        <v/>
      </c>
      <c r="AD222" s="3" t="str">
        <f t="shared" si="11"/>
        <v/>
      </c>
      <c r="AE222" s="3" t="str">
        <f t="shared" si="11"/>
        <v/>
      </c>
      <c r="AF222" s="3" t="str">
        <f t="shared" si="11"/>
        <v/>
      </c>
      <c r="AG222" s="3" t="str">
        <f t="shared" si="11"/>
        <v/>
      </c>
      <c r="AH222" s="3" t="str">
        <f t="shared" si="11"/>
        <v/>
      </c>
      <c r="AI222" s="3" t="str">
        <f t="shared" si="11"/>
        <v/>
      </c>
      <c r="AJ222" s="3" t="str">
        <f t="shared" si="11"/>
        <v/>
      </c>
      <c r="AK222" s="3" t="str">
        <f t="shared" si="11"/>
        <v/>
      </c>
      <c r="AL222" s="3" t="str">
        <f t="shared" si="11"/>
        <v/>
      </c>
      <c r="AM222" s="3" t="str">
        <f t="shared" si="11"/>
        <v/>
      </c>
      <c r="AN222" s="3" t="str">
        <f t="shared" si="11"/>
        <v/>
      </c>
      <c r="AO222" s="3" t="str">
        <f t="shared" si="11"/>
        <v/>
      </c>
      <c r="AP222" s="3" t="str">
        <f t="shared" si="11"/>
        <v/>
      </c>
      <c r="AQ222" s="3" t="str">
        <f t="shared" si="11"/>
        <v/>
      </c>
      <c r="AR222" s="3" t="str">
        <f t="shared" si="11"/>
        <v/>
      </c>
      <c r="AS222" s="3" t="str">
        <f t="shared" si="11"/>
        <v/>
      </c>
      <c r="AT222" s="3" t="str">
        <f t="shared" si="11"/>
        <v/>
      </c>
      <c r="AU222" s="3" t="str">
        <f t="shared" si="11"/>
        <v/>
      </c>
      <c r="AV222" s="3" t="str">
        <f t="shared" si="11"/>
        <v/>
      </c>
      <c r="AW222" s="3" t="str">
        <f t="shared" si="11"/>
        <v/>
      </c>
      <c r="AX222" s="3" t="str">
        <f t="shared" si="11"/>
        <v/>
      </c>
    </row>
    <row r="223" spans="1:50" hidden="1" x14ac:dyDescent="0.25">
      <c r="A223" s="1" t="s">
        <v>66</v>
      </c>
      <c r="B223" s="2" t="s">
        <v>51</v>
      </c>
      <c r="C223" s="3">
        <f t="shared" si="11"/>
        <v>51.031605314593797</v>
      </c>
      <c r="D223" s="3">
        <f t="shared" si="11"/>
        <v>48.317121515921002</v>
      </c>
      <c r="E223" s="3">
        <f t="shared" si="11"/>
        <v>34.727924722378702</v>
      </c>
      <c r="F223" s="3">
        <f t="shared" si="11"/>
        <v>14.737294740820399</v>
      </c>
      <c r="G223" s="3">
        <f t="shared" si="11"/>
        <v>16.2808625672495</v>
      </c>
      <c r="H223" s="3">
        <f t="shared" si="11"/>
        <v>15.9787360010762</v>
      </c>
      <c r="I223" s="3">
        <f t="shared" si="11"/>
        <v>19.669329127245899</v>
      </c>
      <c r="J223" s="3">
        <f t="shared" si="11"/>
        <v>20.553845071541101</v>
      </c>
      <c r="K223" s="3">
        <f t="shared" si="11"/>
        <v>9.1138480404720603</v>
      </c>
      <c r="L223" s="3">
        <f t="shared" si="11"/>
        <v>10.7242026194704</v>
      </c>
      <c r="M223" s="3">
        <f t="shared" si="11"/>
        <v>6.8700648019782102</v>
      </c>
      <c r="N223" s="3">
        <f t="shared" si="11"/>
        <v>13.167157404967901</v>
      </c>
      <c r="O223" s="3">
        <f t="shared" si="11"/>
        <v>175.75445314699999</v>
      </c>
      <c r="P223" s="3">
        <f t="shared" si="11"/>
        <v>238.79926315134301</v>
      </c>
      <c r="Q223" s="3">
        <f t="shared" si="11"/>
        <v>327.67914796601002</v>
      </c>
      <c r="R223" s="3">
        <f t="shared" si="11"/>
        <v>129.48747333319301</v>
      </c>
      <c r="S223" s="3">
        <f t="shared" si="11"/>
        <v>47.884099836783498</v>
      </c>
      <c r="T223" s="3">
        <f t="shared" si="11"/>
        <v>118.15208922401401</v>
      </c>
      <c r="U223" s="3">
        <f t="shared" si="11"/>
        <v>277.63555873201199</v>
      </c>
      <c r="V223" s="3">
        <f t="shared" si="11"/>
        <v>422.96660421499701</v>
      </c>
      <c r="W223" s="3">
        <f t="shared" si="11"/>
        <v>14.8890113029509</v>
      </c>
      <c r="X223" s="3">
        <f t="shared" si="11"/>
        <v>31.562693481605901</v>
      </c>
      <c r="Y223" s="3">
        <f t="shared" si="11"/>
        <v>42.604343354683699</v>
      </c>
      <c r="Z223" s="3">
        <f t="shared" si="11"/>
        <v>79.910045653551805</v>
      </c>
      <c r="AA223" s="3">
        <f t="shared" si="11"/>
        <v>64.7126048396904</v>
      </c>
      <c r="AB223" s="3">
        <f t="shared" si="11"/>
        <v>60.972351523997503</v>
      </c>
      <c r="AC223" s="3">
        <f t="shared" si="11"/>
        <v>61.357616371717803</v>
      </c>
      <c r="AD223" s="3">
        <f t="shared" si="11"/>
        <v>31.559162219767899</v>
      </c>
      <c r="AE223" s="3">
        <f t="shared" si="11"/>
        <v>26.063795080281</v>
      </c>
      <c r="AF223" s="3">
        <f t="shared" si="11"/>
        <v>45.222612229593501</v>
      </c>
      <c r="AG223" s="3">
        <f t="shared" si="11"/>
        <v>80.912664289335297</v>
      </c>
      <c r="AH223" s="3">
        <f t="shared" si="11"/>
        <v>105.31848960964</v>
      </c>
      <c r="AI223" s="3">
        <f t="shared" si="11"/>
        <v>12.089436982917499</v>
      </c>
      <c r="AJ223" s="3">
        <f t="shared" si="11"/>
        <v>22.099013152601898</v>
      </c>
      <c r="AK223" s="3">
        <f t="shared" si="11"/>
        <v>26.793677618734701</v>
      </c>
      <c r="AL223" s="3">
        <f t="shared" si="11"/>
        <v>14.786663130278299</v>
      </c>
      <c r="AM223" s="3">
        <f t="shared" si="11"/>
        <v>17.819785087443201</v>
      </c>
      <c r="AN223" s="3">
        <f t="shared" si="11"/>
        <v>30.828916394097501</v>
      </c>
      <c r="AO223" s="3">
        <f t="shared" si="11"/>
        <v>36.114973227584699</v>
      </c>
      <c r="AP223" s="3">
        <f t="shared" si="11"/>
        <v>10.0103123681107</v>
      </c>
      <c r="AQ223" s="3">
        <f t="shared" si="11"/>
        <v>3.7480703850787198</v>
      </c>
      <c r="AR223" s="3">
        <f t="shared" si="11"/>
        <v>8.2997126375049106</v>
      </c>
      <c r="AS223" s="3">
        <f t="shared" si="11"/>
        <v>17.549908289889501</v>
      </c>
      <c r="AT223" s="3">
        <f t="shared" si="11"/>
        <v>33.895917152400401</v>
      </c>
      <c r="AU223" s="3" t="str">
        <f t="shared" si="11"/>
        <v/>
      </c>
      <c r="AV223" s="3">
        <f t="shared" si="11"/>
        <v>2.4611722066819701</v>
      </c>
      <c r="AW223" s="3">
        <f t="shared" si="11"/>
        <v>4.9942379987557999</v>
      </c>
      <c r="AX223" s="3">
        <f t="shared" si="11"/>
        <v>11.1055519380589</v>
      </c>
    </row>
    <row r="224" spans="1:50" hidden="1" x14ac:dyDescent="0.25">
      <c r="B224" s="2" t="s">
        <v>52</v>
      </c>
      <c r="C224" s="3">
        <f t="shared" ref="C224:AX227" si="12">IF(C132&lt;0.05,C40,"")</f>
        <v>0.95820710440324997</v>
      </c>
      <c r="D224" s="3">
        <f t="shared" si="12"/>
        <v>0.96330869168813305</v>
      </c>
      <c r="E224" s="3" t="str">
        <f t="shared" si="12"/>
        <v/>
      </c>
      <c r="F224" s="3">
        <f t="shared" si="12"/>
        <v>1.03228966970271</v>
      </c>
      <c r="G224" s="3" t="str">
        <f t="shared" si="12"/>
        <v/>
      </c>
      <c r="H224" s="3" t="str">
        <f t="shared" si="12"/>
        <v/>
      </c>
      <c r="I224" s="3" t="str">
        <f t="shared" si="12"/>
        <v/>
      </c>
      <c r="J224" s="3" t="str">
        <f t="shared" si="12"/>
        <v/>
      </c>
      <c r="K224" s="3" t="str">
        <f t="shared" si="12"/>
        <v/>
      </c>
      <c r="L224" s="3" t="str">
        <f t="shared" si="12"/>
        <v/>
      </c>
      <c r="M224" s="3">
        <f t="shared" si="12"/>
        <v>1.03741512002123</v>
      </c>
      <c r="N224" s="3" t="str">
        <f t="shared" si="12"/>
        <v/>
      </c>
      <c r="O224" s="3">
        <f t="shared" si="12"/>
        <v>0.91802581044743903</v>
      </c>
      <c r="P224" s="3">
        <f t="shared" si="12"/>
        <v>0.91110257109354198</v>
      </c>
      <c r="Q224" s="3">
        <f t="shared" si="12"/>
        <v>0.90162962986071904</v>
      </c>
      <c r="R224" s="3">
        <f t="shared" si="12"/>
        <v>0.952435122238109</v>
      </c>
      <c r="S224" s="3">
        <f t="shared" si="12"/>
        <v>0.95789398553051297</v>
      </c>
      <c r="T224" s="3">
        <f t="shared" si="12"/>
        <v>0.93021822195769599</v>
      </c>
      <c r="U224" s="3">
        <f t="shared" si="12"/>
        <v>0.90314338982082099</v>
      </c>
      <c r="V224" s="3">
        <f t="shared" si="12"/>
        <v>0.89285051125187398</v>
      </c>
      <c r="W224" s="3" t="str">
        <f t="shared" si="12"/>
        <v/>
      </c>
      <c r="X224" s="3">
        <f t="shared" si="12"/>
        <v>0.97596588245691396</v>
      </c>
      <c r="Y224" s="3">
        <f t="shared" si="12"/>
        <v>0.96734199888426398</v>
      </c>
      <c r="Z224" s="3">
        <f t="shared" si="12"/>
        <v>0.94961648780469499</v>
      </c>
      <c r="AA224" s="3">
        <f t="shared" si="12"/>
        <v>0.93869524516896496</v>
      </c>
      <c r="AB224" s="3">
        <f t="shared" si="12"/>
        <v>0.95123327290617099</v>
      </c>
      <c r="AC224" s="3">
        <f t="shared" si="12"/>
        <v>0.95596136709088497</v>
      </c>
      <c r="AD224" s="3" t="str">
        <f t="shared" si="12"/>
        <v/>
      </c>
      <c r="AE224" s="3">
        <f t="shared" si="12"/>
        <v>0.97232483536209602</v>
      </c>
      <c r="AF224" s="3">
        <f t="shared" si="12"/>
        <v>0.95484548438232797</v>
      </c>
      <c r="AG224" s="3">
        <f t="shared" si="12"/>
        <v>0.938210359056872</v>
      </c>
      <c r="AH224" s="3">
        <f t="shared" si="12"/>
        <v>0.934313130574004</v>
      </c>
      <c r="AI224" s="3" t="str">
        <f t="shared" si="12"/>
        <v/>
      </c>
      <c r="AJ224" s="3" t="str">
        <f t="shared" si="12"/>
        <v/>
      </c>
      <c r="AK224" s="3" t="str">
        <f t="shared" si="12"/>
        <v/>
      </c>
      <c r="AL224" s="3" t="str">
        <f t="shared" si="12"/>
        <v/>
      </c>
      <c r="AM224" s="3">
        <f t="shared" si="12"/>
        <v>0.97036331295805001</v>
      </c>
      <c r="AN224" s="3">
        <f t="shared" si="12"/>
        <v>0.95198624464511294</v>
      </c>
      <c r="AO224" s="3">
        <f t="shared" si="12"/>
        <v>0.95136635858054397</v>
      </c>
      <c r="AP224" s="3" t="str">
        <f t="shared" si="12"/>
        <v/>
      </c>
      <c r="AQ224" s="3">
        <f t="shared" si="12"/>
        <v>1.0246328100114499</v>
      </c>
      <c r="AR224" s="3" t="str">
        <f t="shared" si="12"/>
        <v/>
      </c>
      <c r="AS224" s="3">
        <f t="shared" si="12"/>
        <v>0.96866568665964103</v>
      </c>
      <c r="AT224" s="3">
        <f t="shared" si="12"/>
        <v>0.94913650298164298</v>
      </c>
      <c r="AU224" s="3">
        <f t="shared" si="12"/>
        <v>1.0737349320407401</v>
      </c>
      <c r="AV224" s="3">
        <f t="shared" si="12"/>
        <v>1.0525032096687501</v>
      </c>
      <c r="AW224" s="3">
        <f t="shared" si="12"/>
        <v>1.0268883678206699</v>
      </c>
      <c r="AX224" s="3" t="str">
        <f t="shared" si="12"/>
        <v/>
      </c>
    </row>
    <row r="225" spans="1:50" hidden="1" x14ac:dyDescent="0.25">
      <c r="B225" s="2" t="s">
        <v>53</v>
      </c>
      <c r="C225" s="3" t="str">
        <f t="shared" si="12"/>
        <v/>
      </c>
      <c r="D225" s="3" t="str">
        <f t="shared" si="12"/>
        <v/>
      </c>
      <c r="E225" s="3" t="str">
        <f t="shared" si="12"/>
        <v/>
      </c>
      <c r="F225" s="3" t="str">
        <f t="shared" si="12"/>
        <v/>
      </c>
      <c r="G225" s="3" t="str">
        <f t="shared" si="12"/>
        <v/>
      </c>
      <c r="H225" s="3" t="str">
        <f t="shared" si="12"/>
        <v/>
      </c>
      <c r="I225" s="3" t="str">
        <f t="shared" si="12"/>
        <v/>
      </c>
      <c r="J225" s="3" t="str">
        <f t="shared" si="12"/>
        <v/>
      </c>
      <c r="K225" s="3" t="str">
        <f t="shared" si="12"/>
        <v/>
      </c>
      <c r="L225" s="3" t="str">
        <f t="shared" si="12"/>
        <v/>
      </c>
      <c r="M225" s="3" t="str">
        <f t="shared" si="12"/>
        <v/>
      </c>
      <c r="N225" s="3" t="str">
        <f t="shared" si="12"/>
        <v/>
      </c>
      <c r="O225" s="3" t="str">
        <f t="shared" si="12"/>
        <v/>
      </c>
      <c r="P225" s="3" t="str">
        <f t="shared" si="12"/>
        <v/>
      </c>
      <c r="Q225" s="3" t="str">
        <f t="shared" si="12"/>
        <v/>
      </c>
      <c r="R225" s="3" t="str">
        <f t="shared" si="12"/>
        <v/>
      </c>
      <c r="S225" s="3" t="str">
        <f t="shared" si="12"/>
        <v/>
      </c>
      <c r="T225" s="3" t="str">
        <f t="shared" si="12"/>
        <v/>
      </c>
      <c r="U225" s="3" t="str">
        <f t="shared" si="12"/>
        <v/>
      </c>
      <c r="V225" s="3" t="str">
        <f t="shared" si="12"/>
        <v/>
      </c>
      <c r="W225" s="3" t="str">
        <f t="shared" si="12"/>
        <v/>
      </c>
      <c r="X225" s="3" t="str">
        <f t="shared" si="12"/>
        <v/>
      </c>
      <c r="Y225" s="3" t="str">
        <f t="shared" si="12"/>
        <v/>
      </c>
      <c r="Z225" s="3" t="str">
        <f t="shared" si="12"/>
        <v/>
      </c>
      <c r="AA225" s="3" t="str">
        <f t="shared" si="12"/>
        <v/>
      </c>
      <c r="AB225" s="3" t="str">
        <f t="shared" si="12"/>
        <v/>
      </c>
      <c r="AC225" s="3" t="str">
        <f t="shared" si="12"/>
        <v/>
      </c>
      <c r="AD225" s="3" t="str">
        <f t="shared" si="12"/>
        <v/>
      </c>
      <c r="AE225" s="3" t="str">
        <f t="shared" si="12"/>
        <v/>
      </c>
      <c r="AF225" s="3" t="str">
        <f t="shared" si="12"/>
        <v/>
      </c>
      <c r="AG225" s="3" t="str">
        <f t="shared" si="12"/>
        <v/>
      </c>
      <c r="AH225" s="3" t="str">
        <f t="shared" si="12"/>
        <v/>
      </c>
      <c r="AI225" s="3" t="str">
        <f t="shared" si="12"/>
        <v/>
      </c>
      <c r="AJ225" s="3" t="str">
        <f t="shared" si="12"/>
        <v/>
      </c>
      <c r="AK225" s="3" t="str">
        <f t="shared" si="12"/>
        <v/>
      </c>
      <c r="AL225" s="3" t="str">
        <f t="shared" si="12"/>
        <v/>
      </c>
      <c r="AM225" s="3" t="str">
        <f t="shared" si="12"/>
        <v/>
      </c>
      <c r="AN225" s="3" t="str">
        <f t="shared" si="12"/>
        <v/>
      </c>
      <c r="AO225" s="3" t="str">
        <f t="shared" si="12"/>
        <v/>
      </c>
      <c r="AP225" s="3" t="str">
        <f t="shared" si="12"/>
        <v/>
      </c>
      <c r="AQ225" s="3" t="str">
        <f t="shared" si="12"/>
        <v/>
      </c>
      <c r="AR225" s="3" t="str">
        <f t="shared" si="12"/>
        <v/>
      </c>
      <c r="AS225" s="3" t="str">
        <f t="shared" si="12"/>
        <v/>
      </c>
      <c r="AT225" s="3" t="str">
        <f t="shared" si="12"/>
        <v/>
      </c>
      <c r="AU225" s="3" t="str">
        <f t="shared" si="12"/>
        <v/>
      </c>
      <c r="AV225" s="3" t="str">
        <f t="shared" si="12"/>
        <v/>
      </c>
      <c r="AW225" s="3" t="str">
        <f t="shared" si="12"/>
        <v/>
      </c>
      <c r="AX225" s="3" t="str">
        <f t="shared" si="12"/>
        <v/>
      </c>
    </row>
    <row r="226" spans="1:50" hidden="1" x14ac:dyDescent="0.25">
      <c r="A226" s="1" t="s">
        <v>67</v>
      </c>
      <c r="B226" s="2" t="s">
        <v>51</v>
      </c>
      <c r="C226" s="3">
        <f t="shared" si="12"/>
        <v>9.6156792028758602</v>
      </c>
      <c r="D226" s="3">
        <f t="shared" si="12"/>
        <v>13.038871063297799</v>
      </c>
      <c r="E226" s="3">
        <f t="shared" si="12"/>
        <v>11.3649287457529</v>
      </c>
      <c r="F226" s="3">
        <f t="shared" si="12"/>
        <v>12.756634006263999</v>
      </c>
      <c r="G226" s="3">
        <f t="shared" si="12"/>
        <v>6.8349668400978398</v>
      </c>
      <c r="H226" s="3">
        <f t="shared" si="12"/>
        <v>8.9909299165634806</v>
      </c>
      <c r="I226" s="3">
        <f t="shared" si="12"/>
        <v>13.343973496765599</v>
      </c>
      <c r="J226" s="3">
        <f t="shared" si="12"/>
        <v>15.72643163209</v>
      </c>
      <c r="K226" s="3">
        <f t="shared" si="12"/>
        <v>5.0780952448238397</v>
      </c>
      <c r="L226" s="3">
        <f t="shared" si="12"/>
        <v>5.9851705664929202</v>
      </c>
      <c r="M226" s="3">
        <f t="shared" si="12"/>
        <v>8.5027211613057592</v>
      </c>
      <c r="N226" s="3">
        <f t="shared" si="12"/>
        <v>10.0801978986193</v>
      </c>
      <c r="O226" s="3">
        <f t="shared" si="12"/>
        <v>6.7505652801743503</v>
      </c>
      <c r="P226" s="3">
        <f t="shared" si="12"/>
        <v>8.2216642509735003</v>
      </c>
      <c r="Q226" s="3">
        <f t="shared" si="12"/>
        <v>7.2180932662726898</v>
      </c>
      <c r="R226" s="3">
        <f t="shared" si="12"/>
        <v>8.9764759950821809</v>
      </c>
      <c r="S226" s="3">
        <f t="shared" si="12"/>
        <v>4.8663264609047401</v>
      </c>
      <c r="T226" s="3">
        <f t="shared" si="12"/>
        <v>6.11066917199906</v>
      </c>
      <c r="U226" s="3">
        <f t="shared" si="12"/>
        <v>9.56443850972944</v>
      </c>
      <c r="V226" s="3">
        <f t="shared" si="12"/>
        <v>10.5600346505469</v>
      </c>
      <c r="W226" s="3">
        <f t="shared" si="12"/>
        <v>4.2194746784724897</v>
      </c>
      <c r="X226" s="3">
        <f t="shared" si="12"/>
        <v>4.9693756826570201</v>
      </c>
      <c r="Y226" s="3">
        <f t="shared" si="12"/>
        <v>7.0497214433766802</v>
      </c>
      <c r="Z226" s="3">
        <f t="shared" si="12"/>
        <v>8.11951520085392</v>
      </c>
      <c r="AA226" s="3">
        <f t="shared" si="12"/>
        <v>8.2691403862089707</v>
      </c>
      <c r="AB226" s="3">
        <f t="shared" si="12"/>
        <v>9.7735899478592891</v>
      </c>
      <c r="AC226" s="3">
        <f t="shared" si="12"/>
        <v>9.1628300353151406</v>
      </c>
      <c r="AD226" s="3">
        <f t="shared" si="12"/>
        <v>11.6097678305706</v>
      </c>
      <c r="AE226" s="3">
        <f t="shared" si="12"/>
        <v>4.9190213295427796</v>
      </c>
      <c r="AF226" s="3">
        <f t="shared" si="12"/>
        <v>6.7657083726772402</v>
      </c>
      <c r="AG226" s="3">
        <f t="shared" si="12"/>
        <v>9.8637798830918406</v>
      </c>
      <c r="AH226" s="3">
        <f t="shared" si="12"/>
        <v>10.5839855947349</v>
      </c>
      <c r="AI226" s="3">
        <f t="shared" si="12"/>
        <v>4.2717940577103901</v>
      </c>
      <c r="AJ226" s="3">
        <f t="shared" si="12"/>
        <v>5.1463563941071104</v>
      </c>
      <c r="AK226" s="3">
        <f t="shared" si="12"/>
        <v>7.3941901930611103</v>
      </c>
      <c r="AL226" s="3">
        <f t="shared" si="12"/>
        <v>8.2403402399327295</v>
      </c>
      <c r="AM226" s="3">
        <f t="shared" si="12"/>
        <v>11.392846672531</v>
      </c>
      <c r="AN226" s="3">
        <f t="shared" si="12"/>
        <v>15.1175549584897</v>
      </c>
      <c r="AO226" s="3">
        <f t="shared" si="12"/>
        <v>14.6772141938605</v>
      </c>
      <c r="AP226" s="3">
        <f t="shared" si="12"/>
        <v>20.476362854419499</v>
      </c>
      <c r="AQ226" s="3">
        <f t="shared" si="12"/>
        <v>4.96634965565912</v>
      </c>
      <c r="AR226" s="3">
        <f t="shared" si="12"/>
        <v>6.3848564183849197</v>
      </c>
      <c r="AS226" s="3">
        <f t="shared" si="12"/>
        <v>9.6486635400185996</v>
      </c>
      <c r="AT226" s="3">
        <f t="shared" si="12"/>
        <v>10.9932351740065</v>
      </c>
      <c r="AU226" s="3">
        <f t="shared" si="12"/>
        <v>4.2939072077112703</v>
      </c>
      <c r="AV226" s="3">
        <f t="shared" si="12"/>
        <v>5.2767719531080299</v>
      </c>
      <c r="AW226" s="3">
        <f t="shared" si="12"/>
        <v>7.3528596308944802</v>
      </c>
      <c r="AX226" s="3">
        <f t="shared" si="12"/>
        <v>8.7031176726873607</v>
      </c>
    </row>
    <row r="227" spans="1:50" hidden="1" x14ac:dyDescent="0.25">
      <c r="B227" s="2" t="s">
        <v>52</v>
      </c>
      <c r="C227" s="3">
        <f t="shared" si="12"/>
        <v>0.94532924773591898</v>
      </c>
      <c r="D227" s="3">
        <f t="shared" si="12"/>
        <v>0.92908678802351796</v>
      </c>
      <c r="E227" s="3">
        <f t="shared" si="12"/>
        <v>0.95210357614316599</v>
      </c>
      <c r="F227" s="3">
        <f t="shared" si="12"/>
        <v>0.95982478008751504</v>
      </c>
      <c r="G227" s="3">
        <f t="shared" si="12"/>
        <v>0.96451126894651995</v>
      </c>
      <c r="H227" s="3">
        <f t="shared" si="12"/>
        <v>0.95663032386365798</v>
      </c>
      <c r="I227" s="3">
        <f t="shared" si="12"/>
        <v>0.93412516870323903</v>
      </c>
      <c r="J227" s="3">
        <f t="shared" si="12"/>
        <v>0.93035102348925602</v>
      </c>
      <c r="K227" s="3">
        <f t="shared" si="12"/>
        <v>0.96157951449587897</v>
      </c>
      <c r="L227" s="3">
        <f t="shared" si="12"/>
        <v>0.961556939044662</v>
      </c>
      <c r="M227" s="3">
        <f t="shared" si="12"/>
        <v>0.953367054382251</v>
      </c>
      <c r="N227" s="3">
        <f t="shared" si="12"/>
        <v>0.95689388854907198</v>
      </c>
      <c r="O227" s="3">
        <f t="shared" si="12"/>
        <v>0.96648646163225704</v>
      </c>
      <c r="P227" s="3">
        <f t="shared" si="12"/>
        <v>0.95707788952131301</v>
      </c>
      <c r="Q227" s="3" t="str">
        <f t="shared" si="12"/>
        <v/>
      </c>
      <c r="R227" s="3" t="str">
        <f t="shared" si="12"/>
        <v/>
      </c>
      <c r="S227" s="3">
        <f t="shared" si="12"/>
        <v>0.98258581976348502</v>
      </c>
      <c r="T227" s="3">
        <f t="shared" si="12"/>
        <v>0.97782323292118001</v>
      </c>
      <c r="U227" s="3">
        <f t="shared" si="12"/>
        <v>0.95242347587832799</v>
      </c>
      <c r="V227" s="3">
        <f t="shared" si="12"/>
        <v>0.95192126382271702</v>
      </c>
      <c r="W227" s="3">
        <f t="shared" si="12"/>
        <v>0.97115313872706399</v>
      </c>
      <c r="X227" s="3">
        <f t="shared" si="12"/>
        <v>0.97018820002944595</v>
      </c>
      <c r="Y227" s="3">
        <f t="shared" si="12"/>
        <v>0.96269532131659197</v>
      </c>
      <c r="Z227" s="3">
        <f t="shared" si="12"/>
        <v>0.96781256273701699</v>
      </c>
      <c r="AA227" s="3">
        <f t="shared" si="12"/>
        <v>0.94678660256659497</v>
      </c>
      <c r="AB227" s="3">
        <f t="shared" si="12"/>
        <v>0.94005519146163496</v>
      </c>
      <c r="AC227" s="3">
        <f t="shared" si="12"/>
        <v>0.95613775919599497</v>
      </c>
      <c r="AD227" s="3">
        <f t="shared" si="12"/>
        <v>0.94733183549968503</v>
      </c>
      <c r="AE227" s="3">
        <f t="shared" si="12"/>
        <v>0.98176935670420995</v>
      </c>
      <c r="AF227" s="3">
        <f t="shared" si="12"/>
        <v>0.97004495819132197</v>
      </c>
      <c r="AG227" s="3">
        <f t="shared" si="12"/>
        <v>0.94782285979816405</v>
      </c>
      <c r="AH227" s="3">
        <f t="shared" si="12"/>
        <v>0.94929169929639201</v>
      </c>
      <c r="AI227" s="3">
        <f t="shared" si="12"/>
        <v>0.96966630753426097</v>
      </c>
      <c r="AJ227" s="3">
        <f t="shared" si="12"/>
        <v>0.96700066325381695</v>
      </c>
      <c r="AK227" s="3">
        <f t="shared" si="12"/>
        <v>0.95760219376641897</v>
      </c>
      <c r="AL227" s="3">
        <f t="shared" si="12"/>
        <v>0.96483804429887998</v>
      </c>
      <c r="AM227" s="3">
        <f t="shared" si="12"/>
        <v>0.91839893544518103</v>
      </c>
      <c r="AN227" s="3">
        <f t="shared" si="12"/>
        <v>0.90672697470982799</v>
      </c>
      <c r="AO227" s="3">
        <f t="shared" si="12"/>
        <v>0.92505547208489503</v>
      </c>
      <c r="AP227" s="3">
        <f t="shared" si="12"/>
        <v>0.91778782415735904</v>
      </c>
      <c r="AQ227" s="3">
        <f t="shared" si="12"/>
        <v>0.98032247345826795</v>
      </c>
      <c r="AR227" s="3">
        <f t="shared" si="12"/>
        <v>0.97021034002907303</v>
      </c>
      <c r="AS227" s="3">
        <f t="shared" si="12"/>
        <v>0.94527609979732297</v>
      </c>
      <c r="AT227" s="3">
        <f t="shared" si="12"/>
        <v>0.94146653704299299</v>
      </c>
      <c r="AU227" s="3">
        <f t="shared" si="12"/>
        <v>0.96869965947149805</v>
      </c>
      <c r="AV227" s="3">
        <f t="shared" si="12"/>
        <v>0.96517740921353001</v>
      </c>
      <c r="AW227" s="3">
        <f t="shared" si="12"/>
        <v>0.95552975352087</v>
      </c>
      <c r="AX227" s="3">
        <f t="shared" si="12"/>
        <v>0.95874639771147596</v>
      </c>
    </row>
    <row r="228" spans="1:50" hidden="1" x14ac:dyDescent="0.25">
      <c r="B228" s="2" t="s">
        <v>53</v>
      </c>
      <c r="C228" s="3" t="str">
        <f t="shared" ref="C228:AX231" si="13">IF(C136&lt;0.05,C44,"")</f>
        <v/>
      </c>
      <c r="D228" s="3" t="str">
        <f t="shared" si="13"/>
        <v/>
      </c>
      <c r="E228" s="3" t="str">
        <f t="shared" si="13"/>
        <v/>
      </c>
      <c r="F228" s="3" t="str">
        <f t="shared" si="13"/>
        <v/>
      </c>
      <c r="G228" s="3" t="str">
        <f t="shared" si="13"/>
        <v/>
      </c>
      <c r="H228" s="3" t="str">
        <f t="shared" si="13"/>
        <v/>
      </c>
      <c r="I228" s="3" t="str">
        <f t="shared" si="13"/>
        <v/>
      </c>
      <c r="J228" s="3" t="str">
        <f t="shared" si="13"/>
        <v/>
      </c>
      <c r="K228" s="3" t="str">
        <f t="shared" si="13"/>
        <v/>
      </c>
      <c r="L228" s="3" t="str">
        <f t="shared" si="13"/>
        <v/>
      </c>
      <c r="M228" s="3" t="str">
        <f t="shared" si="13"/>
        <v/>
      </c>
      <c r="N228" s="3" t="str">
        <f t="shared" si="13"/>
        <v/>
      </c>
      <c r="O228" s="3" t="str">
        <f t="shared" si="13"/>
        <v/>
      </c>
      <c r="P228" s="3" t="str">
        <f t="shared" si="13"/>
        <v/>
      </c>
      <c r="Q228" s="3" t="str">
        <f t="shared" si="13"/>
        <v/>
      </c>
      <c r="R228" s="3" t="str">
        <f t="shared" si="13"/>
        <v/>
      </c>
      <c r="S228" s="3" t="str">
        <f t="shared" si="13"/>
        <v/>
      </c>
      <c r="T228" s="3" t="str">
        <f t="shared" si="13"/>
        <v/>
      </c>
      <c r="U228" s="3" t="str">
        <f t="shared" si="13"/>
        <v/>
      </c>
      <c r="V228" s="3" t="str">
        <f t="shared" si="13"/>
        <v/>
      </c>
      <c r="W228" s="3" t="str">
        <f t="shared" si="13"/>
        <v/>
      </c>
      <c r="X228" s="3" t="str">
        <f t="shared" si="13"/>
        <v/>
      </c>
      <c r="Y228" s="3" t="str">
        <f t="shared" si="13"/>
        <v/>
      </c>
      <c r="Z228" s="3" t="str">
        <f t="shared" si="13"/>
        <v/>
      </c>
      <c r="AA228" s="3" t="str">
        <f t="shared" si="13"/>
        <v/>
      </c>
      <c r="AB228" s="3" t="str">
        <f t="shared" si="13"/>
        <v/>
      </c>
      <c r="AC228" s="3" t="str">
        <f t="shared" si="13"/>
        <v/>
      </c>
      <c r="AD228" s="3" t="str">
        <f t="shared" si="13"/>
        <v/>
      </c>
      <c r="AE228" s="3" t="str">
        <f t="shared" si="13"/>
        <v/>
      </c>
      <c r="AF228" s="3" t="str">
        <f t="shared" si="13"/>
        <v/>
      </c>
      <c r="AG228" s="3" t="str">
        <f t="shared" si="13"/>
        <v/>
      </c>
      <c r="AH228" s="3" t="str">
        <f t="shared" si="13"/>
        <v/>
      </c>
      <c r="AI228" s="3" t="str">
        <f t="shared" si="13"/>
        <v/>
      </c>
      <c r="AJ228" s="3" t="str">
        <f t="shared" si="13"/>
        <v/>
      </c>
      <c r="AK228" s="3" t="str">
        <f t="shared" si="13"/>
        <v/>
      </c>
      <c r="AL228" s="3" t="str">
        <f t="shared" si="13"/>
        <v/>
      </c>
      <c r="AM228" s="3" t="str">
        <f t="shared" si="13"/>
        <v/>
      </c>
      <c r="AN228" s="3" t="str">
        <f t="shared" si="13"/>
        <v/>
      </c>
      <c r="AO228" s="3" t="str">
        <f t="shared" si="13"/>
        <v/>
      </c>
      <c r="AP228" s="3" t="str">
        <f t="shared" si="13"/>
        <v/>
      </c>
      <c r="AQ228" s="3" t="str">
        <f t="shared" si="13"/>
        <v/>
      </c>
      <c r="AR228" s="3" t="str">
        <f t="shared" si="13"/>
        <v/>
      </c>
      <c r="AS228" s="3" t="str">
        <f t="shared" si="13"/>
        <v/>
      </c>
      <c r="AT228" s="3" t="str">
        <f t="shared" si="13"/>
        <v/>
      </c>
      <c r="AU228" s="3" t="str">
        <f t="shared" si="13"/>
        <v/>
      </c>
      <c r="AV228" s="3" t="str">
        <f t="shared" si="13"/>
        <v/>
      </c>
      <c r="AW228" s="3" t="str">
        <f t="shared" si="13"/>
        <v/>
      </c>
      <c r="AX228" s="3" t="str">
        <f t="shared" si="13"/>
        <v/>
      </c>
    </row>
    <row r="229" spans="1:50" hidden="1" x14ac:dyDescent="0.25">
      <c r="A229" s="1" t="s">
        <v>68</v>
      </c>
      <c r="B229" s="2" t="s">
        <v>51</v>
      </c>
      <c r="C229" s="3">
        <f t="shared" si="13"/>
        <v>11.8947790398999</v>
      </c>
      <c r="D229" s="3">
        <f t="shared" si="13"/>
        <v>14.5255578398213</v>
      </c>
      <c r="E229" s="3">
        <f t="shared" si="13"/>
        <v>17.9273032993623</v>
      </c>
      <c r="F229" s="3">
        <f t="shared" si="13"/>
        <v>18.1103659518024</v>
      </c>
      <c r="G229" s="3">
        <f t="shared" si="13"/>
        <v>8.9845559827071195</v>
      </c>
      <c r="H229" s="3">
        <f t="shared" si="13"/>
        <v>10.6743694039773</v>
      </c>
      <c r="I229" s="3">
        <f t="shared" si="13"/>
        <v>11.262400465776899</v>
      </c>
      <c r="J229" s="3">
        <f t="shared" si="13"/>
        <v>12.888637892178499</v>
      </c>
      <c r="K229" s="3">
        <f t="shared" si="13"/>
        <v>12.955375682140801</v>
      </c>
      <c r="L229" s="3">
        <f t="shared" si="13"/>
        <v>16.033893134756902</v>
      </c>
      <c r="M229" s="3">
        <f t="shared" si="13"/>
        <v>16.150587834726998</v>
      </c>
      <c r="N229" s="3">
        <f t="shared" si="13"/>
        <v>17.381941198145</v>
      </c>
      <c r="O229" s="3">
        <f t="shared" si="13"/>
        <v>15.8951970644464</v>
      </c>
      <c r="P229" s="3">
        <f t="shared" si="13"/>
        <v>20.531816633978899</v>
      </c>
      <c r="Q229" s="3">
        <f t="shared" si="13"/>
        <v>27.070014737755798</v>
      </c>
      <c r="R229" s="3">
        <f t="shared" si="13"/>
        <v>29.442682684507101</v>
      </c>
      <c r="S229" s="3">
        <f t="shared" si="13"/>
        <v>12.642717860112</v>
      </c>
      <c r="T229" s="3">
        <f t="shared" si="13"/>
        <v>13.766018470350501</v>
      </c>
      <c r="U229" s="3">
        <f t="shared" si="13"/>
        <v>15.8955976570793</v>
      </c>
      <c r="V229" s="3">
        <f t="shared" si="13"/>
        <v>18.3843011528527</v>
      </c>
      <c r="W229" s="3">
        <f t="shared" si="13"/>
        <v>19.682652620410298</v>
      </c>
      <c r="X229" s="3">
        <f t="shared" si="13"/>
        <v>21.4491300552117</v>
      </c>
      <c r="Y229" s="3">
        <f t="shared" si="13"/>
        <v>23.415420787027301</v>
      </c>
      <c r="Z229" s="3">
        <f t="shared" si="13"/>
        <v>24.948211011108398</v>
      </c>
      <c r="AA229" s="3">
        <f t="shared" si="13"/>
        <v>22.565567979161798</v>
      </c>
      <c r="AB229" s="3">
        <f t="shared" si="13"/>
        <v>41.593421609260801</v>
      </c>
      <c r="AC229" s="3">
        <f t="shared" si="13"/>
        <v>55.225948004112603</v>
      </c>
      <c r="AD229" s="3">
        <f t="shared" si="13"/>
        <v>53.979495100516097</v>
      </c>
      <c r="AE229" s="3">
        <f t="shared" si="13"/>
        <v>23.480679628895501</v>
      </c>
      <c r="AF229" s="3">
        <f t="shared" si="13"/>
        <v>30.962102012677899</v>
      </c>
      <c r="AG229" s="3">
        <f t="shared" si="13"/>
        <v>36.921443260814399</v>
      </c>
      <c r="AH229" s="3">
        <f t="shared" si="13"/>
        <v>37.343557202729301</v>
      </c>
      <c r="AI229" s="3">
        <f t="shared" si="13"/>
        <v>31.112722474746001</v>
      </c>
      <c r="AJ229" s="3">
        <f t="shared" si="13"/>
        <v>40.505133754027902</v>
      </c>
      <c r="AK229" s="3">
        <f t="shared" si="13"/>
        <v>40.416753560804899</v>
      </c>
      <c r="AL229" s="3">
        <f t="shared" si="13"/>
        <v>41.274704723647297</v>
      </c>
      <c r="AM229" s="3">
        <f t="shared" si="13"/>
        <v>33.788817654940402</v>
      </c>
      <c r="AN229" s="3">
        <f t="shared" si="13"/>
        <v>84.292471901682603</v>
      </c>
      <c r="AO229" s="3">
        <f t="shared" si="13"/>
        <v>109.46248842358899</v>
      </c>
      <c r="AP229" s="3">
        <f t="shared" si="13"/>
        <v>110.46275783605201</v>
      </c>
      <c r="AQ229" s="3">
        <f t="shared" si="13"/>
        <v>36.671140256812699</v>
      </c>
      <c r="AR229" s="3">
        <f t="shared" si="13"/>
        <v>40.2646151205021</v>
      </c>
      <c r="AS229" s="3">
        <f t="shared" si="13"/>
        <v>50.289414479254098</v>
      </c>
      <c r="AT229" s="3">
        <f t="shared" si="13"/>
        <v>50.951712676497202</v>
      </c>
      <c r="AU229" s="3">
        <f t="shared" si="13"/>
        <v>29.832503584635599</v>
      </c>
      <c r="AV229" s="3">
        <f t="shared" si="13"/>
        <v>34.898492513446101</v>
      </c>
      <c r="AW229" s="3">
        <f t="shared" si="13"/>
        <v>41.022039471293297</v>
      </c>
      <c r="AX229" s="3">
        <f t="shared" si="13"/>
        <v>42.001963818564697</v>
      </c>
    </row>
    <row r="230" spans="1:50" hidden="1" x14ac:dyDescent="0.25">
      <c r="B230" s="2" t="s">
        <v>52</v>
      </c>
      <c r="C230" s="3">
        <f t="shared" si="13"/>
        <v>1.0241690113117199</v>
      </c>
      <c r="D230" s="3">
        <f t="shared" si="13"/>
        <v>1.01827226143854</v>
      </c>
      <c r="E230" s="3">
        <f t="shared" si="13"/>
        <v>1.0107880104988101</v>
      </c>
      <c r="F230" s="3">
        <f t="shared" si="13"/>
        <v>1.0100875027844001</v>
      </c>
      <c r="G230" s="3">
        <f t="shared" si="13"/>
        <v>1.01214575395985</v>
      </c>
      <c r="H230" s="3" t="str">
        <f t="shared" si="13"/>
        <v/>
      </c>
      <c r="I230" s="3" t="str">
        <f t="shared" si="13"/>
        <v/>
      </c>
      <c r="J230" s="3" t="str">
        <f t="shared" si="13"/>
        <v/>
      </c>
      <c r="K230" s="3">
        <f t="shared" si="13"/>
        <v>0.97470718325567296</v>
      </c>
      <c r="L230" s="3">
        <f t="shared" si="13"/>
        <v>0.95701404374585897</v>
      </c>
      <c r="M230" s="3">
        <f t="shared" si="13"/>
        <v>0.95920851165209198</v>
      </c>
      <c r="N230" s="3">
        <f t="shared" si="13"/>
        <v>0.96139979161577205</v>
      </c>
      <c r="O230" s="3">
        <f t="shared" si="13"/>
        <v>1.0151861686230601</v>
      </c>
      <c r="P230" s="3">
        <f t="shared" si="13"/>
        <v>1.0076071910569</v>
      </c>
      <c r="Q230" s="3" t="str">
        <f t="shared" si="13"/>
        <v/>
      </c>
      <c r="R230" s="3" t="str">
        <f t="shared" si="13"/>
        <v/>
      </c>
      <c r="S230" s="3" t="str">
        <f t="shared" si="13"/>
        <v/>
      </c>
      <c r="T230" s="3" t="str">
        <f t="shared" si="13"/>
        <v/>
      </c>
      <c r="U230" s="3" t="str">
        <f t="shared" si="13"/>
        <v/>
      </c>
      <c r="V230" s="3" t="str">
        <f t="shared" si="13"/>
        <v/>
      </c>
      <c r="W230" s="3">
        <f t="shared" si="13"/>
        <v>0.95821874639215698</v>
      </c>
      <c r="X230" s="3">
        <f t="shared" si="13"/>
        <v>0.95472873599508201</v>
      </c>
      <c r="Y230" s="3">
        <f t="shared" si="13"/>
        <v>0.95952057525608503</v>
      </c>
      <c r="Z230" s="3">
        <f t="shared" si="13"/>
        <v>0.95985437919946004</v>
      </c>
      <c r="AA230" s="3" t="str">
        <f t="shared" si="13"/>
        <v/>
      </c>
      <c r="AB230" s="3" t="str">
        <f t="shared" si="13"/>
        <v/>
      </c>
      <c r="AC230" s="3">
        <f t="shared" si="13"/>
        <v>0.98689908786427805</v>
      </c>
      <c r="AD230" s="3" t="str">
        <f t="shared" si="13"/>
        <v/>
      </c>
      <c r="AE230" s="3" t="str">
        <f t="shared" si="13"/>
        <v/>
      </c>
      <c r="AF230" s="3" t="str">
        <f t="shared" si="13"/>
        <v/>
      </c>
      <c r="AG230" s="3">
        <f t="shared" si="13"/>
        <v>0.99078195828014803</v>
      </c>
      <c r="AH230" s="3">
        <f t="shared" si="13"/>
        <v>0.98969821237570998</v>
      </c>
      <c r="AI230" s="3">
        <f t="shared" si="13"/>
        <v>0.96285464321970704</v>
      </c>
      <c r="AJ230" s="3">
        <f t="shared" si="13"/>
        <v>0.95062089912413805</v>
      </c>
      <c r="AK230" s="3">
        <f t="shared" si="13"/>
        <v>0.95091546905841895</v>
      </c>
      <c r="AL230" s="3">
        <f t="shared" si="13"/>
        <v>0.95815641753530301</v>
      </c>
      <c r="AM230" s="3" t="str">
        <f t="shared" si="13"/>
        <v/>
      </c>
      <c r="AN230" s="3">
        <f t="shared" si="13"/>
        <v>0.96863270728936501</v>
      </c>
      <c r="AO230" s="3">
        <f t="shared" si="13"/>
        <v>0.96135439778501597</v>
      </c>
      <c r="AP230" s="3">
        <f t="shared" si="13"/>
        <v>0.96070181802130605</v>
      </c>
      <c r="AQ230" s="3">
        <f t="shared" si="13"/>
        <v>0.98098788907011003</v>
      </c>
      <c r="AR230" s="3">
        <f t="shared" si="13"/>
        <v>0.97453951105633296</v>
      </c>
      <c r="AS230" s="3">
        <f t="shared" si="13"/>
        <v>0.96796333696926595</v>
      </c>
      <c r="AT230" s="3">
        <f t="shared" si="13"/>
        <v>0.96673341172848704</v>
      </c>
      <c r="AU230" s="3">
        <f t="shared" si="13"/>
        <v>0.95780072998964805</v>
      </c>
      <c r="AV230" s="3">
        <f t="shared" si="13"/>
        <v>0.95536768407866401</v>
      </c>
      <c r="AW230" s="3">
        <f t="shared" si="13"/>
        <v>0.94946580002270997</v>
      </c>
      <c r="AX230" s="3">
        <f t="shared" si="13"/>
        <v>0.95629069829426105</v>
      </c>
    </row>
    <row r="231" spans="1:50" hidden="1" x14ac:dyDescent="0.25">
      <c r="B231" s="2" t="s">
        <v>53</v>
      </c>
      <c r="C231" s="3" t="str">
        <f t="shared" si="13"/>
        <v/>
      </c>
      <c r="D231" s="3" t="str">
        <f t="shared" si="13"/>
        <v/>
      </c>
      <c r="E231" s="3" t="str">
        <f t="shared" si="13"/>
        <v/>
      </c>
      <c r="F231" s="3" t="str">
        <f t="shared" si="13"/>
        <v/>
      </c>
      <c r="G231" s="3" t="str">
        <f t="shared" si="13"/>
        <v/>
      </c>
      <c r="H231" s="3" t="str">
        <f t="shared" si="13"/>
        <v/>
      </c>
      <c r="I231" s="3" t="str">
        <f t="shared" si="13"/>
        <v/>
      </c>
      <c r="J231" s="3" t="str">
        <f t="shared" si="13"/>
        <v/>
      </c>
      <c r="K231" s="3" t="str">
        <f t="shared" si="13"/>
        <v/>
      </c>
      <c r="L231" s="3" t="str">
        <f t="shared" si="13"/>
        <v/>
      </c>
      <c r="M231" s="3" t="str">
        <f t="shared" si="13"/>
        <v/>
      </c>
      <c r="N231" s="3" t="str">
        <f t="shared" si="13"/>
        <v/>
      </c>
      <c r="O231" s="3" t="str">
        <f t="shared" si="13"/>
        <v/>
      </c>
      <c r="P231" s="3" t="str">
        <f t="shared" si="13"/>
        <v/>
      </c>
      <c r="Q231" s="3" t="str">
        <f t="shared" si="13"/>
        <v/>
      </c>
      <c r="R231" s="3" t="str">
        <f t="shared" si="13"/>
        <v/>
      </c>
      <c r="S231" s="3" t="str">
        <f t="shared" si="13"/>
        <v/>
      </c>
      <c r="T231" s="3" t="str">
        <f t="shared" si="13"/>
        <v/>
      </c>
      <c r="U231" s="3" t="str">
        <f t="shared" si="13"/>
        <v/>
      </c>
      <c r="V231" s="3" t="str">
        <f t="shared" si="13"/>
        <v/>
      </c>
      <c r="W231" s="3" t="str">
        <f t="shared" si="13"/>
        <v/>
      </c>
      <c r="X231" s="3" t="str">
        <f t="shared" si="13"/>
        <v/>
      </c>
      <c r="Y231" s="3" t="str">
        <f t="shared" si="13"/>
        <v/>
      </c>
      <c r="Z231" s="3" t="str">
        <f t="shared" si="13"/>
        <v/>
      </c>
      <c r="AA231" s="3" t="str">
        <f t="shared" si="13"/>
        <v/>
      </c>
      <c r="AB231" s="3" t="str">
        <f t="shared" si="13"/>
        <v/>
      </c>
      <c r="AC231" s="3" t="str">
        <f t="shared" si="13"/>
        <v/>
      </c>
      <c r="AD231" s="3" t="str">
        <f t="shared" si="13"/>
        <v/>
      </c>
      <c r="AE231" s="3" t="str">
        <f t="shared" si="13"/>
        <v/>
      </c>
      <c r="AF231" s="3" t="str">
        <f t="shared" si="13"/>
        <v/>
      </c>
      <c r="AG231" s="3" t="str">
        <f t="shared" si="13"/>
        <v/>
      </c>
      <c r="AH231" s="3" t="str">
        <f t="shared" si="13"/>
        <v/>
      </c>
      <c r="AI231" s="3" t="str">
        <f t="shared" si="13"/>
        <v/>
      </c>
      <c r="AJ231" s="3" t="str">
        <f t="shared" si="13"/>
        <v/>
      </c>
      <c r="AK231" s="3" t="str">
        <f t="shared" si="13"/>
        <v/>
      </c>
      <c r="AL231" s="3" t="str">
        <f t="shared" si="13"/>
        <v/>
      </c>
      <c r="AM231" s="3" t="str">
        <f t="shared" si="13"/>
        <v/>
      </c>
      <c r="AN231" s="3" t="str">
        <f t="shared" si="13"/>
        <v/>
      </c>
      <c r="AO231" s="3" t="str">
        <f t="shared" si="13"/>
        <v/>
      </c>
      <c r="AP231" s="3" t="str">
        <f t="shared" si="13"/>
        <v/>
      </c>
      <c r="AQ231" s="3" t="str">
        <f t="shared" si="13"/>
        <v/>
      </c>
      <c r="AR231" s="3" t="str">
        <f t="shared" si="13"/>
        <v/>
      </c>
      <c r="AS231" s="3" t="str">
        <f t="shared" si="13"/>
        <v/>
      </c>
      <c r="AT231" s="3" t="str">
        <f t="shared" si="13"/>
        <v/>
      </c>
      <c r="AU231" s="3" t="str">
        <f t="shared" si="13"/>
        <v/>
      </c>
      <c r="AV231" s="3" t="str">
        <f t="shared" si="13"/>
        <v/>
      </c>
      <c r="AW231" s="3" t="str">
        <f t="shared" si="13"/>
        <v/>
      </c>
      <c r="AX231" s="3" t="str">
        <f t="shared" si="13"/>
        <v/>
      </c>
    </row>
    <row r="232" spans="1:50" hidden="1" x14ac:dyDescent="0.25">
      <c r="A232" s="1" t="s">
        <v>69</v>
      </c>
      <c r="B232" s="2" t="s">
        <v>51</v>
      </c>
      <c r="C232" s="3" t="str">
        <f t="shared" ref="C232:AX235" si="14">IF(C140&lt;0.05,C48,"")</f>
        <v/>
      </c>
      <c r="D232" s="3">
        <f t="shared" si="14"/>
        <v>0.26423729712251898</v>
      </c>
      <c r="E232" s="3" t="str">
        <f t="shared" si="14"/>
        <v/>
      </c>
      <c r="F232" s="3">
        <f t="shared" si="14"/>
        <v>1.6295878756261799</v>
      </c>
      <c r="G232" s="3" t="str">
        <f t="shared" si="14"/>
        <v/>
      </c>
      <c r="H232" s="3" t="str">
        <f t="shared" si="14"/>
        <v/>
      </c>
      <c r="I232" s="3" t="str">
        <f t="shared" si="14"/>
        <v/>
      </c>
      <c r="J232" s="3">
        <f t="shared" si="14"/>
        <v>2.0356996638137401</v>
      </c>
      <c r="K232" s="3" t="str">
        <f t="shared" si="14"/>
        <v/>
      </c>
      <c r="L232" s="3" t="str">
        <f t="shared" si="14"/>
        <v/>
      </c>
      <c r="M232" s="3" t="str">
        <f t="shared" si="14"/>
        <v/>
      </c>
      <c r="N232" s="3" t="str">
        <f t="shared" si="14"/>
        <v/>
      </c>
      <c r="O232" s="3" t="str">
        <f t="shared" si="14"/>
        <v/>
      </c>
      <c r="P232" s="3">
        <f t="shared" si="14"/>
        <v>0.27558160358234302</v>
      </c>
      <c r="Q232" s="3" t="str">
        <f t="shared" si="14"/>
        <v/>
      </c>
      <c r="R232" s="3">
        <f t="shared" si="14"/>
        <v>1.7192569574310499</v>
      </c>
      <c r="S232" s="3" t="str">
        <f t="shared" si="14"/>
        <v/>
      </c>
      <c r="T232" s="3" t="str">
        <f t="shared" si="14"/>
        <v/>
      </c>
      <c r="U232" s="3" t="str">
        <f t="shared" si="14"/>
        <v/>
      </c>
      <c r="V232" s="3">
        <f t="shared" si="14"/>
        <v>2.1371270060558998</v>
      </c>
      <c r="W232" s="3" t="str">
        <f t="shared" si="14"/>
        <v/>
      </c>
      <c r="X232" s="3" t="str">
        <f t="shared" si="14"/>
        <v/>
      </c>
      <c r="Y232" s="3" t="str">
        <f t="shared" si="14"/>
        <v/>
      </c>
      <c r="Z232" s="3" t="str">
        <f t="shared" si="14"/>
        <v/>
      </c>
      <c r="AA232" s="3" t="str">
        <f t="shared" si="14"/>
        <v/>
      </c>
      <c r="AB232" s="3">
        <f t="shared" si="14"/>
        <v>0.27989552626824399</v>
      </c>
      <c r="AC232" s="3" t="str">
        <f t="shared" si="14"/>
        <v/>
      </c>
      <c r="AD232" s="3">
        <f t="shared" si="14"/>
        <v>1.70862174080576</v>
      </c>
      <c r="AE232" s="3" t="str">
        <f t="shared" si="14"/>
        <v/>
      </c>
      <c r="AF232" s="3" t="str">
        <f t="shared" si="14"/>
        <v/>
      </c>
      <c r="AG232" s="3" t="str">
        <f t="shared" si="14"/>
        <v/>
      </c>
      <c r="AH232" s="3">
        <f t="shared" si="14"/>
        <v>2.0146405041686299</v>
      </c>
      <c r="AI232" s="3" t="str">
        <f t="shared" si="14"/>
        <v/>
      </c>
      <c r="AJ232" s="3" t="str">
        <f t="shared" si="14"/>
        <v/>
      </c>
      <c r="AK232" s="3" t="str">
        <f t="shared" si="14"/>
        <v/>
      </c>
      <c r="AL232" s="3" t="str">
        <f t="shared" si="14"/>
        <v/>
      </c>
      <c r="AM232" s="3" t="str">
        <f t="shared" si="14"/>
        <v/>
      </c>
      <c r="AN232" s="3" t="str">
        <f t="shared" si="14"/>
        <v/>
      </c>
      <c r="AO232" s="3" t="str">
        <f t="shared" si="14"/>
        <v/>
      </c>
      <c r="AP232" s="3">
        <f t="shared" si="14"/>
        <v>1.7365709548986199</v>
      </c>
      <c r="AQ232" s="3" t="str">
        <f t="shared" si="14"/>
        <v/>
      </c>
      <c r="AR232" s="3" t="str">
        <f t="shared" si="14"/>
        <v/>
      </c>
      <c r="AS232" s="3" t="str">
        <f t="shared" si="14"/>
        <v/>
      </c>
      <c r="AT232" s="3">
        <f t="shared" si="14"/>
        <v>1.97286884522762</v>
      </c>
      <c r="AU232" s="3" t="str">
        <f t="shared" si="14"/>
        <v/>
      </c>
      <c r="AV232" s="3" t="str">
        <f t="shared" si="14"/>
        <v/>
      </c>
      <c r="AW232" s="3" t="str">
        <f t="shared" si="14"/>
        <v/>
      </c>
      <c r="AX232" s="3" t="str">
        <f t="shared" si="14"/>
        <v/>
      </c>
    </row>
    <row r="233" spans="1:50" hidden="1" x14ac:dyDescent="0.25">
      <c r="B233" s="2" t="s">
        <v>52</v>
      </c>
      <c r="C233" s="3" t="str">
        <f t="shared" si="14"/>
        <v/>
      </c>
      <c r="D233" s="3" t="str">
        <f t="shared" si="14"/>
        <v/>
      </c>
      <c r="E233" s="3">
        <f t="shared" si="14"/>
        <v>0.86775692322074505</v>
      </c>
      <c r="F233" s="3">
        <f t="shared" si="14"/>
        <v>0.88715815529249997</v>
      </c>
      <c r="G233" s="3" t="str">
        <f t="shared" si="14"/>
        <v/>
      </c>
      <c r="H233" s="3" t="str">
        <f t="shared" si="14"/>
        <v/>
      </c>
      <c r="I233" s="3">
        <f t="shared" si="14"/>
        <v>0.82096664820668697</v>
      </c>
      <c r="J233" s="3">
        <f t="shared" si="14"/>
        <v>0.81222518968222401</v>
      </c>
      <c r="K233" s="3" t="str">
        <f t="shared" si="14"/>
        <v/>
      </c>
      <c r="L233" s="3" t="str">
        <f t="shared" si="14"/>
        <v/>
      </c>
      <c r="M233" s="3">
        <f t="shared" si="14"/>
        <v>0.76284843290658799</v>
      </c>
      <c r="N233" s="3">
        <f t="shared" si="14"/>
        <v>0.77729089057217204</v>
      </c>
      <c r="O233" s="3" t="str">
        <f t="shared" si="14"/>
        <v/>
      </c>
      <c r="P233" s="3">
        <f t="shared" si="14"/>
        <v>0.85136968546185199</v>
      </c>
      <c r="Q233" s="3">
        <f t="shared" si="14"/>
        <v>0.86769510616381995</v>
      </c>
      <c r="R233" s="3">
        <f t="shared" si="14"/>
        <v>0.88051820281429505</v>
      </c>
      <c r="S233" s="3" t="str">
        <f t="shared" si="14"/>
        <v/>
      </c>
      <c r="T233" s="3" t="str">
        <f t="shared" si="14"/>
        <v/>
      </c>
      <c r="U233" s="3">
        <f t="shared" si="14"/>
        <v>0.80518307055396698</v>
      </c>
      <c r="V233" s="3">
        <f t="shared" si="14"/>
        <v>0.80632030263766397</v>
      </c>
      <c r="W233" s="3" t="str">
        <f t="shared" si="14"/>
        <v/>
      </c>
      <c r="X233" s="3" t="str">
        <f t="shared" si="14"/>
        <v/>
      </c>
      <c r="Y233" s="3">
        <f t="shared" si="14"/>
        <v>0.77312941008115299</v>
      </c>
      <c r="Z233" s="3">
        <f t="shared" si="14"/>
        <v>0.77684435915571504</v>
      </c>
      <c r="AA233" s="3" t="str">
        <f t="shared" si="14"/>
        <v/>
      </c>
      <c r="AB233" s="3">
        <f t="shared" si="14"/>
        <v>0.84950378462743503</v>
      </c>
      <c r="AC233" s="3">
        <f t="shared" si="14"/>
        <v>0.87180788173965496</v>
      </c>
      <c r="AD233" s="3">
        <f t="shared" si="14"/>
        <v>0.88128851210640102</v>
      </c>
      <c r="AE233" s="3" t="str">
        <f t="shared" si="14"/>
        <v/>
      </c>
      <c r="AF233" s="3" t="str">
        <f t="shared" si="14"/>
        <v/>
      </c>
      <c r="AG233" s="3">
        <f t="shared" si="14"/>
        <v>0.78956168493590695</v>
      </c>
      <c r="AH233" s="3">
        <f t="shared" si="14"/>
        <v>0.81348631787118597</v>
      </c>
      <c r="AI233" s="3" t="str">
        <f t="shared" si="14"/>
        <v/>
      </c>
      <c r="AJ233" s="3" t="str">
        <f t="shared" si="14"/>
        <v/>
      </c>
      <c r="AK233" s="3">
        <f t="shared" si="14"/>
        <v>0.78548190569321197</v>
      </c>
      <c r="AL233" s="3">
        <f t="shared" si="14"/>
        <v>0.79400595624730097</v>
      </c>
      <c r="AM233" s="3" t="str">
        <f t="shared" si="14"/>
        <v/>
      </c>
      <c r="AN233" s="3">
        <f t="shared" si="14"/>
        <v>0.82881665329905896</v>
      </c>
      <c r="AO233" s="3">
        <f t="shared" si="14"/>
        <v>0.87342076364650401</v>
      </c>
      <c r="AP233" s="3">
        <f t="shared" si="14"/>
        <v>0.87927366722901501</v>
      </c>
      <c r="AQ233" s="3" t="str">
        <f t="shared" si="14"/>
        <v/>
      </c>
      <c r="AR233" s="3" t="str">
        <f t="shared" si="14"/>
        <v/>
      </c>
      <c r="AS233" s="3">
        <f t="shared" si="14"/>
        <v>0.78546494522910804</v>
      </c>
      <c r="AT233" s="3">
        <f t="shared" si="14"/>
        <v>0.81602548629590299</v>
      </c>
      <c r="AU233" s="3" t="str">
        <f t="shared" si="14"/>
        <v/>
      </c>
      <c r="AV233" s="3" t="str">
        <f t="shared" si="14"/>
        <v/>
      </c>
      <c r="AW233" s="3">
        <f t="shared" si="14"/>
        <v>0.79355166592051796</v>
      </c>
      <c r="AX233" s="3">
        <f t="shared" si="14"/>
        <v>0.79786201527299405</v>
      </c>
    </row>
    <row r="234" spans="1:50" hidden="1" x14ac:dyDescent="0.25">
      <c r="B234" s="2" t="s">
        <v>53</v>
      </c>
      <c r="C234" s="3" t="str">
        <f t="shared" si="14"/>
        <v/>
      </c>
      <c r="D234" s="3" t="str">
        <f t="shared" si="14"/>
        <v/>
      </c>
      <c r="E234" s="3" t="str">
        <f t="shared" si="14"/>
        <v/>
      </c>
      <c r="F234" s="3" t="str">
        <f t="shared" si="14"/>
        <v/>
      </c>
      <c r="G234" s="3" t="str">
        <f t="shared" si="14"/>
        <v/>
      </c>
      <c r="H234" s="3" t="str">
        <f t="shared" si="14"/>
        <v/>
      </c>
      <c r="I234" s="3" t="str">
        <f t="shared" si="14"/>
        <v/>
      </c>
      <c r="J234" s="3" t="str">
        <f t="shared" si="14"/>
        <v/>
      </c>
      <c r="K234" s="3" t="str">
        <f t="shared" si="14"/>
        <v/>
      </c>
      <c r="L234" s="3" t="str">
        <f t="shared" si="14"/>
        <v/>
      </c>
      <c r="M234" s="3" t="str">
        <f t="shared" si="14"/>
        <v/>
      </c>
      <c r="N234" s="3" t="str">
        <f t="shared" si="14"/>
        <v/>
      </c>
      <c r="O234" s="3" t="str">
        <f t="shared" si="14"/>
        <v/>
      </c>
      <c r="P234" s="3" t="str">
        <f t="shared" si="14"/>
        <v/>
      </c>
      <c r="Q234" s="3" t="str">
        <f t="shared" si="14"/>
        <v/>
      </c>
      <c r="R234" s="3" t="str">
        <f t="shared" si="14"/>
        <v/>
      </c>
      <c r="S234" s="3" t="str">
        <f t="shared" si="14"/>
        <v/>
      </c>
      <c r="T234" s="3" t="str">
        <f t="shared" si="14"/>
        <v/>
      </c>
      <c r="U234" s="3" t="str">
        <f t="shared" si="14"/>
        <v/>
      </c>
      <c r="V234" s="3" t="str">
        <f t="shared" si="14"/>
        <v/>
      </c>
      <c r="W234" s="3" t="str">
        <f t="shared" si="14"/>
        <v/>
      </c>
      <c r="X234" s="3" t="str">
        <f t="shared" si="14"/>
        <v/>
      </c>
      <c r="Y234" s="3" t="str">
        <f t="shared" si="14"/>
        <v/>
      </c>
      <c r="Z234" s="3" t="str">
        <f t="shared" si="14"/>
        <v/>
      </c>
      <c r="AA234" s="3" t="str">
        <f t="shared" si="14"/>
        <v/>
      </c>
      <c r="AB234" s="3" t="str">
        <f t="shared" si="14"/>
        <v/>
      </c>
      <c r="AC234" s="3" t="str">
        <f t="shared" si="14"/>
        <v/>
      </c>
      <c r="AD234" s="3" t="str">
        <f t="shared" si="14"/>
        <v/>
      </c>
      <c r="AE234" s="3" t="str">
        <f t="shared" si="14"/>
        <v/>
      </c>
      <c r="AF234" s="3" t="str">
        <f t="shared" si="14"/>
        <v/>
      </c>
      <c r="AG234" s="3" t="str">
        <f t="shared" si="14"/>
        <v/>
      </c>
      <c r="AH234" s="3" t="str">
        <f t="shared" si="14"/>
        <v/>
      </c>
      <c r="AI234" s="3" t="str">
        <f t="shared" si="14"/>
        <v/>
      </c>
      <c r="AJ234" s="3" t="str">
        <f t="shared" si="14"/>
        <v/>
      </c>
      <c r="AK234" s="3" t="str">
        <f t="shared" si="14"/>
        <v/>
      </c>
      <c r="AL234" s="3" t="str">
        <f t="shared" si="14"/>
        <v/>
      </c>
      <c r="AM234" s="3" t="str">
        <f t="shared" si="14"/>
        <v/>
      </c>
      <c r="AN234" s="3" t="str">
        <f t="shared" si="14"/>
        <v/>
      </c>
      <c r="AO234" s="3" t="str">
        <f t="shared" si="14"/>
        <v/>
      </c>
      <c r="AP234" s="3" t="str">
        <f t="shared" si="14"/>
        <v/>
      </c>
      <c r="AQ234" s="3" t="str">
        <f t="shared" si="14"/>
        <v/>
      </c>
      <c r="AR234" s="3" t="str">
        <f t="shared" si="14"/>
        <v/>
      </c>
      <c r="AS234" s="3" t="str">
        <f t="shared" si="14"/>
        <v/>
      </c>
      <c r="AT234" s="3" t="str">
        <f t="shared" si="14"/>
        <v/>
      </c>
      <c r="AU234" s="3" t="str">
        <f t="shared" si="14"/>
        <v/>
      </c>
      <c r="AV234" s="3" t="str">
        <f t="shared" si="14"/>
        <v/>
      </c>
      <c r="AW234" s="3" t="str">
        <f t="shared" si="14"/>
        <v/>
      </c>
      <c r="AX234" s="3" t="str">
        <f t="shared" si="14"/>
        <v/>
      </c>
    </row>
    <row r="235" spans="1:50" hidden="1" x14ac:dyDescent="0.25">
      <c r="A235" s="1" t="s">
        <v>70</v>
      </c>
      <c r="B235" s="2" t="s">
        <v>51</v>
      </c>
      <c r="C235" s="3">
        <f t="shared" si="14"/>
        <v>2.2768614758142198</v>
      </c>
      <c r="D235" s="3">
        <f t="shared" si="14"/>
        <v>1.88252613296028</v>
      </c>
      <c r="E235" s="3">
        <f t="shared" si="14"/>
        <v>1.74470542882354</v>
      </c>
      <c r="F235" s="3">
        <f t="shared" si="14"/>
        <v>2.8658946882515499</v>
      </c>
      <c r="G235" s="3">
        <f t="shared" si="14"/>
        <v>2.2722438323455001</v>
      </c>
      <c r="H235" s="3">
        <f t="shared" si="14"/>
        <v>2.5159991226263001</v>
      </c>
      <c r="I235" s="3">
        <f t="shared" si="14"/>
        <v>3.3353141844423302</v>
      </c>
      <c r="J235" s="3">
        <f t="shared" si="14"/>
        <v>4.9143126546554603</v>
      </c>
      <c r="K235" s="3">
        <f t="shared" si="14"/>
        <v>2.4656423213413601</v>
      </c>
      <c r="L235" s="3">
        <f t="shared" si="14"/>
        <v>2.4889431066968202</v>
      </c>
      <c r="M235" s="3">
        <f t="shared" si="14"/>
        <v>2.39541617534698</v>
      </c>
      <c r="N235" s="3">
        <f t="shared" si="14"/>
        <v>2.0787128800363002</v>
      </c>
      <c r="O235" s="3">
        <f t="shared" si="14"/>
        <v>2.1839855506027899</v>
      </c>
      <c r="P235" s="3">
        <f t="shared" si="14"/>
        <v>1.9520823886141501</v>
      </c>
      <c r="Q235" s="3">
        <f t="shared" si="14"/>
        <v>2.04004215493622</v>
      </c>
      <c r="R235" s="3" t="str">
        <f t="shared" si="14"/>
        <v/>
      </c>
      <c r="S235" s="3">
        <f t="shared" si="14"/>
        <v>2.0733637487879002</v>
      </c>
      <c r="T235" s="3" t="str">
        <f t="shared" si="14"/>
        <v/>
      </c>
      <c r="U235" s="3">
        <f t="shared" si="14"/>
        <v>1.5849036708695801</v>
      </c>
      <c r="V235" s="3">
        <f t="shared" si="14"/>
        <v>2.4357734215218398</v>
      </c>
      <c r="W235" s="3">
        <f t="shared" si="14"/>
        <v>2.04264474302762</v>
      </c>
      <c r="X235" s="3">
        <f t="shared" si="14"/>
        <v>1.90039383503338</v>
      </c>
      <c r="Y235" s="3">
        <f t="shared" si="14"/>
        <v>1.4844580326555901</v>
      </c>
      <c r="Z235" s="3" t="str">
        <f t="shared" si="14"/>
        <v/>
      </c>
      <c r="AA235" s="3">
        <f t="shared" si="14"/>
        <v>3.0851148075400201</v>
      </c>
      <c r="AB235" s="3">
        <f t="shared" si="14"/>
        <v>1.56751833519879</v>
      </c>
      <c r="AC235" s="3" t="str">
        <f t="shared" si="14"/>
        <v/>
      </c>
      <c r="AD235" s="3">
        <f t="shared" si="14"/>
        <v>2.0981714190073801</v>
      </c>
      <c r="AE235" s="3" t="str">
        <f t="shared" si="14"/>
        <v/>
      </c>
      <c r="AF235" s="3" t="str">
        <f t="shared" si="14"/>
        <v/>
      </c>
      <c r="AG235" s="3" t="str">
        <f t="shared" si="14"/>
        <v/>
      </c>
      <c r="AH235" s="3">
        <f t="shared" si="14"/>
        <v>1.71845751763146</v>
      </c>
      <c r="AI235" s="3">
        <f t="shared" si="14"/>
        <v>1.9737377995802099</v>
      </c>
      <c r="AJ235" s="3">
        <f t="shared" si="14"/>
        <v>1.8871825926293899</v>
      </c>
      <c r="AK235" s="3">
        <f t="shared" si="14"/>
        <v>1.5525778400361501</v>
      </c>
      <c r="AL235" s="3">
        <f t="shared" si="14"/>
        <v>1.5486504523309801</v>
      </c>
      <c r="AM235" s="3">
        <f t="shared" si="14"/>
        <v>4.9625193238208096</v>
      </c>
      <c r="AN235" s="3">
        <f t="shared" si="14"/>
        <v>5.0575456618634096</v>
      </c>
      <c r="AO235" s="3">
        <f t="shared" si="14"/>
        <v>5.4404543852375804</v>
      </c>
      <c r="AP235" s="3">
        <f t="shared" si="14"/>
        <v>8.9400775801283192</v>
      </c>
      <c r="AQ235" s="3">
        <f t="shared" si="14"/>
        <v>4.4108467722983002</v>
      </c>
      <c r="AR235" s="3">
        <f t="shared" si="14"/>
        <v>5.3694894751549098</v>
      </c>
      <c r="AS235" s="3">
        <f t="shared" si="14"/>
        <v>6.7722615617053297</v>
      </c>
      <c r="AT235" s="3">
        <f t="shared" si="14"/>
        <v>10.354270379152201</v>
      </c>
      <c r="AU235" s="3">
        <f t="shared" si="14"/>
        <v>2.6022577407593199</v>
      </c>
      <c r="AV235" s="3">
        <f t="shared" si="14"/>
        <v>2.4079814624462799</v>
      </c>
      <c r="AW235" s="3">
        <f t="shared" si="14"/>
        <v>1.98721571572626</v>
      </c>
      <c r="AX235" s="3">
        <f t="shared" si="14"/>
        <v>2.0536175694127401</v>
      </c>
    </row>
    <row r="236" spans="1:50" hidden="1" x14ac:dyDescent="0.25">
      <c r="B236" s="2" t="s">
        <v>52</v>
      </c>
      <c r="C236" s="3">
        <f t="shared" ref="C236:AX239" si="15">IF(C144&lt;0.05,C52,"")</f>
        <v>1.03224507670499</v>
      </c>
      <c r="D236" s="3">
        <f t="shared" si="15"/>
        <v>1.0447067549404101</v>
      </c>
      <c r="E236" s="3">
        <f t="shared" si="15"/>
        <v>1.05113014899752</v>
      </c>
      <c r="F236" s="3">
        <f t="shared" si="15"/>
        <v>1.0380025486264599</v>
      </c>
      <c r="G236" s="3">
        <f t="shared" si="15"/>
        <v>1.04167730854277</v>
      </c>
      <c r="H236" s="3">
        <f t="shared" si="15"/>
        <v>1.04399822419708</v>
      </c>
      <c r="I236" s="3">
        <f t="shared" si="15"/>
        <v>1.03855905859473</v>
      </c>
      <c r="J236" s="3">
        <f t="shared" si="15"/>
        <v>1.02635780860119</v>
      </c>
      <c r="K236" s="3">
        <f t="shared" si="15"/>
        <v>1.02129250841445</v>
      </c>
      <c r="L236" s="3">
        <f t="shared" si="15"/>
        <v>1.0273237737046299</v>
      </c>
      <c r="M236" s="3">
        <f t="shared" si="15"/>
        <v>1.0326457214421501</v>
      </c>
      <c r="N236" s="3">
        <f t="shared" si="15"/>
        <v>1.0442089901111999</v>
      </c>
      <c r="O236" s="3">
        <f t="shared" si="15"/>
        <v>1.02967272603946</v>
      </c>
      <c r="P236" s="3">
        <f t="shared" si="15"/>
        <v>1.03879577616158</v>
      </c>
      <c r="Q236" s="3">
        <f t="shared" si="15"/>
        <v>1.0418980519229</v>
      </c>
      <c r="R236" s="3">
        <f t="shared" si="15"/>
        <v>1.07059644458505</v>
      </c>
      <c r="S236" s="3">
        <f t="shared" si="15"/>
        <v>1.0436917423492</v>
      </c>
      <c r="T236" s="3">
        <f t="shared" si="15"/>
        <v>1.07274048998048</v>
      </c>
      <c r="U236" s="3">
        <f t="shared" si="15"/>
        <v>1.07085680073703</v>
      </c>
      <c r="V236" s="3">
        <f t="shared" si="15"/>
        <v>1.05620012871886</v>
      </c>
      <c r="W236" s="3">
        <f t="shared" si="15"/>
        <v>1.02546475705547</v>
      </c>
      <c r="X236" s="3">
        <f t="shared" si="15"/>
        <v>1.03392290537844</v>
      </c>
      <c r="Y236" s="3">
        <f t="shared" si="15"/>
        <v>1.04901295743974</v>
      </c>
      <c r="Z236" s="3">
        <f t="shared" si="15"/>
        <v>1.0609510296473701</v>
      </c>
      <c r="AA236" s="3">
        <f t="shared" si="15"/>
        <v>1.01683662446529</v>
      </c>
      <c r="AB236" s="3">
        <f t="shared" si="15"/>
        <v>1.0507095444013701</v>
      </c>
      <c r="AC236" s="3">
        <f t="shared" si="15"/>
        <v>1.0612896411389501</v>
      </c>
      <c r="AD236" s="3">
        <f t="shared" si="15"/>
        <v>1.0568951634453601</v>
      </c>
      <c r="AE236" s="3">
        <f t="shared" si="15"/>
        <v>1.0644881367549499</v>
      </c>
      <c r="AF236" s="3">
        <f t="shared" si="15"/>
        <v>1.0813191256082499</v>
      </c>
      <c r="AG236" s="3">
        <f t="shared" si="15"/>
        <v>1.0854822440666301</v>
      </c>
      <c r="AH236" s="3">
        <f t="shared" si="15"/>
        <v>1.07877051756161</v>
      </c>
      <c r="AI236" s="3">
        <f t="shared" si="15"/>
        <v>1.02567124375581</v>
      </c>
      <c r="AJ236" s="3">
        <f t="shared" si="15"/>
        <v>1.0343131311101399</v>
      </c>
      <c r="AK236" s="3">
        <f t="shared" si="15"/>
        <v>1.0501801568089699</v>
      </c>
      <c r="AL236" s="3">
        <f t="shared" si="15"/>
        <v>1.0540589623281</v>
      </c>
      <c r="AM236" s="3" t="str">
        <f t="shared" si="15"/>
        <v/>
      </c>
      <c r="AN236" s="3" t="str">
        <f t="shared" si="15"/>
        <v/>
      </c>
      <c r="AO236" s="3" t="str">
        <f t="shared" si="15"/>
        <v/>
      </c>
      <c r="AP236" s="3">
        <f t="shared" si="15"/>
        <v>0.98319344547114795</v>
      </c>
      <c r="AQ236" s="3" t="str">
        <f t="shared" si="15"/>
        <v/>
      </c>
      <c r="AR236" s="3" t="str">
        <f t="shared" si="15"/>
        <v/>
      </c>
      <c r="AS236" s="3" t="str">
        <f t="shared" si="15"/>
        <v/>
      </c>
      <c r="AT236" s="3" t="str">
        <f t="shared" si="15"/>
        <v/>
      </c>
      <c r="AU236" s="3" t="str">
        <f t="shared" si="15"/>
        <v/>
      </c>
      <c r="AV236" s="3">
        <f t="shared" si="15"/>
        <v>1.02258024779845</v>
      </c>
      <c r="AW236" s="3">
        <f t="shared" si="15"/>
        <v>1.0381354371234299</v>
      </c>
      <c r="AX236" s="3">
        <f t="shared" si="15"/>
        <v>1.039979405904</v>
      </c>
    </row>
    <row r="237" spans="1:50" hidden="1" x14ac:dyDescent="0.25">
      <c r="B237" s="2" t="s">
        <v>53</v>
      </c>
      <c r="C237" s="3" t="str">
        <f t="shared" si="15"/>
        <v/>
      </c>
      <c r="D237" s="3" t="str">
        <f t="shared" si="15"/>
        <v/>
      </c>
      <c r="E237" s="3" t="str">
        <f t="shared" si="15"/>
        <v/>
      </c>
      <c r="F237" s="3" t="str">
        <f t="shared" si="15"/>
        <v/>
      </c>
      <c r="G237" s="3" t="str">
        <f t="shared" si="15"/>
        <v/>
      </c>
      <c r="H237" s="3" t="str">
        <f t="shared" si="15"/>
        <v/>
      </c>
      <c r="I237" s="3" t="str">
        <f t="shared" si="15"/>
        <v/>
      </c>
      <c r="J237" s="3" t="str">
        <f t="shared" si="15"/>
        <v/>
      </c>
      <c r="K237" s="3" t="str">
        <f t="shared" si="15"/>
        <v/>
      </c>
      <c r="L237" s="3" t="str">
        <f t="shared" si="15"/>
        <v/>
      </c>
      <c r="M237" s="3" t="str">
        <f t="shared" si="15"/>
        <v/>
      </c>
      <c r="N237" s="3" t="str">
        <f t="shared" si="15"/>
        <v/>
      </c>
      <c r="O237" s="3" t="str">
        <f t="shared" si="15"/>
        <v/>
      </c>
      <c r="P237" s="3" t="str">
        <f t="shared" si="15"/>
        <v/>
      </c>
      <c r="Q237" s="3" t="str">
        <f t="shared" si="15"/>
        <v/>
      </c>
      <c r="R237" s="3" t="str">
        <f t="shared" si="15"/>
        <v/>
      </c>
      <c r="S237" s="3" t="str">
        <f t="shared" si="15"/>
        <v/>
      </c>
      <c r="T237" s="3" t="str">
        <f t="shared" si="15"/>
        <v/>
      </c>
      <c r="U237" s="3" t="str">
        <f t="shared" si="15"/>
        <v/>
      </c>
      <c r="V237" s="3" t="str">
        <f t="shared" si="15"/>
        <v/>
      </c>
      <c r="W237" s="3" t="str">
        <f t="shared" si="15"/>
        <v/>
      </c>
      <c r="X237" s="3" t="str">
        <f t="shared" si="15"/>
        <v/>
      </c>
      <c r="Y237" s="3" t="str">
        <f t="shared" si="15"/>
        <v/>
      </c>
      <c r="Z237" s="3" t="str">
        <f t="shared" si="15"/>
        <v/>
      </c>
      <c r="AA237" s="3" t="str">
        <f t="shared" si="15"/>
        <v/>
      </c>
      <c r="AB237" s="3" t="str">
        <f t="shared" si="15"/>
        <v/>
      </c>
      <c r="AC237" s="3" t="str">
        <f t="shared" si="15"/>
        <v/>
      </c>
      <c r="AD237" s="3" t="str">
        <f t="shared" si="15"/>
        <v/>
      </c>
      <c r="AE237" s="3" t="str">
        <f t="shared" si="15"/>
        <v/>
      </c>
      <c r="AF237" s="3" t="str">
        <f t="shared" si="15"/>
        <v/>
      </c>
      <c r="AG237" s="3" t="str">
        <f t="shared" si="15"/>
        <v/>
      </c>
      <c r="AH237" s="3" t="str">
        <f t="shared" si="15"/>
        <v/>
      </c>
      <c r="AI237" s="3" t="str">
        <f t="shared" si="15"/>
        <v/>
      </c>
      <c r="AJ237" s="3" t="str">
        <f t="shared" si="15"/>
        <v/>
      </c>
      <c r="AK237" s="3" t="str">
        <f t="shared" si="15"/>
        <v/>
      </c>
      <c r="AL237" s="3" t="str">
        <f t="shared" si="15"/>
        <v/>
      </c>
      <c r="AM237" s="3" t="str">
        <f t="shared" si="15"/>
        <v/>
      </c>
      <c r="AN237" s="3" t="str">
        <f t="shared" si="15"/>
        <v/>
      </c>
      <c r="AO237" s="3" t="str">
        <f t="shared" si="15"/>
        <v/>
      </c>
      <c r="AP237" s="3" t="str">
        <f t="shared" si="15"/>
        <v/>
      </c>
      <c r="AQ237" s="3" t="str">
        <f t="shared" si="15"/>
        <v/>
      </c>
      <c r="AR237" s="3" t="str">
        <f t="shared" si="15"/>
        <v/>
      </c>
      <c r="AS237" s="3" t="str">
        <f t="shared" si="15"/>
        <v/>
      </c>
      <c r="AT237" s="3" t="str">
        <f t="shared" si="15"/>
        <v/>
      </c>
      <c r="AU237" s="3" t="str">
        <f t="shared" si="15"/>
        <v/>
      </c>
      <c r="AV237" s="3" t="str">
        <f t="shared" si="15"/>
        <v/>
      </c>
      <c r="AW237" s="3" t="str">
        <f t="shared" si="15"/>
        <v/>
      </c>
      <c r="AX237" s="3" t="str">
        <f t="shared" si="15"/>
        <v/>
      </c>
    </row>
    <row r="238" spans="1:50" hidden="1" x14ac:dyDescent="0.25">
      <c r="A238" s="1" t="s">
        <v>71</v>
      </c>
      <c r="B238" s="2" t="s">
        <v>51</v>
      </c>
      <c r="C238" s="3" t="str">
        <f t="shared" si="15"/>
        <v/>
      </c>
      <c r="D238" s="3" t="str">
        <f t="shared" si="15"/>
        <v/>
      </c>
      <c r="E238" s="3" t="str">
        <f t="shared" si="15"/>
        <v/>
      </c>
      <c r="F238" s="3" t="str">
        <f t="shared" si="15"/>
        <v/>
      </c>
      <c r="G238" s="3" t="str">
        <f t="shared" si="15"/>
        <v/>
      </c>
      <c r="H238" s="3" t="str">
        <f t="shared" si="15"/>
        <v/>
      </c>
      <c r="I238" s="3" t="str">
        <f t="shared" si="15"/>
        <v/>
      </c>
      <c r="J238" s="3" t="str">
        <f t="shared" si="15"/>
        <v/>
      </c>
      <c r="K238" s="3" t="str">
        <f t="shared" si="15"/>
        <v/>
      </c>
      <c r="L238" s="3" t="str">
        <f t="shared" si="15"/>
        <v/>
      </c>
      <c r="M238" s="3" t="str">
        <f t="shared" si="15"/>
        <v/>
      </c>
      <c r="N238" s="3" t="str">
        <f t="shared" si="15"/>
        <v/>
      </c>
      <c r="O238" s="3" t="str">
        <f t="shared" si="15"/>
        <v/>
      </c>
      <c r="P238" s="3" t="str">
        <f t="shared" si="15"/>
        <v/>
      </c>
      <c r="Q238" s="3" t="str">
        <f t="shared" si="15"/>
        <v/>
      </c>
      <c r="R238" s="3" t="str">
        <f t="shared" si="15"/>
        <v/>
      </c>
      <c r="S238" s="3" t="str">
        <f t="shared" si="15"/>
        <v/>
      </c>
      <c r="T238" s="3" t="str">
        <f t="shared" si="15"/>
        <v/>
      </c>
      <c r="U238" s="3" t="str">
        <f t="shared" si="15"/>
        <v/>
      </c>
      <c r="V238" s="3" t="str">
        <f t="shared" si="15"/>
        <v/>
      </c>
      <c r="W238" s="3" t="str">
        <f t="shared" si="15"/>
        <v/>
      </c>
      <c r="X238" s="3" t="str">
        <f t="shared" si="15"/>
        <v/>
      </c>
      <c r="Y238" s="3" t="str">
        <f t="shared" si="15"/>
        <v/>
      </c>
      <c r="Z238" s="3" t="str">
        <f t="shared" si="15"/>
        <v/>
      </c>
      <c r="AA238" s="3" t="str">
        <f t="shared" si="15"/>
        <v/>
      </c>
      <c r="AB238" s="3" t="str">
        <f t="shared" si="15"/>
        <v/>
      </c>
      <c r="AC238" s="3" t="str">
        <f t="shared" si="15"/>
        <v/>
      </c>
      <c r="AD238" s="3" t="str">
        <f t="shared" si="15"/>
        <v/>
      </c>
      <c r="AE238" s="3" t="str">
        <f t="shared" si="15"/>
        <v/>
      </c>
      <c r="AF238" s="3" t="str">
        <f t="shared" si="15"/>
        <v/>
      </c>
      <c r="AG238" s="3" t="str">
        <f t="shared" si="15"/>
        <v/>
      </c>
      <c r="AH238" s="3" t="str">
        <f t="shared" si="15"/>
        <v/>
      </c>
      <c r="AI238" s="3" t="str">
        <f t="shared" si="15"/>
        <v/>
      </c>
      <c r="AJ238" s="3" t="str">
        <f t="shared" si="15"/>
        <v/>
      </c>
      <c r="AK238" s="3" t="str">
        <f t="shared" si="15"/>
        <v/>
      </c>
      <c r="AL238" s="3" t="str">
        <f t="shared" si="15"/>
        <v/>
      </c>
      <c r="AM238" s="3" t="str">
        <f t="shared" si="15"/>
        <v/>
      </c>
      <c r="AN238" s="3" t="str">
        <f t="shared" si="15"/>
        <v/>
      </c>
      <c r="AO238" s="3" t="str">
        <f t="shared" si="15"/>
        <v/>
      </c>
      <c r="AP238" s="3" t="str">
        <f t="shared" si="15"/>
        <v/>
      </c>
      <c r="AQ238" s="3" t="str">
        <f t="shared" si="15"/>
        <v/>
      </c>
      <c r="AR238" s="3" t="str">
        <f t="shared" si="15"/>
        <v/>
      </c>
      <c r="AS238" s="3" t="str">
        <f t="shared" si="15"/>
        <v/>
      </c>
      <c r="AT238" s="3" t="str">
        <f t="shared" si="15"/>
        <v/>
      </c>
      <c r="AU238" s="3" t="str">
        <f t="shared" si="15"/>
        <v/>
      </c>
      <c r="AV238" s="3" t="str">
        <f t="shared" si="15"/>
        <v/>
      </c>
      <c r="AW238" s="3" t="str">
        <f t="shared" si="15"/>
        <v/>
      </c>
      <c r="AX238" s="3" t="str">
        <f t="shared" si="15"/>
        <v/>
      </c>
    </row>
    <row r="239" spans="1:50" hidden="1" x14ac:dyDescent="0.25">
      <c r="B239" s="2" t="s">
        <v>52</v>
      </c>
      <c r="C239" s="3" t="str">
        <f t="shared" si="15"/>
        <v/>
      </c>
      <c r="D239" s="3" t="str">
        <f t="shared" si="15"/>
        <v/>
      </c>
      <c r="E239" s="3" t="str">
        <f t="shared" si="15"/>
        <v/>
      </c>
      <c r="F239" s="3" t="str">
        <f t="shared" si="15"/>
        <v/>
      </c>
      <c r="G239" s="3" t="str">
        <f t="shared" si="15"/>
        <v/>
      </c>
      <c r="H239" s="3" t="str">
        <f t="shared" si="15"/>
        <v/>
      </c>
      <c r="I239" s="3" t="str">
        <f t="shared" si="15"/>
        <v/>
      </c>
      <c r="J239" s="3" t="str">
        <f t="shared" si="15"/>
        <v/>
      </c>
      <c r="K239" s="3" t="str">
        <f t="shared" si="15"/>
        <v/>
      </c>
      <c r="L239" s="3" t="str">
        <f t="shared" si="15"/>
        <v/>
      </c>
      <c r="M239" s="3" t="str">
        <f t="shared" si="15"/>
        <v/>
      </c>
      <c r="N239" s="3" t="str">
        <f t="shared" si="15"/>
        <v/>
      </c>
      <c r="O239" s="3" t="str">
        <f t="shared" si="15"/>
        <v/>
      </c>
      <c r="P239" s="3" t="str">
        <f t="shared" si="15"/>
        <v/>
      </c>
      <c r="Q239" s="3" t="str">
        <f t="shared" si="15"/>
        <v/>
      </c>
      <c r="R239" s="3" t="str">
        <f t="shared" si="15"/>
        <v/>
      </c>
      <c r="S239" s="3" t="str">
        <f t="shared" si="15"/>
        <v/>
      </c>
      <c r="T239" s="3" t="str">
        <f t="shared" si="15"/>
        <v/>
      </c>
      <c r="U239" s="3" t="str">
        <f t="shared" si="15"/>
        <v/>
      </c>
      <c r="V239" s="3" t="str">
        <f t="shared" si="15"/>
        <v/>
      </c>
      <c r="W239" s="3" t="str">
        <f t="shared" si="15"/>
        <v/>
      </c>
      <c r="X239" s="3" t="str">
        <f t="shared" si="15"/>
        <v/>
      </c>
      <c r="Y239" s="3" t="str">
        <f t="shared" si="15"/>
        <v/>
      </c>
      <c r="Z239" s="3" t="str">
        <f t="shared" si="15"/>
        <v/>
      </c>
      <c r="AA239" s="3" t="str">
        <f t="shared" si="15"/>
        <v/>
      </c>
      <c r="AB239" s="3" t="str">
        <f t="shared" si="15"/>
        <v/>
      </c>
      <c r="AC239" s="3" t="str">
        <f t="shared" si="15"/>
        <v/>
      </c>
      <c r="AD239" s="3" t="str">
        <f t="shared" si="15"/>
        <v/>
      </c>
      <c r="AE239" s="3" t="str">
        <f t="shared" si="15"/>
        <v/>
      </c>
      <c r="AF239" s="3" t="str">
        <f t="shared" si="15"/>
        <v/>
      </c>
      <c r="AG239" s="3" t="str">
        <f t="shared" si="15"/>
        <v/>
      </c>
      <c r="AH239" s="3" t="str">
        <f t="shared" si="15"/>
        <v/>
      </c>
      <c r="AI239" s="3" t="str">
        <f t="shared" si="15"/>
        <v/>
      </c>
      <c r="AJ239" s="3" t="str">
        <f t="shared" si="15"/>
        <v/>
      </c>
      <c r="AK239" s="3" t="str">
        <f t="shared" si="15"/>
        <v/>
      </c>
      <c r="AL239" s="3" t="str">
        <f t="shared" si="15"/>
        <v/>
      </c>
      <c r="AM239" s="3" t="str">
        <f t="shared" si="15"/>
        <v/>
      </c>
      <c r="AN239" s="3" t="str">
        <f t="shared" si="15"/>
        <v/>
      </c>
      <c r="AO239" s="3" t="str">
        <f t="shared" si="15"/>
        <v/>
      </c>
      <c r="AP239" s="3" t="str">
        <f t="shared" si="15"/>
        <v/>
      </c>
      <c r="AQ239" s="3" t="str">
        <f t="shared" si="15"/>
        <v/>
      </c>
      <c r="AR239" s="3" t="str">
        <f t="shared" si="15"/>
        <v/>
      </c>
      <c r="AS239" s="3" t="str">
        <f t="shared" si="15"/>
        <v/>
      </c>
      <c r="AT239" s="3" t="str">
        <f t="shared" si="15"/>
        <v/>
      </c>
      <c r="AU239" s="3" t="str">
        <f t="shared" si="15"/>
        <v/>
      </c>
      <c r="AV239" s="3" t="str">
        <f t="shared" si="15"/>
        <v/>
      </c>
      <c r="AW239" s="3" t="str">
        <f t="shared" si="15"/>
        <v/>
      </c>
      <c r="AX239" s="3" t="str">
        <f t="shared" si="15"/>
        <v/>
      </c>
    </row>
    <row r="240" spans="1:50" hidden="1" x14ac:dyDescent="0.25">
      <c r="B240" s="2" t="s">
        <v>53</v>
      </c>
      <c r="C240" s="3" t="str">
        <f t="shared" ref="C240:AX243" si="16">IF(C148&lt;0.05,C56,"")</f>
        <v/>
      </c>
      <c r="D240" s="3" t="str">
        <f t="shared" si="16"/>
        <v/>
      </c>
      <c r="E240" s="3" t="str">
        <f t="shared" si="16"/>
        <v/>
      </c>
      <c r="F240" s="3" t="str">
        <f t="shared" si="16"/>
        <v/>
      </c>
      <c r="G240" s="3" t="str">
        <f t="shared" si="16"/>
        <v/>
      </c>
      <c r="H240" s="3" t="str">
        <f t="shared" si="16"/>
        <v/>
      </c>
      <c r="I240" s="3" t="str">
        <f t="shared" si="16"/>
        <v/>
      </c>
      <c r="J240" s="3" t="str">
        <f t="shared" si="16"/>
        <v/>
      </c>
      <c r="K240" s="3" t="str">
        <f t="shared" si="16"/>
        <v/>
      </c>
      <c r="L240" s="3" t="str">
        <f t="shared" si="16"/>
        <v/>
      </c>
      <c r="M240" s="3" t="str">
        <f t="shared" si="16"/>
        <v/>
      </c>
      <c r="N240" s="3" t="str">
        <f t="shared" si="16"/>
        <v/>
      </c>
      <c r="O240" s="3" t="str">
        <f t="shared" si="16"/>
        <v/>
      </c>
      <c r="P240" s="3" t="str">
        <f t="shared" si="16"/>
        <v/>
      </c>
      <c r="Q240" s="3" t="str">
        <f t="shared" si="16"/>
        <v/>
      </c>
      <c r="R240" s="3" t="str">
        <f t="shared" si="16"/>
        <v/>
      </c>
      <c r="S240" s="3" t="str">
        <f t="shared" si="16"/>
        <v/>
      </c>
      <c r="T240" s="3" t="str">
        <f t="shared" si="16"/>
        <v/>
      </c>
      <c r="U240" s="3" t="str">
        <f t="shared" si="16"/>
        <v/>
      </c>
      <c r="V240" s="3" t="str">
        <f t="shared" si="16"/>
        <v/>
      </c>
      <c r="W240" s="3" t="str">
        <f t="shared" si="16"/>
        <v/>
      </c>
      <c r="X240" s="3" t="str">
        <f t="shared" si="16"/>
        <v/>
      </c>
      <c r="Y240" s="3" t="str">
        <f t="shared" si="16"/>
        <v/>
      </c>
      <c r="Z240" s="3" t="str">
        <f t="shared" si="16"/>
        <v/>
      </c>
      <c r="AA240" s="3" t="str">
        <f t="shared" si="16"/>
        <v/>
      </c>
      <c r="AB240" s="3" t="str">
        <f t="shared" si="16"/>
        <v/>
      </c>
      <c r="AC240" s="3" t="str">
        <f t="shared" si="16"/>
        <v/>
      </c>
      <c r="AD240" s="3" t="str">
        <f t="shared" si="16"/>
        <v/>
      </c>
      <c r="AE240" s="3" t="str">
        <f t="shared" si="16"/>
        <v/>
      </c>
      <c r="AF240" s="3" t="str">
        <f t="shared" si="16"/>
        <v/>
      </c>
      <c r="AG240" s="3" t="str">
        <f t="shared" si="16"/>
        <v/>
      </c>
      <c r="AH240" s="3" t="str">
        <f t="shared" si="16"/>
        <v/>
      </c>
      <c r="AI240" s="3" t="str">
        <f t="shared" si="16"/>
        <v/>
      </c>
      <c r="AJ240" s="3" t="str">
        <f t="shared" si="16"/>
        <v/>
      </c>
      <c r="AK240" s="3" t="str">
        <f t="shared" si="16"/>
        <v/>
      </c>
      <c r="AL240" s="3" t="str">
        <f t="shared" si="16"/>
        <v/>
      </c>
      <c r="AM240" s="3" t="str">
        <f t="shared" si="16"/>
        <v/>
      </c>
      <c r="AN240" s="3" t="str">
        <f t="shared" si="16"/>
        <v/>
      </c>
      <c r="AO240" s="3" t="str">
        <f t="shared" si="16"/>
        <v/>
      </c>
      <c r="AP240" s="3" t="str">
        <f t="shared" si="16"/>
        <v/>
      </c>
      <c r="AQ240" s="3" t="str">
        <f t="shared" si="16"/>
        <v/>
      </c>
      <c r="AR240" s="3" t="str">
        <f t="shared" si="16"/>
        <v/>
      </c>
      <c r="AS240" s="3" t="str">
        <f t="shared" si="16"/>
        <v/>
      </c>
      <c r="AT240" s="3" t="str">
        <f t="shared" si="16"/>
        <v/>
      </c>
      <c r="AU240" s="3" t="str">
        <f t="shared" si="16"/>
        <v/>
      </c>
      <c r="AV240" s="3" t="str">
        <f t="shared" si="16"/>
        <v/>
      </c>
      <c r="AW240" s="3" t="str">
        <f t="shared" si="16"/>
        <v/>
      </c>
      <c r="AX240" s="3" t="str">
        <f t="shared" si="16"/>
        <v/>
      </c>
    </row>
    <row r="241" spans="1:50" hidden="1" x14ac:dyDescent="0.25">
      <c r="A241" s="1" t="s">
        <v>72</v>
      </c>
      <c r="B241" s="2" t="s">
        <v>51</v>
      </c>
      <c r="C241" s="3" t="str">
        <f t="shared" si="16"/>
        <v/>
      </c>
      <c r="D241" s="3" t="str">
        <f t="shared" si="16"/>
        <v/>
      </c>
      <c r="E241" s="3" t="str">
        <f t="shared" si="16"/>
        <v/>
      </c>
      <c r="F241" s="3" t="str">
        <f t="shared" si="16"/>
        <v/>
      </c>
      <c r="G241" s="3" t="str">
        <f t="shared" si="16"/>
        <v/>
      </c>
      <c r="H241" s="3" t="str">
        <f t="shared" si="16"/>
        <v/>
      </c>
      <c r="I241" s="3" t="str">
        <f t="shared" si="16"/>
        <v/>
      </c>
      <c r="J241" s="3" t="str">
        <f t="shared" si="16"/>
        <v/>
      </c>
      <c r="K241" s="3" t="str">
        <f t="shared" si="16"/>
        <v/>
      </c>
      <c r="L241" s="3" t="str">
        <f t="shared" si="16"/>
        <v/>
      </c>
      <c r="M241" s="3" t="str">
        <f t="shared" si="16"/>
        <v/>
      </c>
      <c r="N241" s="3" t="str">
        <f t="shared" si="16"/>
        <v/>
      </c>
      <c r="O241" s="3" t="str">
        <f t="shared" si="16"/>
        <v/>
      </c>
      <c r="P241" s="3" t="str">
        <f t="shared" si="16"/>
        <v/>
      </c>
      <c r="Q241" s="3" t="str">
        <f t="shared" si="16"/>
        <v/>
      </c>
      <c r="R241" s="3" t="str">
        <f t="shared" si="16"/>
        <v/>
      </c>
      <c r="S241" s="3" t="str">
        <f t="shared" si="16"/>
        <v/>
      </c>
      <c r="T241" s="3" t="str">
        <f t="shared" si="16"/>
        <v/>
      </c>
      <c r="U241" s="3" t="str">
        <f t="shared" si="16"/>
        <v/>
      </c>
      <c r="V241" s="3" t="str">
        <f t="shared" si="16"/>
        <v/>
      </c>
      <c r="W241" s="3" t="str">
        <f t="shared" si="16"/>
        <v/>
      </c>
      <c r="X241" s="3" t="str">
        <f t="shared" si="16"/>
        <v/>
      </c>
      <c r="Y241" s="3" t="str">
        <f t="shared" si="16"/>
        <v/>
      </c>
      <c r="Z241" s="3" t="str">
        <f t="shared" si="16"/>
        <v/>
      </c>
      <c r="AA241" s="3" t="str">
        <f t="shared" si="16"/>
        <v/>
      </c>
      <c r="AB241" s="3" t="str">
        <f t="shared" si="16"/>
        <v/>
      </c>
      <c r="AC241" s="3" t="str">
        <f t="shared" si="16"/>
        <v/>
      </c>
      <c r="AD241" s="3" t="str">
        <f t="shared" si="16"/>
        <v/>
      </c>
      <c r="AE241" s="3" t="str">
        <f t="shared" si="16"/>
        <v/>
      </c>
      <c r="AF241" s="3" t="str">
        <f t="shared" si="16"/>
        <v/>
      </c>
      <c r="AG241" s="3" t="str">
        <f t="shared" si="16"/>
        <v/>
      </c>
      <c r="AH241" s="3" t="str">
        <f t="shared" si="16"/>
        <v/>
      </c>
      <c r="AI241" s="3" t="str">
        <f t="shared" si="16"/>
        <v/>
      </c>
      <c r="AJ241" s="3" t="str">
        <f t="shared" si="16"/>
        <v/>
      </c>
      <c r="AK241" s="3" t="str">
        <f t="shared" si="16"/>
        <v/>
      </c>
      <c r="AL241" s="3" t="str">
        <f t="shared" si="16"/>
        <v/>
      </c>
      <c r="AM241" s="3" t="str">
        <f t="shared" si="16"/>
        <v/>
      </c>
      <c r="AN241" s="3" t="str">
        <f t="shared" si="16"/>
        <v/>
      </c>
      <c r="AO241" s="3" t="str">
        <f t="shared" si="16"/>
        <v/>
      </c>
      <c r="AP241" s="3" t="str">
        <f t="shared" si="16"/>
        <v/>
      </c>
      <c r="AQ241" s="3" t="str">
        <f t="shared" si="16"/>
        <v/>
      </c>
      <c r="AR241" s="3" t="str">
        <f t="shared" si="16"/>
        <v/>
      </c>
      <c r="AS241" s="3" t="str">
        <f t="shared" si="16"/>
        <v/>
      </c>
      <c r="AT241" s="3" t="str">
        <f t="shared" si="16"/>
        <v/>
      </c>
      <c r="AU241" s="3" t="str">
        <f t="shared" si="16"/>
        <v/>
      </c>
      <c r="AV241" s="3" t="str">
        <f t="shared" si="16"/>
        <v/>
      </c>
      <c r="AW241" s="3" t="str">
        <f t="shared" si="16"/>
        <v/>
      </c>
      <c r="AX241" s="3" t="str">
        <f t="shared" si="16"/>
        <v/>
      </c>
    </row>
    <row r="242" spans="1:50" hidden="1" x14ac:dyDescent="0.25">
      <c r="B242" s="2" t="s">
        <v>52</v>
      </c>
      <c r="C242" s="3" t="str">
        <f t="shared" si="16"/>
        <v/>
      </c>
      <c r="D242" s="3" t="str">
        <f t="shared" si="16"/>
        <v/>
      </c>
      <c r="E242" s="3" t="str">
        <f t="shared" si="16"/>
        <v/>
      </c>
      <c r="F242" s="3" t="str">
        <f t="shared" si="16"/>
        <v/>
      </c>
      <c r="G242" s="3" t="str">
        <f t="shared" si="16"/>
        <v/>
      </c>
      <c r="H242" s="3" t="str">
        <f t="shared" si="16"/>
        <v/>
      </c>
      <c r="I242" s="3" t="str">
        <f t="shared" si="16"/>
        <v/>
      </c>
      <c r="J242" s="3" t="str">
        <f t="shared" si="16"/>
        <v/>
      </c>
      <c r="K242" s="3" t="str">
        <f t="shared" si="16"/>
        <v/>
      </c>
      <c r="L242" s="3" t="str">
        <f t="shared" si="16"/>
        <v/>
      </c>
      <c r="M242" s="3" t="str">
        <f t="shared" si="16"/>
        <v/>
      </c>
      <c r="N242" s="3" t="str">
        <f t="shared" si="16"/>
        <v/>
      </c>
      <c r="O242" s="3" t="str">
        <f t="shared" si="16"/>
        <v/>
      </c>
      <c r="P242" s="3" t="str">
        <f t="shared" si="16"/>
        <v/>
      </c>
      <c r="Q242" s="3" t="str">
        <f t="shared" si="16"/>
        <v/>
      </c>
      <c r="R242" s="3" t="str">
        <f t="shared" si="16"/>
        <v/>
      </c>
      <c r="S242" s="3" t="str">
        <f t="shared" si="16"/>
        <v/>
      </c>
      <c r="T242" s="3" t="str">
        <f t="shared" si="16"/>
        <v/>
      </c>
      <c r="U242" s="3" t="str">
        <f t="shared" si="16"/>
        <v/>
      </c>
      <c r="V242" s="3" t="str">
        <f t="shared" si="16"/>
        <v/>
      </c>
      <c r="W242" s="3" t="str">
        <f t="shared" si="16"/>
        <v/>
      </c>
      <c r="X242" s="3" t="str">
        <f t="shared" si="16"/>
        <v/>
      </c>
      <c r="Y242" s="3" t="str">
        <f t="shared" si="16"/>
        <v/>
      </c>
      <c r="Z242" s="3" t="str">
        <f t="shared" si="16"/>
        <v/>
      </c>
      <c r="AA242" s="3" t="str">
        <f t="shared" si="16"/>
        <v/>
      </c>
      <c r="AB242" s="3" t="str">
        <f t="shared" si="16"/>
        <v/>
      </c>
      <c r="AC242" s="3" t="str">
        <f t="shared" si="16"/>
        <v/>
      </c>
      <c r="AD242" s="3" t="str">
        <f t="shared" si="16"/>
        <v/>
      </c>
      <c r="AE242" s="3" t="str">
        <f t="shared" si="16"/>
        <v/>
      </c>
      <c r="AF242" s="3" t="str">
        <f t="shared" si="16"/>
        <v/>
      </c>
      <c r="AG242" s="3" t="str">
        <f t="shared" si="16"/>
        <v/>
      </c>
      <c r="AH242" s="3" t="str">
        <f t="shared" si="16"/>
        <v/>
      </c>
      <c r="AI242" s="3" t="str">
        <f t="shared" si="16"/>
        <v/>
      </c>
      <c r="AJ242" s="3" t="str">
        <f t="shared" si="16"/>
        <v/>
      </c>
      <c r="AK242" s="3" t="str">
        <f t="shared" si="16"/>
        <v/>
      </c>
      <c r="AL242" s="3" t="str">
        <f t="shared" si="16"/>
        <v/>
      </c>
      <c r="AM242" s="3" t="str">
        <f t="shared" si="16"/>
        <v/>
      </c>
      <c r="AN242" s="3" t="str">
        <f t="shared" si="16"/>
        <v/>
      </c>
      <c r="AO242" s="3" t="str">
        <f t="shared" si="16"/>
        <v/>
      </c>
      <c r="AP242" s="3" t="str">
        <f t="shared" si="16"/>
        <v/>
      </c>
      <c r="AQ242" s="3" t="str">
        <f t="shared" si="16"/>
        <v/>
      </c>
      <c r="AR242" s="3" t="str">
        <f t="shared" si="16"/>
        <v/>
      </c>
      <c r="AS242" s="3" t="str">
        <f t="shared" si="16"/>
        <v/>
      </c>
      <c r="AT242" s="3" t="str">
        <f t="shared" si="16"/>
        <v/>
      </c>
      <c r="AU242" s="3" t="str">
        <f t="shared" si="16"/>
        <v/>
      </c>
      <c r="AV242" s="3" t="str">
        <f t="shared" si="16"/>
        <v/>
      </c>
      <c r="AW242" s="3" t="str">
        <f t="shared" si="16"/>
        <v/>
      </c>
      <c r="AX242" s="3" t="str">
        <f t="shared" si="16"/>
        <v/>
      </c>
    </row>
    <row r="243" spans="1:50" hidden="1" x14ac:dyDescent="0.25">
      <c r="B243" s="2" t="s">
        <v>53</v>
      </c>
      <c r="C243" s="3" t="str">
        <f t="shared" si="16"/>
        <v/>
      </c>
      <c r="D243" s="3" t="str">
        <f t="shared" si="16"/>
        <v/>
      </c>
      <c r="E243" s="3" t="str">
        <f t="shared" si="16"/>
        <v/>
      </c>
      <c r="F243" s="3" t="str">
        <f t="shared" si="16"/>
        <v/>
      </c>
      <c r="G243" s="3" t="str">
        <f t="shared" si="16"/>
        <v/>
      </c>
      <c r="H243" s="3" t="str">
        <f t="shared" si="16"/>
        <v/>
      </c>
      <c r="I243" s="3" t="str">
        <f t="shared" si="16"/>
        <v/>
      </c>
      <c r="J243" s="3" t="str">
        <f t="shared" si="16"/>
        <v/>
      </c>
      <c r="K243" s="3" t="str">
        <f t="shared" si="16"/>
        <v/>
      </c>
      <c r="L243" s="3" t="str">
        <f t="shared" si="16"/>
        <v/>
      </c>
      <c r="M243" s="3" t="str">
        <f t="shared" si="16"/>
        <v/>
      </c>
      <c r="N243" s="3" t="str">
        <f t="shared" si="16"/>
        <v/>
      </c>
      <c r="O243" s="3" t="str">
        <f t="shared" si="16"/>
        <v/>
      </c>
      <c r="P243" s="3" t="str">
        <f t="shared" si="16"/>
        <v/>
      </c>
      <c r="Q243" s="3" t="str">
        <f t="shared" si="16"/>
        <v/>
      </c>
      <c r="R243" s="3" t="str">
        <f t="shared" si="16"/>
        <v/>
      </c>
      <c r="S243" s="3" t="str">
        <f t="shared" si="16"/>
        <v/>
      </c>
      <c r="T243" s="3" t="str">
        <f t="shared" si="16"/>
        <v/>
      </c>
      <c r="U243" s="3" t="str">
        <f t="shared" si="16"/>
        <v/>
      </c>
      <c r="V243" s="3" t="str">
        <f t="shared" si="16"/>
        <v/>
      </c>
      <c r="W243" s="3" t="str">
        <f t="shared" si="16"/>
        <v/>
      </c>
      <c r="X243" s="3" t="str">
        <f t="shared" si="16"/>
        <v/>
      </c>
      <c r="Y243" s="3" t="str">
        <f t="shared" si="16"/>
        <v/>
      </c>
      <c r="Z243" s="3" t="str">
        <f t="shared" si="16"/>
        <v/>
      </c>
      <c r="AA243" s="3" t="str">
        <f t="shared" si="16"/>
        <v/>
      </c>
      <c r="AB243" s="3" t="str">
        <f t="shared" si="16"/>
        <v/>
      </c>
      <c r="AC243" s="3" t="str">
        <f t="shared" si="16"/>
        <v/>
      </c>
      <c r="AD243" s="3" t="str">
        <f t="shared" si="16"/>
        <v/>
      </c>
      <c r="AE243" s="3" t="str">
        <f t="shared" si="16"/>
        <v/>
      </c>
      <c r="AF243" s="3" t="str">
        <f t="shared" si="16"/>
        <v/>
      </c>
      <c r="AG243" s="3" t="str">
        <f t="shared" si="16"/>
        <v/>
      </c>
      <c r="AH243" s="3" t="str">
        <f t="shared" si="16"/>
        <v/>
      </c>
      <c r="AI243" s="3" t="str">
        <f t="shared" si="16"/>
        <v/>
      </c>
      <c r="AJ243" s="3" t="str">
        <f t="shared" si="16"/>
        <v/>
      </c>
      <c r="AK243" s="3" t="str">
        <f t="shared" si="16"/>
        <v/>
      </c>
      <c r="AL243" s="3" t="str">
        <f t="shared" si="16"/>
        <v/>
      </c>
      <c r="AM243" s="3" t="str">
        <f t="shared" si="16"/>
        <v/>
      </c>
      <c r="AN243" s="3" t="str">
        <f t="shared" si="16"/>
        <v/>
      </c>
      <c r="AO243" s="3" t="str">
        <f t="shared" si="16"/>
        <v/>
      </c>
      <c r="AP243" s="3" t="str">
        <f t="shared" si="16"/>
        <v/>
      </c>
      <c r="AQ243" s="3" t="str">
        <f t="shared" si="16"/>
        <v/>
      </c>
      <c r="AR243" s="3" t="str">
        <f t="shared" si="16"/>
        <v/>
      </c>
      <c r="AS243" s="3" t="str">
        <f t="shared" si="16"/>
        <v/>
      </c>
      <c r="AT243" s="3" t="str">
        <f t="shared" si="16"/>
        <v/>
      </c>
      <c r="AU243" s="3" t="str">
        <f t="shared" si="16"/>
        <v/>
      </c>
      <c r="AV243" s="3" t="str">
        <f t="shared" si="16"/>
        <v/>
      </c>
      <c r="AW243" s="3" t="str">
        <f t="shared" si="16"/>
        <v/>
      </c>
      <c r="AX243" s="3" t="str">
        <f t="shared" si="16"/>
        <v/>
      </c>
    </row>
    <row r="244" spans="1:50" hidden="1" x14ac:dyDescent="0.25">
      <c r="A244" s="1" t="s">
        <v>73</v>
      </c>
      <c r="B244" s="2" t="s">
        <v>51</v>
      </c>
      <c r="C244" s="3">
        <f t="shared" ref="C244:AX247" si="17">IF(C152&lt;0.05,C60,"")</f>
        <v>13.4578411734254</v>
      </c>
      <c r="D244" s="3">
        <f t="shared" si="17"/>
        <v>13.7381001771013</v>
      </c>
      <c r="E244" s="3">
        <f t="shared" si="17"/>
        <v>13.514287210916301</v>
      </c>
      <c r="F244" s="3">
        <f t="shared" si="17"/>
        <v>14.473031629866201</v>
      </c>
      <c r="G244" s="3">
        <f t="shared" si="17"/>
        <v>13.358815726881801</v>
      </c>
      <c r="H244" s="3">
        <f t="shared" si="17"/>
        <v>13.7082560432615</v>
      </c>
      <c r="I244" s="3">
        <f t="shared" si="17"/>
        <v>12.8824633992703</v>
      </c>
      <c r="J244" s="3">
        <f t="shared" si="17"/>
        <v>12.5962514219048</v>
      </c>
      <c r="K244" s="3">
        <f t="shared" si="17"/>
        <v>10.417817897795301</v>
      </c>
      <c r="L244" s="3">
        <f t="shared" si="17"/>
        <v>13.3894805017561</v>
      </c>
      <c r="M244" s="3">
        <f t="shared" si="17"/>
        <v>13.718948272933201</v>
      </c>
      <c r="N244" s="3">
        <f t="shared" si="17"/>
        <v>14.032358269885799</v>
      </c>
      <c r="O244" s="3">
        <f t="shared" si="17"/>
        <v>12.2711226339663</v>
      </c>
      <c r="P244" s="3">
        <f t="shared" si="17"/>
        <v>14.131672391057499</v>
      </c>
      <c r="Q244" s="3">
        <f t="shared" si="17"/>
        <v>15.311413988235</v>
      </c>
      <c r="R244" s="3">
        <f t="shared" si="17"/>
        <v>15.8778635842777</v>
      </c>
      <c r="S244" s="3">
        <f t="shared" si="17"/>
        <v>12.8245562766256</v>
      </c>
      <c r="T244" s="3">
        <f t="shared" si="17"/>
        <v>13.435235391397899</v>
      </c>
      <c r="U244" s="3">
        <f t="shared" si="17"/>
        <v>12.979348921688199</v>
      </c>
      <c r="V244" s="3">
        <f t="shared" si="17"/>
        <v>12.546562423350499</v>
      </c>
      <c r="W244" s="3">
        <f t="shared" si="17"/>
        <v>11.7247278958157</v>
      </c>
      <c r="X244" s="3">
        <f t="shared" si="17"/>
        <v>12.247427737299899</v>
      </c>
      <c r="Y244" s="3">
        <f t="shared" si="17"/>
        <v>13.2566679379426</v>
      </c>
      <c r="Z244" s="3">
        <f t="shared" si="17"/>
        <v>14.0579752298603</v>
      </c>
      <c r="AA244" s="3">
        <f t="shared" si="17"/>
        <v>20.859076989374699</v>
      </c>
      <c r="AB244" s="3">
        <f t="shared" si="17"/>
        <v>23.8654333553302</v>
      </c>
      <c r="AC244" s="3">
        <f t="shared" si="17"/>
        <v>25.7350665736883</v>
      </c>
      <c r="AD244" s="3">
        <f t="shared" si="17"/>
        <v>25.073135980508201</v>
      </c>
      <c r="AE244" s="3">
        <f t="shared" si="17"/>
        <v>17.031777546930101</v>
      </c>
      <c r="AF244" s="3">
        <f t="shared" si="17"/>
        <v>20.357134928177299</v>
      </c>
      <c r="AG244" s="3">
        <f t="shared" si="17"/>
        <v>20.520408107831202</v>
      </c>
      <c r="AH244" s="3">
        <f t="shared" si="17"/>
        <v>19.463688961756802</v>
      </c>
      <c r="AI244" s="3">
        <f t="shared" si="17"/>
        <v>16.093503758336499</v>
      </c>
      <c r="AJ244" s="3">
        <f t="shared" si="17"/>
        <v>15.0816576648502</v>
      </c>
      <c r="AK244" s="3">
        <f t="shared" si="17"/>
        <v>15.964552410546901</v>
      </c>
      <c r="AL244" s="3">
        <f t="shared" si="17"/>
        <v>20.441350259523499</v>
      </c>
      <c r="AM244" s="3">
        <f t="shared" si="17"/>
        <v>25.821431876204901</v>
      </c>
      <c r="AN244" s="3">
        <f t="shared" si="17"/>
        <v>37.293686187567502</v>
      </c>
      <c r="AO244" s="3">
        <f t="shared" si="17"/>
        <v>43.761506562312398</v>
      </c>
      <c r="AP244" s="3">
        <f t="shared" si="17"/>
        <v>57.656538426658997</v>
      </c>
      <c r="AQ244" s="3">
        <f t="shared" si="17"/>
        <v>20.506842231614801</v>
      </c>
      <c r="AR244" s="3">
        <f t="shared" si="17"/>
        <v>24.441082148713399</v>
      </c>
      <c r="AS244" s="3">
        <f t="shared" si="17"/>
        <v>25.621040270546899</v>
      </c>
      <c r="AT244" s="3">
        <f t="shared" si="17"/>
        <v>24.573738213162802</v>
      </c>
      <c r="AU244" s="3">
        <f t="shared" si="17"/>
        <v>17.576749408184298</v>
      </c>
      <c r="AV244" s="3">
        <f t="shared" si="17"/>
        <v>16.461281097241901</v>
      </c>
      <c r="AW244" s="3">
        <f t="shared" si="17"/>
        <v>18.279832546071201</v>
      </c>
      <c r="AX244" s="3">
        <f t="shared" si="17"/>
        <v>21.3862983467574</v>
      </c>
    </row>
    <row r="245" spans="1:50" hidden="1" x14ac:dyDescent="0.25">
      <c r="B245" s="2" t="s">
        <v>52</v>
      </c>
      <c r="C245" s="3">
        <f t="shared" si="17"/>
        <v>0.93575805998363404</v>
      </c>
      <c r="D245" s="3">
        <f t="shared" si="17"/>
        <v>0.92993778233629099</v>
      </c>
      <c r="E245" s="3">
        <f t="shared" si="17"/>
        <v>0.931389694598729</v>
      </c>
      <c r="F245" s="3">
        <f t="shared" si="17"/>
        <v>0.91838816010826796</v>
      </c>
      <c r="G245" s="3">
        <f t="shared" si="17"/>
        <v>0.91522796828180097</v>
      </c>
      <c r="H245" s="3">
        <f t="shared" si="17"/>
        <v>0.916485919051366</v>
      </c>
      <c r="I245" s="3">
        <f t="shared" si="17"/>
        <v>0.95336695528042603</v>
      </c>
      <c r="J245" s="3">
        <f t="shared" si="17"/>
        <v>0.95449469885383098</v>
      </c>
      <c r="K245" s="3">
        <f t="shared" si="17"/>
        <v>0.92185898025772695</v>
      </c>
      <c r="L245" s="3">
        <f t="shared" si="17"/>
        <v>0.89370338675568906</v>
      </c>
      <c r="M245" s="3">
        <f t="shared" si="17"/>
        <v>0.88007227535937105</v>
      </c>
      <c r="N245" s="3">
        <f t="shared" si="17"/>
        <v>0.88848252353608903</v>
      </c>
      <c r="O245" s="3" t="str">
        <f t="shared" si="17"/>
        <v/>
      </c>
      <c r="P245" s="3" t="str">
        <f t="shared" si="17"/>
        <v/>
      </c>
      <c r="Q245" s="3">
        <f t="shared" si="17"/>
        <v>0.95493181799109605</v>
      </c>
      <c r="R245" s="3">
        <f t="shared" si="17"/>
        <v>0.94163310257327204</v>
      </c>
      <c r="S245" s="3" t="str">
        <f t="shared" si="17"/>
        <v/>
      </c>
      <c r="T245" s="3" t="str">
        <f t="shared" si="17"/>
        <v/>
      </c>
      <c r="U245" s="3" t="str">
        <f t="shared" si="17"/>
        <v/>
      </c>
      <c r="V245" s="3">
        <f t="shared" si="17"/>
        <v>1.04759578048668</v>
      </c>
      <c r="W245" s="3">
        <f t="shared" si="17"/>
        <v>0.95094065885519596</v>
      </c>
      <c r="X245" s="3" t="str">
        <f t="shared" si="17"/>
        <v/>
      </c>
      <c r="Y245" s="3" t="str">
        <f t="shared" si="17"/>
        <v/>
      </c>
      <c r="Z245" s="3" t="str">
        <f t="shared" si="17"/>
        <v/>
      </c>
      <c r="AA245" s="3" t="str">
        <f t="shared" si="17"/>
        <v/>
      </c>
      <c r="AB245" s="3" t="str">
        <f t="shared" si="17"/>
        <v/>
      </c>
      <c r="AC245" s="3" t="str">
        <f t="shared" si="17"/>
        <v/>
      </c>
      <c r="AD245" s="3" t="str">
        <f t="shared" si="17"/>
        <v/>
      </c>
      <c r="AE245" s="3" t="str">
        <f t="shared" si="17"/>
        <v/>
      </c>
      <c r="AF245" s="3" t="str">
        <f t="shared" si="17"/>
        <v/>
      </c>
      <c r="AG245" s="3" t="str">
        <f t="shared" si="17"/>
        <v/>
      </c>
      <c r="AH245" s="3">
        <f t="shared" si="17"/>
        <v>1.0570033532057901</v>
      </c>
      <c r="AI245" s="3">
        <f t="shared" si="17"/>
        <v>0.94803129942180597</v>
      </c>
      <c r="AJ245" s="3" t="str">
        <f t="shared" si="17"/>
        <v/>
      </c>
      <c r="AK245" s="3" t="str">
        <f t="shared" si="17"/>
        <v/>
      </c>
      <c r="AL245" s="3" t="str">
        <f t="shared" si="17"/>
        <v/>
      </c>
      <c r="AM245" s="3" t="str">
        <f t="shared" si="17"/>
        <v/>
      </c>
      <c r="AN245" s="3">
        <f t="shared" si="17"/>
        <v>0.93774123721676195</v>
      </c>
      <c r="AO245" s="3">
        <f t="shared" si="17"/>
        <v>0.92499917423195199</v>
      </c>
      <c r="AP245" s="3">
        <f t="shared" si="17"/>
        <v>0.88338378286084496</v>
      </c>
      <c r="AQ245" s="3" t="str">
        <f t="shared" si="17"/>
        <v/>
      </c>
      <c r="AR245" s="3" t="str">
        <f t="shared" si="17"/>
        <v/>
      </c>
      <c r="AS245" s="3">
        <f t="shared" si="17"/>
        <v>1.0775483849449701</v>
      </c>
      <c r="AT245" s="3">
        <f t="shared" si="17"/>
        <v>1.09345715906665</v>
      </c>
      <c r="AU245" s="3">
        <f t="shared" si="17"/>
        <v>0.92838041444767505</v>
      </c>
      <c r="AV245" s="3" t="str">
        <f t="shared" si="17"/>
        <v/>
      </c>
      <c r="AW245" s="3" t="str">
        <f t="shared" si="17"/>
        <v/>
      </c>
      <c r="AX245" s="3" t="str">
        <f t="shared" si="17"/>
        <v/>
      </c>
    </row>
    <row r="246" spans="1:50" hidden="1" x14ac:dyDescent="0.25">
      <c r="B246" s="2" t="s">
        <v>53</v>
      </c>
      <c r="C246" s="3" t="str">
        <f t="shared" si="17"/>
        <v/>
      </c>
      <c r="D246" s="3" t="str">
        <f t="shared" si="17"/>
        <v/>
      </c>
      <c r="E246" s="3" t="str">
        <f t="shared" si="17"/>
        <v/>
      </c>
      <c r="F246" s="3" t="str">
        <f t="shared" si="17"/>
        <v/>
      </c>
      <c r="G246" s="3" t="str">
        <f t="shared" si="17"/>
        <v/>
      </c>
      <c r="H246" s="3" t="str">
        <f t="shared" si="17"/>
        <v/>
      </c>
      <c r="I246" s="3" t="str">
        <f t="shared" si="17"/>
        <v/>
      </c>
      <c r="J246" s="3" t="str">
        <f t="shared" si="17"/>
        <v/>
      </c>
      <c r="K246" s="3" t="str">
        <f t="shared" si="17"/>
        <v/>
      </c>
      <c r="L246" s="3" t="str">
        <f t="shared" si="17"/>
        <v/>
      </c>
      <c r="M246" s="3" t="str">
        <f t="shared" si="17"/>
        <v/>
      </c>
      <c r="N246" s="3" t="str">
        <f t="shared" si="17"/>
        <v/>
      </c>
      <c r="O246" s="3" t="str">
        <f t="shared" si="17"/>
        <v/>
      </c>
      <c r="P246" s="3" t="str">
        <f t="shared" si="17"/>
        <v/>
      </c>
      <c r="Q246" s="3" t="str">
        <f t="shared" si="17"/>
        <v/>
      </c>
      <c r="R246" s="3" t="str">
        <f t="shared" si="17"/>
        <v/>
      </c>
      <c r="S246" s="3" t="str">
        <f t="shared" si="17"/>
        <v/>
      </c>
      <c r="T246" s="3" t="str">
        <f t="shared" si="17"/>
        <v/>
      </c>
      <c r="U246" s="3" t="str">
        <f t="shared" si="17"/>
        <v/>
      </c>
      <c r="V246" s="3" t="str">
        <f t="shared" si="17"/>
        <v/>
      </c>
      <c r="W246" s="3" t="str">
        <f t="shared" si="17"/>
        <v/>
      </c>
      <c r="X246" s="3" t="str">
        <f t="shared" si="17"/>
        <v/>
      </c>
      <c r="Y246" s="3" t="str">
        <f t="shared" si="17"/>
        <v/>
      </c>
      <c r="Z246" s="3" t="str">
        <f t="shared" si="17"/>
        <v/>
      </c>
      <c r="AA246" s="3" t="str">
        <f t="shared" si="17"/>
        <v/>
      </c>
      <c r="AB246" s="3" t="str">
        <f t="shared" si="17"/>
        <v/>
      </c>
      <c r="AC246" s="3" t="str">
        <f t="shared" si="17"/>
        <v/>
      </c>
      <c r="AD246" s="3" t="str">
        <f t="shared" si="17"/>
        <v/>
      </c>
      <c r="AE246" s="3" t="str">
        <f t="shared" si="17"/>
        <v/>
      </c>
      <c r="AF246" s="3" t="str">
        <f t="shared" si="17"/>
        <v/>
      </c>
      <c r="AG246" s="3" t="str">
        <f t="shared" si="17"/>
        <v/>
      </c>
      <c r="AH246" s="3" t="str">
        <f t="shared" si="17"/>
        <v/>
      </c>
      <c r="AI246" s="3" t="str">
        <f t="shared" si="17"/>
        <v/>
      </c>
      <c r="AJ246" s="3" t="str">
        <f t="shared" si="17"/>
        <v/>
      </c>
      <c r="AK246" s="3" t="str">
        <f t="shared" si="17"/>
        <v/>
      </c>
      <c r="AL246" s="3" t="str">
        <f t="shared" si="17"/>
        <v/>
      </c>
      <c r="AM246" s="3" t="str">
        <f t="shared" si="17"/>
        <v/>
      </c>
      <c r="AN246" s="3" t="str">
        <f t="shared" si="17"/>
        <v/>
      </c>
      <c r="AO246" s="3" t="str">
        <f t="shared" si="17"/>
        <v/>
      </c>
      <c r="AP246" s="3" t="str">
        <f t="shared" si="17"/>
        <v/>
      </c>
      <c r="AQ246" s="3" t="str">
        <f t="shared" si="17"/>
        <v/>
      </c>
      <c r="AR246" s="3" t="str">
        <f t="shared" si="17"/>
        <v/>
      </c>
      <c r="AS246" s="3" t="str">
        <f t="shared" si="17"/>
        <v/>
      </c>
      <c r="AT246" s="3" t="str">
        <f t="shared" si="17"/>
        <v/>
      </c>
      <c r="AU246" s="3" t="str">
        <f t="shared" si="17"/>
        <v/>
      </c>
      <c r="AV246" s="3" t="str">
        <f t="shared" si="17"/>
        <v/>
      </c>
      <c r="AW246" s="3" t="str">
        <f t="shared" si="17"/>
        <v/>
      </c>
      <c r="AX246" s="3" t="str">
        <f t="shared" si="17"/>
        <v/>
      </c>
    </row>
    <row r="247" spans="1:50" hidden="1" x14ac:dyDescent="0.25">
      <c r="A247" s="1" t="s">
        <v>74</v>
      </c>
      <c r="B247" s="2" t="s">
        <v>51</v>
      </c>
      <c r="C247" s="3">
        <f t="shared" si="17"/>
        <v>6.7607362591216198</v>
      </c>
      <c r="D247" s="3">
        <f t="shared" si="17"/>
        <v>4.3624592220871001</v>
      </c>
      <c r="E247" s="3">
        <f t="shared" si="17"/>
        <v>3.9141107579751901</v>
      </c>
      <c r="F247" s="3">
        <f t="shared" si="17"/>
        <v>4.9027682517014002</v>
      </c>
      <c r="G247" s="3">
        <f t="shared" si="17"/>
        <v>5.6154846674279897</v>
      </c>
      <c r="H247" s="3">
        <f t="shared" si="17"/>
        <v>4.84510241244186</v>
      </c>
      <c r="I247" s="3">
        <f t="shared" si="17"/>
        <v>3.9340720320913798</v>
      </c>
      <c r="J247" s="3">
        <f t="shared" si="17"/>
        <v>5.14551329494609</v>
      </c>
      <c r="K247" s="3">
        <f t="shared" si="17"/>
        <v>5.6508542105531099</v>
      </c>
      <c r="L247" s="3">
        <f t="shared" si="17"/>
        <v>4.8381636055830501</v>
      </c>
      <c r="M247" s="3">
        <f t="shared" si="17"/>
        <v>4.0005411813903402</v>
      </c>
      <c r="N247" s="3">
        <f t="shared" si="17"/>
        <v>5.2701897060910703</v>
      </c>
      <c r="O247" s="3">
        <f t="shared" si="17"/>
        <v>6.6222174701981302</v>
      </c>
      <c r="P247" s="3">
        <f t="shared" si="17"/>
        <v>4.4198973569333404</v>
      </c>
      <c r="Q247" s="3">
        <f t="shared" si="17"/>
        <v>4.30032069477231</v>
      </c>
      <c r="R247" s="3">
        <f t="shared" si="17"/>
        <v>5.98729860988791</v>
      </c>
      <c r="S247" s="3">
        <f t="shared" si="17"/>
        <v>5.6568331974691004</v>
      </c>
      <c r="T247" s="3">
        <f t="shared" si="17"/>
        <v>4.6044656126059502</v>
      </c>
      <c r="U247" s="3">
        <f t="shared" si="17"/>
        <v>4.2647651137892604</v>
      </c>
      <c r="V247" s="3">
        <f t="shared" si="17"/>
        <v>6.50645857291744</v>
      </c>
      <c r="W247" s="3">
        <f t="shared" si="17"/>
        <v>5.6696972387366804</v>
      </c>
      <c r="X247" s="3">
        <f t="shared" si="17"/>
        <v>4.4986060718410101</v>
      </c>
      <c r="Y247" s="3">
        <f t="shared" si="17"/>
        <v>4.2288141752510304</v>
      </c>
      <c r="Z247" s="3">
        <f t="shared" si="17"/>
        <v>6.3038129497578099</v>
      </c>
      <c r="AA247" s="3">
        <f t="shared" si="17"/>
        <v>6.8062131170195501</v>
      </c>
      <c r="AB247" s="3">
        <f t="shared" si="17"/>
        <v>4.6031798522773197</v>
      </c>
      <c r="AC247" s="3">
        <f t="shared" si="17"/>
        <v>4.5285789527353204</v>
      </c>
      <c r="AD247" s="3">
        <f t="shared" si="17"/>
        <v>6.7800462998542796</v>
      </c>
      <c r="AE247" s="3">
        <f t="shared" si="17"/>
        <v>5.6288483810287904</v>
      </c>
      <c r="AF247" s="3">
        <f t="shared" si="17"/>
        <v>4.7879313328563997</v>
      </c>
      <c r="AG247" s="3">
        <f t="shared" si="17"/>
        <v>4.3604861539516904</v>
      </c>
      <c r="AH247" s="3">
        <f t="shared" si="17"/>
        <v>7.0155470494495802</v>
      </c>
      <c r="AI247" s="3">
        <f t="shared" si="17"/>
        <v>5.7895420676203599</v>
      </c>
      <c r="AJ247" s="3">
        <f t="shared" si="17"/>
        <v>4.6074902650576597</v>
      </c>
      <c r="AK247" s="3">
        <f t="shared" si="17"/>
        <v>4.4410251560538399</v>
      </c>
      <c r="AL247" s="3">
        <f t="shared" si="17"/>
        <v>6.9634229538600501</v>
      </c>
      <c r="AM247" s="3">
        <f t="shared" si="17"/>
        <v>6.8528081414014297</v>
      </c>
      <c r="AN247" s="3">
        <f t="shared" si="17"/>
        <v>4.85703581846166</v>
      </c>
      <c r="AO247" s="3">
        <f t="shared" si="17"/>
        <v>4.5643730472138904</v>
      </c>
      <c r="AP247" s="3">
        <f t="shared" si="17"/>
        <v>6.7981067195791303</v>
      </c>
      <c r="AQ247" s="3">
        <f t="shared" si="17"/>
        <v>5.5891266966672504</v>
      </c>
      <c r="AR247" s="3">
        <f t="shared" si="17"/>
        <v>5.1067703772519</v>
      </c>
      <c r="AS247" s="3">
        <f t="shared" si="17"/>
        <v>4.4205940368408596</v>
      </c>
      <c r="AT247" s="3">
        <f t="shared" si="17"/>
        <v>6.8954650031774696</v>
      </c>
      <c r="AU247" s="3">
        <f t="shared" si="17"/>
        <v>5.7854754505824397</v>
      </c>
      <c r="AV247" s="3">
        <f t="shared" si="17"/>
        <v>4.8748970376322598</v>
      </c>
      <c r="AW247" s="3">
        <f t="shared" si="17"/>
        <v>4.5197624186717196</v>
      </c>
      <c r="AX247" s="3">
        <f t="shared" si="17"/>
        <v>6.7041021574691397</v>
      </c>
    </row>
    <row r="248" spans="1:50" hidden="1" x14ac:dyDescent="0.25">
      <c r="B248" s="2" t="s">
        <v>52</v>
      </c>
      <c r="C248" s="3">
        <f t="shared" ref="C248:AX251" si="18">IF(C156&lt;0.05,C64,"")</f>
        <v>0.91185506135664796</v>
      </c>
      <c r="D248" s="3">
        <f t="shared" si="18"/>
        <v>0.94082875372167396</v>
      </c>
      <c r="E248" s="3">
        <f t="shared" si="18"/>
        <v>0.953505037655765</v>
      </c>
      <c r="F248" s="3">
        <f t="shared" si="18"/>
        <v>0.95396681268903705</v>
      </c>
      <c r="G248" s="3">
        <f t="shared" si="18"/>
        <v>0.91296407708663296</v>
      </c>
      <c r="H248" s="3">
        <f t="shared" si="18"/>
        <v>0.93320857634471599</v>
      </c>
      <c r="I248" s="3">
        <f t="shared" si="18"/>
        <v>0.95039970085134895</v>
      </c>
      <c r="J248" s="3">
        <f t="shared" si="18"/>
        <v>0.94993275614220896</v>
      </c>
      <c r="K248" s="3">
        <f t="shared" si="18"/>
        <v>0.913798880980211</v>
      </c>
      <c r="L248" s="3">
        <f t="shared" si="18"/>
        <v>0.93423107453787502</v>
      </c>
      <c r="M248" s="3">
        <f t="shared" si="18"/>
        <v>0.95028464408398705</v>
      </c>
      <c r="N248" s="3">
        <f t="shared" si="18"/>
        <v>0.94907714201373305</v>
      </c>
      <c r="O248" s="3">
        <f t="shared" si="18"/>
        <v>0.91282004292896601</v>
      </c>
      <c r="P248" s="3">
        <f t="shared" si="18"/>
        <v>0.94057300052765103</v>
      </c>
      <c r="Q248" s="3">
        <f t="shared" si="18"/>
        <v>0.94977217146079995</v>
      </c>
      <c r="R248" s="3">
        <f t="shared" si="18"/>
        <v>0.94514769356599204</v>
      </c>
      <c r="S248" s="3">
        <f t="shared" si="18"/>
        <v>0.91261825191421997</v>
      </c>
      <c r="T248" s="3">
        <f t="shared" si="18"/>
        <v>0.93595176979170003</v>
      </c>
      <c r="U248" s="3">
        <f t="shared" si="18"/>
        <v>0.94731171940166803</v>
      </c>
      <c r="V248" s="3">
        <f t="shared" si="18"/>
        <v>0.93984214663405496</v>
      </c>
      <c r="W248" s="3">
        <f t="shared" si="18"/>
        <v>0.913642028317318</v>
      </c>
      <c r="X248" s="3">
        <f t="shared" si="18"/>
        <v>0.93763047945104605</v>
      </c>
      <c r="Y248" s="3">
        <f t="shared" si="18"/>
        <v>0.94802610457973502</v>
      </c>
      <c r="Z248" s="3">
        <f t="shared" si="18"/>
        <v>0.94124646501960396</v>
      </c>
      <c r="AA248" s="3">
        <f t="shared" si="18"/>
        <v>0.91154255712810095</v>
      </c>
      <c r="AB248" s="3">
        <f t="shared" si="18"/>
        <v>0.93866744025010396</v>
      </c>
      <c r="AC248" s="3">
        <f t="shared" si="18"/>
        <v>0.94698923366508503</v>
      </c>
      <c r="AD248" s="3">
        <f t="shared" si="18"/>
        <v>0.93887387703127101</v>
      </c>
      <c r="AE248" s="3">
        <f t="shared" si="18"/>
        <v>0.91285203300803497</v>
      </c>
      <c r="AF248" s="3">
        <f t="shared" si="18"/>
        <v>0.93412769108481897</v>
      </c>
      <c r="AG248" s="3">
        <f t="shared" si="18"/>
        <v>0.94591760654400803</v>
      </c>
      <c r="AH248" s="3">
        <f t="shared" si="18"/>
        <v>0.93558279312930204</v>
      </c>
      <c r="AI248" s="3">
        <f t="shared" si="18"/>
        <v>0.91265631989089901</v>
      </c>
      <c r="AJ248" s="3">
        <f t="shared" si="18"/>
        <v>0.93651327838313403</v>
      </c>
      <c r="AK248" s="3">
        <f t="shared" si="18"/>
        <v>0.94572693410381403</v>
      </c>
      <c r="AL248" s="3">
        <f t="shared" si="18"/>
        <v>0.93615669502169496</v>
      </c>
      <c r="AM248" s="3">
        <f t="shared" si="18"/>
        <v>0.91122452787661101</v>
      </c>
      <c r="AN248" s="3">
        <f t="shared" si="18"/>
        <v>0.93614957756610995</v>
      </c>
      <c r="AO248" s="3">
        <f t="shared" si="18"/>
        <v>0.94593704082957497</v>
      </c>
      <c r="AP248" s="3">
        <f t="shared" si="18"/>
        <v>0.93806399212184599</v>
      </c>
      <c r="AQ248" s="3">
        <f t="shared" si="18"/>
        <v>0.91318584222646904</v>
      </c>
      <c r="AR248" s="3">
        <f t="shared" si="18"/>
        <v>0.93111769803793698</v>
      </c>
      <c r="AS248" s="3">
        <f t="shared" si="18"/>
        <v>0.94527509060075299</v>
      </c>
      <c r="AT248" s="3">
        <f t="shared" si="18"/>
        <v>0.93640086381296195</v>
      </c>
      <c r="AU248" s="3">
        <f t="shared" si="18"/>
        <v>0.91268943539497305</v>
      </c>
      <c r="AV248" s="3">
        <f t="shared" si="18"/>
        <v>0.93387770689954697</v>
      </c>
      <c r="AW248" s="3">
        <f t="shared" si="18"/>
        <v>0.944552483280235</v>
      </c>
      <c r="AX248" s="3">
        <f t="shared" si="18"/>
        <v>0.93761397312931505</v>
      </c>
    </row>
    <row r="249" spans="1:50" hidden="1" x14ac:dyDescent="0.25">
      <c r="B249" s="2" t="s">
        <v>53</v>
      </c>
      <c r="C249" s="3" t="str">
        <f t="shared" si="18"/>
        <v/>
      </c>
      <c r="D249" s="3" t="str">
        <f t="shared" si="18"/>
        <v/>
      </c>
      <c r="E249" s="3" t="str">
        <f t="shared" si="18"/>
        <v/>
      </c>
      <c r="F249" s="3" t="str">
        <f t="shared" si="18"/>
        <v/>
      </c>
      <c r="G249" s="3" t="str">
        <f t="shared" si="18"/>
        <v/>
      </c>
      <c r="H249" s="3" t="str">
        <f t="shared" si="18"/>
        <v/>
      </c>
      <c r="I249" s="3" t="str">
        <f t="shared" si="18"/>
        <v/>
      </c>
      <c r="J249" s="3" t="str">
        <f t="shared" si="18"/>
        <v/>
      </c>
      <c r="K249" s="3" t="str">
        <f t="shared" si="18"/>
        <v/>
      </c>
      <c r="L249" s="3" t="str">
        <f t="shared" si="18"/>
        <v/>
      </c>
      <c r="M249" s="3" t="str">
        <f t="shared" si="18"/>
        <v/>
      </c>
      <c r="N249" s="3" t="str">
        <f t="shared" si="18"/>
        <v/>
      </c>
      <c r="O249" s="3" t="str">
        <f t="shared" si="18"/>
        <v/>
      </c>
      <c r="P249" s="3" t="str">
        <f t="shared" si="18"/>
        <v/>
      </c>
      <c r="Q249" s="3" t="str">
        <f t="shared" si="18"/>
        <v/>
      </c>
      <c r="R249" s="3" t="str">
        <f t="shared" si="18"/>
        <v/>
      </c>
      <c r="S249" s="3" t="str">
        <f t="shared" si="18"/>
        <v/>
      </c>
      <c r="T249" s="3" t="str">
        <f t="shared" si="18"/>
        <v/>
      </c>
      <c r="U249" s="3" t="str">
        <f t="shared" si="18"/>
        <v/>
      </c>
      <c r="V249" s="3" t="str">
        <f t="shared" si="18"/>
        <v/>
      </c>
      <c r="W249" s="3" t="str">
        <f t="shared" si="18"/>
        <v/>
      </c>
      <c r="X249" s="3" t="str">
        <f t="shared" si="18"/>
        <v/>
      </c>
      <c r="Y249" s="3" t="str">
        <f t="shared" si="18"/>
        <v/>
      </c>
      <c r="Z249" s="3" t="str">
        <f t="shared" si="18"/>
        <v/>
      </c>
      <c r="AA249" s="3" t="str">
        <f t="shared" si="18"/>
        <v/>
      </c>
      <c r="AB249" s="3" t="str">
        <f t="shared" si="18"/>
        <v/>
      </c>
      <c r="AC249" s="3" t="str">
        <f t="shared" si="18"/>
        <v/>
      </c>
      <c r="AD249" s="3" t="str">
        <f t="shared" si="18"/>
        <v/>
      </c>
      <c r="AE249" s="3" t="str">
        <f t="shared" si="18"/>
        <v/>
      </c>
      <c r="AF249" s="3" t="str">
        <f t="shared" si="18"/>
        <v/>
      </c>
      <c r="AG249" s="3" t="str">
        <f t="shared" si="18"/>
        <v/>
      </c>
      <c r="AH249" s="3" t="str">
        <f t="shared" si="18"/>
        <v/>
      </c>
      <c r="AI249" s="3" t="str">
        <f t="shared" si="18"/>
        <v/>
      </c>
      <c r="AJ249" s="3" t="str">
        <f t="shared" si="18"/>
        <v/>
      </c>
      <c r="AK249" s="3" t="str">
        <f t="shared" si="18"/>
        <v/>
      </c>
      <c r="AL249" s="3" t="str">
        <f t="shared" si="18"/>
        <v/>
      </c>
      <c r="AM249" s="3" t="str">
        <f t="shared" si="18"/>
        <v/>
      </c>
      <c r="AN249" s="3" t="str">
        <f t="shared" si="18"/>
        <v/>
      </c>
      <c r="AO249" s="3" t="str">
        <f t="shared" si="18"/>
        <v/>
      </c>
      <c r="AP249" s="3" t="str">
        <f t="shared" si="18"/>
        <v/>
      </c>
      <c r="AQ249" s="3" t="str">
        <f t="shared" si="18"/>
        <v/>
      </c>
      <c r="AR249" s="3" t="str">
        <f t="shared" si="18"/>
        <v/>
      </c>
      <c r="AS249" s="3" t="str">
        <f t="shared" si="18"/>
        <v/>
      </c>
      <c r="AT249" s="3" t="str">
        <f t="shared" si="18"/>
        <v/>
      </c>
      <c r="AU249" s="3" t="str">
        <f t="shared" si="18"/>
        <v/>
      </c>
      <c r="AV249" s="3" t="str">
        <f t="shared" si="18"/>
        <v/>
      </c>
      <c r="AW249" s="3" t="str">
        <f t="shared" si="18"/>
        <v/>
      </c>
      <c r="AX249" s="3" t="str">
        <f t="shared" si="18"/>
        <v/>
      </c>
    </row>
    <row r="250" spans="1:50" hidden="1" x14ac:dyDescent="0.25">
      <c r="A250" s="1" t="s">
        <v>75</v>
      </c>
      <c r="B250" s="2" t="s">
        <v>51</v>
      </c>
      <c r="C250" s="3">
        <f t="shared" si="18"/>
        <v>10.569855478994601</v>
      </c>
      <c r="D250" s="3">
        <f t="shared" si="18"/>
        <v>9.0994046746875394</v>
      </c>
      <c r="E250" s="3">
        <f t="shared" si="18"/>
        <v>6.2453809151409603</v>
      </c>
      <c r="F250" s="3">
        <f t="shared" si="18"/>
        <v>3.95567511828171</v>
      </c>
      <c r="G250" s="3">
        <f t="shared" si="18"/>
        <v>6.1211079075706598</v>
      </c>
      <c r="H250" s="3">
        <f t="shared" si="18"/>
        <v>6.6567729330133698</v>
      </c>
      <c r="I250" s="3">
        <f t="shared" si="18"/>
        <v>7.5979816674784404</v>
      </c>
      <c r="J250" s="3">
        <f t="shared" si="18"/>
        <v>7.2089682247180003</v>
      </c>
      <c r="K250" s="3">
        <f t="shared" si="18"/>
        <v>6.6315577521142304</v>
      </c>
      <c r="L250" s="3">
        <f t="shared" si="18"/>
        <v>6.7408188095956696</v>
      </c>
      <c r="M250" s="3">
        <f t="shared" si="18"/>
        <v>6.7298197445317802</v>
      </c>
      <c r="N250" s="3">
        <f t="shared" si="18"/>
        <v>6.1283695960893603</v>
      </c>
      <c r="O250" s="3">
        <f t="shared" si="18"/>
        <v>9.7291244181408008</v>
      </c>
      <c r="P250" s="3">
        <f t="shared" si="18"/>
        <v>8.09596712180279</v>
      </c>
      <c r="Q250" s="3">
        <f t="shared" si="18"/>
        <v>5.7339921607823303</v>
      </c>
      <c r="R250" s="3">
        <f t="shared" si="18"/>
        <v>3.94808801651922</v>
      </c>
      <c r="S250" s="3">
        <f t="shared" si="18"/>
        <v>5.7449193541976697</v>
      </c>
      <c r="T250" s="3">
        <f t="shared" si="18"/>
        <v>5.9966068450329004</v>
      </c>
      <c r="U250" s="3">
        <f t="shared" si="18"/>
        <v>7.3145012643897003</v>
      </c>
      <c r="V250" s="3">
        <f t="shared" si="18"/>
        <v>7.2213765379941304</v>
      </c>
      <c r="W250" s="3">
        <f t="shared" si="18"/>
        <v>6.4766547994278696</v>
      </c>
      <c r="X250" s="3">
        <f t="shared" si="18"/>
        <v>6.5469043073030004</v>
      </c>
      <c r="Y250" s="3">
        <f t="shared" si="18"/>
        <v>7.1880993979387604</v>
      </c>
      <c r="Z250" s="3">
        <f t="shared" si="18"/>
        <v>7.3318830618573596</v>
      </c>
      <c r="AA250" s="3">
        <f t="shared" si="18"/>
        <v>11.892578978210601</v>
      </c>
      <c r="AB250" s="3">
        <f t="shared" si="18"/>
        <v>11.4700503528507</v>
      </c>
      <c r="AC250" s="3">
        <f t="shared" si="18"/>
        <v>9.2838658340200197</v>
      </c>
      <c r="AD250" s="3">
        <f t="shared" si="18"/>
        <v>7.2653293804538297</v>
      </c>
      <c r="AE250" s="3">
        <f t="shared" si="18"/>
        <v>7.2294332652854001</v>
      </c>
      <c r="AF250" s="3">
        <f t="shared" si="18"/>
        <v>8.7075030206692201</v>
      </c>
      <c r="AG250" s="3">
        <f t="shared" si="18"/>
        <v>10.6417951549787</v>
      </c>
      <c r="AH250" s="3">
        <f t="shared" si="18"/>
        <v>11.835672961633</v>
      </c>
      <c r="AI250" s="3">
        <f t="shared" si="18"/>
        <v>6.1835149085914001</v>
      </c>
      <c r="AJ250" s="3">
        <f t="shared" si="18"/>
        <v>5.8863032445049797</v>
      </c>
      <c r="AK250" s="3">
        <f t="shared" si="18"/>
        <v>5.9436613420146003</v>
      </c>
      <c r="AL250" s="3">
        <f t="shared" si="18"/>
        <v>5.6748112139453397</v>
      </c>
      <c r="AM250" s="3">
        <f t="shared" si="18"/>
        <v>15.727414778880799</v>
      </c>
      <c r="AN250" s="3">
        <f t="shared" si="18"/>
        <v>15.2336309268651</v>
      </c>
      <c r="AO250" s="3">
        <f t="shared" si="18"/>
        <v>13.5842602020904</v>
      </c>
      <c r="AP250" s="3">
        <f t="shared" si="18"/>
        <v>14.892045048669999</v>
      </c>
      <c r="AQ250" s="3">
        <f t="shared" si="18"/>
        <v>11.591720336895101</v>
      </c>
      <c r="AR250" s="3">
        <f t="shared" si="18"/>
        <v>13.915843534646701</v>
      </c>
      <c r="AS250" s="3">
        <f t="shared" si="18"/>
        <v>16.8237901186721</v>
      </c>
      <c r="AT250" s="3">
        <f t="shared" si="18"/>
        <v>22.09968905229</v>
      </c>
      <c r="AU250" s="3">
        <f t="shared" si="18"/>
        <v>6.7009566462001002</v>
      </c>
      <c r="AV250" s="3">
        <f t="shared" si="18"/>
        <v>6.6604896201213002</v>
      </c>
      <c r="AW250" s="3">
        <f t="shared" si="18"/>
        <v>7.3462471636194202</v>
      </c>
      <c r="AX250" s="3">
        <f t="shared" si="18"/>
        <v>6.8716397347270197</v>
      </c>
    </row>
    <row r="251" spans="1:50" hidden="1" x14ac:dyDescent="0.25">
      <c r="B251" s="2" t="s">
        <v>52</v>
      </c>
      <c r="C251" s="3">
        <f t="shared" si="18"/>
        <v>0.93073367085019598</v>
      </c>
      <c r="D251" s="3">
        <f t="shared" si="18"/>
        <v>0.95293280467802899</v>
      </c>
      <c r="E251" s="3">
        <f t="shared" si="18"/>
        <v>0.98345105542033395</v>
      </c>
      <c r="F251" s="3" t="str">
        <f t="shared" si="18"/>
        <v/>
      </c>
      <c r="G251" s="3">
        <f t="shared" si="18"/>
        <v>0.95193600479442197</v>
      </c>
      <c r="H251" s="3">
        <f t="shared" si="18"/>
        <v>0.95753493010365798</v>
      </c>
      <c r="I251" s="3">
        <f t="shared" si="18"/>
        <v>0.96122819877258903</v>
      </c>
      <c r="J251" s="3">
        <f t="shared" si="18"/>
        <v>0.97613345939968699</v>
      </c>
      <c r="K251" s="3">
        <f t="shared" si="18"/>
        <v>0.95360167008440599</v>
      </c>
      <c r="L251" s="3">
        <f t="shared" si="18"/>
        <v>0.96239509514109101</v>
      </c>
      <c r="M251" s="3">
        <f t="shared" si="18"/>
        <v>0.97172036608930001</v>
      </c>
      <c r="N251" s="3">
        <f t="shared" si="18"/>
        <v>0.98399341734013102</v>
      </c>
      <c r="O251" s="3">
        <f t="shared" si="18"/>
        <v>0.93234415768922496</v>
      </c>
      <c r="P251" s="3">
        <f t="shared" si="18"/>
        <v>0.95456323776338803</v>
      </c>
      <c r="Q251" s="3" t="str">
        <f t="shared" si="18"/>
        <v/>
      </c>
      <c r="R251" s="3" t="str">
        <f t="shared" si="18"/>
        <v/>
      </c>
      <c r="S251" s="3">
        <f t="shared" si="18"/>
        <v>0.95314606108450695</v>
      </c>
      <c r="T251" s="3">
        <f t="shared" si="18"/>
        <v>0.95982457036124003</v>
      </c>
      <c r="U251" s="3">
        <f t="shared" si="18"/>
        <v>0.95991058734774903</v>
      </c>
      <c r="V251" s="3">
        <f t="shared" si="18"/>
        <v>0.97338631977016898</v>
      </c>
      <c r="W251" s="3">
        <f t="shared" si="18"/>
        <v>0.95184559919067802</v>
      </c>
      <c r="X251" s="3">
        <f t="shared" si="18"/>
        <v>0.95959747574949295</v>
      </c>
      <c r="Y251" s="3">
        <f t="shared" si="18"/>
        <v>0.96512398994459503</v>
      </c>
      <c r="Z251" s="3">
        <f t="shared" si="18"/>
        <v>0.97101120123344098</v>
      </c>
      <c r="AA251" s="3">
        <f t="shared" si="18"/>
        <v>0.91684226684651904</v>
      </c>
      <c r="AB251" s="3">
        <f t="shared" si="18"/>
        <v>0.93264146567995898</v>
      </c>
      <c r="AC251" s="3">
        <f t="shared" si="18"/>
        <v>0.95515863622921704</v>
      </c>
      <c r="AD251" s="3">
        <f t="shared" si="18"/>
        <v>0.97960882003705796</v>
      </c>
      <c r="AE251" s="3">
        <f t="shared" si="18"/>
        <v>0.94147788390283604</v>
      </c>
      <c r="AF251" s="3">
        <f t="shared" si="18"/>
        <v>0.94199657008953497</v>
      </c>
      <c r="AG251" s="3">
        <f t="shared" si="18"/>
        <v>0.93872304170321297</v>
      </c>
      <c r="AH251" s="3">
        <f t="shared" si="18"/>
        <v>0.94442807535537898</v>
      </c>
      <c r="AI251" s="3">
        <f t="shared" si="18"/>
        <v>0.94857175463663201</v>
      </c>
      <c r="AJ251" s="3">
        <f t="shared" si="18"/>
        <v>0.95903967502244103</v>
      </c>
      <c r="AK251" s="3">
        <f t="shared" si="18"/>
        <v>0.96784046248085898</v>
      </c>
      <c r="AL251" s="3">
        <f t="shared" si="18"/>
        <v>0.97723276140858595</v>
      </c>
      <c r="AM251" s="3">
        <f t="shared" si="18"/>
        <v>0.90420829683279502</v>
      </c>
      <c r="AN251" s="3">
        <f t="shared" si="18"/>
        <v>0.92064149640113102</v>
      </c>
      <c r="AO251" s="3">
        <f t="shared" si="18"/>
        <v>0.94330280829659496</v>
      </c>
      <c r="AP251" s="3">
        <f t="shared" si="18"/>
        <v>0.95521158456395205</v>
      </c>
      <c r="AQ251" s="3">
        <f t="shared" si="18"/>
        <v>0.92403147298669697</v>
      </c>
      <c r="AR251" s="3">
        <f t="shared" si="18"/>
        <v>0.92452556041586798</v>
      </c>
      <c r="AS251" s="3">
        <f t="shared" si="18"/>
        <v>0.92293567181402203</v>
      </c>
      <c r="AT251" s="3">
        <f t="shared" si="18"/>
        <v>0.92243909253714096</v>
      </c>
      <c r="AU251" s="3">
        <f t="shared" si="18"/>
        <v>0.94774811517721502</v>
      </c>
      <c r="AV251" s="3">
        <f t="shared" si="18"/>
        <v>0.957830271320261</v>
      </c>
      <c r="AW251" s="3">
        <f t="shared" si="18"/>
        <v>0.96238090205131799</v>
      </c>
      <c r="AX251" s="3">
        <f t="shared" si="18"/>
        <v>0.97321752506190196</v>
      </c>
    </row>
    <row r="252" spans="1:50" hidden="1" x14ac:dyDescent="0.25">
      <c r="B252" s="2" t="s">
        <v>53</v>
      </c>
      <c r="C252" s="3" t="str">
        <f t="shared" ref="C252:AX255" si="19">IF(C160&lt;0.05,C68,"")</f>
        <v/>
      </c>
      <c r="D252" s="3" t="str">
        <f t="shared" si="19"/>
        <v/>
      </c>
      <c r="E252" s="3" t="str">
        <f t="shared" si="19"/>
        <v/>
      </c>
      <c r="F252" s="3" t="str">
        <f t="shared" si="19"/>
        <v/>
      </c>
      <c r="G252" s="3" t="str">
        <f t="shared" si="19"/>
        <v/>
      </c>
      <c r="H252" s="3" t="str">
        <f t="shared" si="19"/>
        <v/>
      </c>
      <c r="I252" s="3" t="str">
        <f t="shared" si="19"/>
        <v/>
      </c>
      <c r="J252" s="3" t="str">
        <f t="shared" si="19"/>
        <v/>
      </c>
      <c r="K252" s="3" t="str">
        <f t="shared" si="19"/>
        <v/>
      </c>
      <c r="L252" s="3" t="str">
        <f t="shared" si="19"/>
        <v/>
      </c>
      <c r="M252" s="3" t="str">
        <f t="shared" si="19"/>
        <v/>
      </c>
      <c r="N252" s="3" t="str">
        <f t="shared" si="19"/>
        <v/>
      </c>
      <c r="O252" s="3" t="str">
        <f t="shared" si="19"/>
        <v/>
      </c>
      <c r="P252" s="3" t="str">
        <f t="shared" si="19"/>
        <v/>
      </c>
      <c r="Q252" s="3" t="str">
        <f t="shared" si="19"/>
        <v/>
      </c>
      <c r="R252" s="3" t="str">
        <f t="shared" si="19"/>
        <v/>
      </c>
      <c r="S252" s="3" t="str">
        <f t="shared" si="19"/>
        <v/>
      </c>
      <c r="T252" s="3" t="str">
        <f t="shared" si="19"/>
        <v/>
      </c>
      <c r="U252" s="3" t="str">
        <f t="shared" si="19"/>
        <v/>
      </c>
      <c r="V252" s="3" t="str">
        <f t="shared" si="19"/>
        <v/>
      </c>
      <c r="W252" s="3" t="str">
        <f t="shared" si="19"/>
        <v/>
      </c>
      <c r="X252" s="3" t="str">
        <f t="shared" si="19"/>
        <v/>
      </c>
      <c r="Y252" s="3" t="str">
        <f t="shared" si="19"/>
        <v/>
      </c>
      <c r="Z252" s="3" t="str">
        <f t="shared" si="19"/>
        <v/>
      </c>
      <c r="AA252" s="3" t="str">
        <f t="shared" si="19"/>
        <v/>
      </c>
      <c r="AB252" s="3" t="str">
        <f t="shared" si="19"/>
        <v/>
      </c>
      <c r="AC252" s="3" t="str">
        <f t="shared" si="19"/>
        <v/>
      </c>
      <c r="AD252" s="3" t="str">
        <f t="shared" si="19"/>
        <v/>
      </c>
      <c r="AE252" s="3" t="str">
        <f t="shared" si="19"/>
        <v/>
      </c>
      <c r="AF252" s="3" t="str">
        <f t="shared" si="19"/>
        <v/>
      </c>
      <c r="AG252" s="3" t="str">
        <f t="shared" si="19"/>
        <v/>
      </c>
      <c r="AH252" s="3" t="str">
        <f t="shared" si="19"/>
        <v/>
      </c>
      <c r="AI252" s="3" t="str">
        <f t="shared" si="19"/>
        <v/>
      </c>
      <c r="AJ252" s="3" t="str">
        <f t="shared" si="19"/>
        <v/>
      </c>
      <c r="AK252" s="3" t="str">
        <f t="shared" si="19"/>
        <v/>
      </c>
      <c r="AL252" s="3" t="str">
        <f t="shared" si="19"/>
        <v/>
      </c>
      <c r="AM252" s="3" t="str">
        <f t="shared" si="19"/>
        <v/>
      </c>
      <c r="AN252" s="3" t="str">
        <f t="shared" si="19"/>
        <v/>
      </c>
      <c r="AO252" s="3" t="str">
        <f t="shared" si="19"/>
        <v/>
      </c>
      <c r="AP252" s="3" t="str">
        <f t="shared" si="19"/>
        <v/>
      </c>
      <c r="AQ252" s="3" t="str">
        <f t="shared" si="19"/>
        <v/>
      </c>
      <c r="AR252" s="3" t="str">
        <f t="shared" si="19"/>
        <v/>
      </c>
      <c r="AS252" s="3" t="str">
        <f t="shared" si="19"/>
        <v/>
      </c>
      <c r="AT252" s="3" t="str">
        <f t="shared" si="19"/>
        <v/>
      </c>
      <c r="AU252" s="3" t="str">
        <f t="shared" si="19"/>
        <v/>
      </c>
      <c r="AV252" s="3" t="str">
        <f t="shared" si="19"/>
        <v/>
      </c>
      <c r="AW252" s="3" t="str">
        <f t="shared" si="19"/>
        <v/>
      </c>
      <c r="AX252" s="3" t="str">
        <f t="shared" si="19"/>
        <v/>
      </c>
    </row>
    <row r="253" spans="1:50" hidden="1" x14ac:dyDescent="0.25">
      <c r="A253" s="1" t="s">
        <v>76</v>
      </c>
      <c r="B253" s="2" t="s">
        <v>51</v>
      </c>
      <c r="C253" s="3" t="str">
        <f t="shared" si="19"/>
        <v/>
      </c>
      <c r="D253" s="3" t="str">
        <f t="shared" si="19"/>
        <v/>
      </c>
      <c r="E253" s="3" t="str">
        <f t="shared" si="19"/>
        <v/>
      </c>
      <c r="F253" s="3" t="str">
        <f t="shared" si="19"/>
        <v/>
      </c>
      <c r="G253" s="3" t="str">
        <f t="shared" si="19"/>
        <v/>
      </c>
      <c r="H253" s="3" t="str">
        <f t="shared" si="19"/>
        <v/>
      </c>
      <c r="I253" s="3" t="str">
        <f t="shared" si="19"/>
        <v/>
      </c>
      <c r="J253" s="3" t="str">
        <f t="shared" si="19"/>
        <v/>
      </c>
      <c r="K253" s="3" t="str">
        <f t="shared" si="19"/>
        <v/>
      </c>
      <c r="L253" s="3" t="str">
        <f t="shared" si="19"/>
        <v/>
      </c>
      <c r="M253" s="3" t="str">
        <f t="shared" si="19"/>
        <v/>
      </c>
      <c r="N253" s="3" t="str">
        <f t="shared" si="19"/>
        <v/>
      </c>
      <c r="O253" s="3" t="str">
        <f t="shared" si="19"/>
        <v/>
      </c>
      <c r="P253" s="3" t="str">
        <f t="shared" si="19"/>
        <v/>
      </c>
      <c r="Q253" s="3" t="str">
        <f t="shared" si="19"/>
        <v/>
      </c>
      <c r="R253" s="3" t="str">
        <f t="shared" si="19"/>
        <v/>
      </c>
      <c r="S253" s="3" t="str">
        <f t="shared" si="19"/>
        <v/>
      </c>
      <c r="T253" s="3" t="str">
        <f t="shared" si="19"/>
        <v/>
      </c>
      <c r="U253" s="3" t="str">
        <f t="shared" si="19"/>
        <v/>
      </c>
      <c r="V253" s="3" t="str">
        <f t="shared" si="19"/>
        <v/>
      </c>
      <c r="W253" s="3" t="str">
        <f t="shared" si="19"/>
        <v/>
      </c>
      <c r="X253" s="3" t="str">
        <f t="shared" si="19"/>
        <v/>
      </c>
      <c r="Y253" s="3" t="str">
        <f t="shared" si="19"/>
        <v/>
      </c>
      <c r="Z253" s="3" t="str">
        <f t="shared" si="19"/>
        <v/>
      </c>
      <c r="AA253" s="3" t="str">
        <f t="shared" si="19"/>
        <v/>
      </c>
      <c r="AB253" s="3" t="str">
        <f t="shared" si="19"/>
        <v/>
      </c>
      <c r="AC253" s="3" t="str">
        <f t="shared" si="19"/>
        <v/>
      </c>
      <c r="AD253" s="3" t="str">
        <f t="shared" si="19"/>
        <v/>
      </c>
      <c r="AE253" s="3" t="str">
        <f t="shared" si="19"/>
        <v/>
      </c>
      <c r="AF253" s="3" t="str">
        <f t="shared" si="19"/>
        <v/>
      </c>
      <c r="AG253" s="3" t="str">
        <f t="shared" si="19"/>
        <v/>
      </c>
      <c r="AH253" s="3" t="str">
        <f t="shared" si="19"/>
        <v/>
      </c>
      <c r="AI253" s="3" t="str">
        <f t="shared" si="19"/>
        <v/>
      </c>
      <c r="AJ253" s="3" t="str">
        <f t="shared" si="19"/>
        <v/>
      </c>
      <c r="AK253" s="3" t="str">
        <f t="shared" si="19"/>
        <v/>
      </c>
      <c r="AL253" s="3" t="str">
        <f t="shared" si="19"/>
        <v/>
      </c>
      <c r="AM253" s="3" t="str">
        <f t="shared" si="19"/>
        <v/>
      </c>
      <c r="AN253" s="3" t="str">
        <f t="shared" si="19"/>
        <v/>
      </c>
      <c r="AO253" s="3" t="str">
        <f t="shared" si="19"/>
        <v/>
      </c>
      <c r="AP253" s="3" t="str">
        <f t="shared" si="19"/>
        <v/>
      </c>
      <c r="AQ253" s="3" t="str">
        <f t="shared" si="19"/>
        <v/>
      </c>
      <c r="AR253" s="3" t="str">
        <f t="shared" si="19"/>
        <v/>
      </c>
      <c r="AS253" s="3" t="str">
        <f t="shared" si="19"/>
        <v/>
      </c>
      <c r="AT253" s="3" t="str">
        <f t="shared" si="19"/>
        <v/>
      </c>
      <c r="AU253" s="3" t="str">
        <f t="shared" si="19"/>
        <v/>
      </c>
      <c r="AV253" s="3" t="str">
        <f t="shared" si="19"/>
        <v/>
      </c>
      <c r="AW253" s="3" t="str">
        <f t="shared" si="19"/>
        <v/>
      </c>
      <c r="AX253" s="3" t="str">
        <f t="shared" si="19"/>
        <v/>
      </c>
    </row>
    <row r="254" spans="1:50" hidden="1" x14ac:dyDescent="0.25">
      <c r="B254" s="2" t="s">
        <v>52</v>
      </c>
      <c r="C254" s="3" t="str">
        <f t="shared" si="19"/>
        <v/>
      </c>
      <c r="D254" s="3" t="str">
        <f t="shared" si="19"/>
        <v/>
      </c>
      <c r="E254" s="3" t="str">
        <f t="shared" si="19"/>
        <v/>
      </c>
      <c r="F254" s="3" t="str">
        <f t="shared" si="19"/>
        <v/>
      </c>
      <c r="G254" s="3" t="str">
        <f t="shared" si="19"/>
        <v/>
      </c>
      <c r="H254" s="3" t="str">
        <f t="shared" si="19"/>
        <v/>
      </c>
      <c r="I254" s="3" t="str">
        <f t="shared" si="19"/>
        <v/>
      </c>
      <c r="J254" s="3" t="str">
        <f t="shared" si="19"/>
        <v/>
      </c>
      <c r="K254" s="3" t="str">
        <f t="shared" si="19"/>
        <v/>
      </c>
      <c r="L254" s="3" t="str">
        <f t="shared" si="19"/>
        <v/>
      </c>
      <c r="M254" s="3" t="str">
        <f t="shared" si="19"/>
        <v/>
      </c>
      <c r="N254" s="3" t="str">
        <f t="shared" si="19"/>
        <v/>
      </c>
      <c r="O254" s="3" t="str">
        <f t="shared" si="19"/>
        <v/>
      </c>
      <c r="P254" s="3" t="str">
        <f t="shared" si="19"/>
        <v/>
      </c>
      <c r="Q254" s="3" t="str">
        <f t="shared" si="19"/>
        <v/>
      </c>
      <c r="R254" s="3" t="str">
        <f t="shared" si="19"/>
        <v/>
      </c>
      <c r="S254" s="3" t="str">
        <f t="shared" si="19"/>
        <v/>
      </c>
      <c r="T254" s="3" t="str">
        <f t="shared" si="19"/>
        <v/>
      </c>
      <c r="U254" s="3" t="str">
        <f t="shared" si="19"/>
        <v/>
      </c>
      <c r="V254" s="3" t="str">
        <f t="shared" si="19"/>
        <v/>
      </c>
      <c r="W254" s="3" t="str">
        <f t="shared" si="19"/>
        <v/>
      </c>
      <c r="X254" s="3" t="str">
        <f t="shared" si="19"/>
        <v/>
      </c>
      <c r="Y254" s="3" t="str">
        <f t="shared" si="19"/>
        <v/>
      </c>
      <c r="Z254" s="3" t="str">
        <f t="shared" si="19"/>
        <v/>
      </c>
      <c r="AA254" s="3" t="str">
        <f t="shared" si="19"/>
        <v/>
      </c>
      <c r="AB254" s="3" t="str">
        <f t="shared" si="19"/>
        <v/>
      </c>
      <c r="AC254" s="3" t="str">
        <f t="shared" si="19"/>
        <v/>
      </c>
      <c r="AD254" s="3" t="str">
        <f t="shared" si="19"/>
        <v/>
      </c>
      <c r="AE254" s="3" t="str">
        <f t="shared" si="19"/>
        <v/>
      </c>
      <c r="AF254" s="3" t="str">
        <f t="shared" si="19"/>
        <v/>
      </c>
      <c r="AG254" s="3" t="str">
        <f t="shared" si="19"/>
        <v/>
      </c>
      <c r="AH254" s="3" t="str">
        <f t="shared" si="19"/>
        <v/>
      </c>
      <c r="AI254" s="3" t="str">
        <f t="shared" si="19"/>
        <v/>
      </c>
      <c r="AJ254" s="3" t="str">
        <f t="shared" si="19"/>
        <v/>
      </c>
      <c r="AK254" s="3" t="str">
        <f t="shared" si="19"/>
        <v/>
      </c>
      <c r="AL254" s="3" t="str">
        <f t="shared" si="19"/>
        <v/>
      </c>
      <c r="AM254" s="3" t="str">
        <f t="shared" si="19"/>
        <v/>
      </c>
      <c r="AN254" s="3" t="str">
        <f t="shared" si="19"/>
        <v/>
      </c>
      <c r="AO254" s="3" t="str">
        <f t="shared" si="19"/>
        <v/>
      </c>
      <c r="AP254" s="3" t="str">
        <f t="shared" si="19"/>
        <v/>
      </c>
      <c r="AQ254" s="3" t="str">
        <f t="shared" si="19"/>
        <v/>
      </c>
      <c r="AR254" s="3" t="str">
        <f t="shared" si="19"/>
        <v/>
      </c>
      <c r="AS254" s="3" t="str">
        <f t="shared" si="19"/>
        <v/>
      </c>
      <c r="AT254" s="3" t="str">
        <f t="shared" si="19"/>
        <v/>
      </c>
      <c r="AU254" s="3" t="str">
        <f t="shared" si="19"/>
        <v/>
      </c>
      <c r="AV254" s="3" t="str">
        <f t="shared" si="19"/>
        <v/>
      </c>
      <c r="AW254" s="3" t="str">
        <f t="shared" si="19"/>
        <v/>
      </c>
      <c r="AX254" s="3" t="str">
        <f t="shared" si="19"/>
        <v/>
      </c>
    </row>
    <row r="255" spans="1:50" hidden="1" x14ac:dyDescent="0.25">
      <c r="B255" s="2" t="s">
        <v>53</v>
      </c>
      <c r="C255" s="3" t="str">
        <f t="shared" si="19"/>
        <v/>
      </c>
      <c r="D255" s="3" t="str">
        <f t="shared" si="19"/>
        <v/>
      </c>
      <c r="E255" s="3" t="str">
        <f t="shared" si="19"/>
        <v/>
      </c>
      <c r="F255" s="3" t="str">
        <f t="shared" si="19"/>
        <v/>
      </c>
      <c r="G255" s="3" t="str">
        <f t="shared" si="19"/>
        <v/>
      </c>
      <c r="H255" s="3" t="str">
        <f t="shared" si="19"/>
        <v/>
      </c>
      <c r="I255" s="3" t="str">
        <f t="shared" si="19"/>
        <v/>
      </c>
      <c r="J255" s="3" t="str">
        <f t="shared" si="19"/>
        <v/>
      </c>
      <c r="K255" s="3" t="str">
        <f t="shared" si="19"/>
        <v/>
      </c>
      <c r="L255" s="3" t="str">
        <f t="shared" si="19"/>
        <v/>
      </c>
      <c r="M255" s="3" t="str">
        <f t="shared" si="19"/>
        <v/>
      </c>
      <c r="N255" s="3" t="str">
        <f t="shared" si="19"/>
        <v/>
      </c>
      <c r="O255" s="3" t="str">
        <f t="shared" si="19"/>
        <v/>
      </c>
      <c r="P255" s="3" t="str">
        <f t="shared" si="19"/>
        <v/>
      </c>
      <c r="Q255" s="3" t="str">
        <f t="shared" si="19"/>
        <v/>
      </c>
      <c r="R255" s="3" t="str">
        <f t="shared" si="19"/>
        <v/>
      </c>
      <c r="S255" s="3" t="str">
        <f t="shared" si="19"/>
        <v/>
      </c>
      <c r="T255" s="3" t="str">
        <f t="shared" si="19"/>
        <v/>
      </c>
      <c r="U255" s="3" t="str">
        <f t="shared" si="19"/>
        <v/>
      </c>
      <c r="V255" s="3" t="str">
        <f t="shared" si="19"/>
        <v/>
      </c>
      <c r="W255" s="3" t="str">
        <f t="shared" si="19"/>
        <v/>
      </c>
      <c r="X255" s="3" t="str">
        <f t="shared" si="19"/>
        <v/>
      </c>
      <c r="Y255" s="3" t="str">
        <f t="shared" si="19"/>
        <v/>
      </c>
      <c r="Z255" s="3" t="str">
        <f t="shared" si="19"/>
        <v/>
      </c>
      <c r="AA255" s="3" t="str">
        <f t="shared" si="19"/>
        <v/>
      </c>
      <c r="AB255" s="3" t="str">
        <f t="shared" si="19"/>
        <v/>
      </c>
      <c r="AC255" s="3" t="str">
        <f t="shared" si="19"/>
        <v/>
      </c>
      <c r="AD255" s="3" t="str">
        <f t="shared" si="19"/>
        <v/>
      </c>
      <c r="AE255" s="3" t="str">
        <f t="shared" si="19"/>
        <v/>
      </c>
      <c r="AF255" s="3" t="str">
        <f t="shared" si="19"/>
        <v/>
      </c>
      <c r="AG255" s="3" t="str">
        <f t="shared" si="19"/>
        <v/>
      </c>
      <c r="AH255" s="3" t="str">
        <f t="shared" si="19"/>
        <v/>
      </c>
      <c r="AI255" s="3" t="str">
        <f t="shared" si="19"/>
        <v/>
      </c>
      <c r="AJ255" s="3" t="str">
        <f t="shared" si="19"/>
        <v/>
      </c>
      <c r="AK255" s="3" t="str">
        <f t="shared" si="19"/>
        <v/>
      </c>
      <c r="AL255" s="3" t="str">
        <f t="shared" si="19"/>
        <v/>
      </c>
      <c r="AM255" s="3" t="str">
        <f t="shared" si="19"/>
        <v/>
      </c>
      <c r="AN255" s="3" t="str">
        <f t="shared" si="19"/>
        <v/>
      </c>
      <c r="AO255" s="3" t="str">
        <f t="shared" si="19"/>
        <v/>
      </c>
      <c r="AP255" s="3" t="str">
        <f t="shared" si="19"/>
        <v/>
      </c>
      <c r="AQ255" s="3" t="str">
        <f t="shared" si="19"/>
        <v/>
      </c>
      <c r="AR255" s="3" t="str">
        <f t="shared" si="19"/>
        <v/>
      </c>
      <c r="AS255" s="3" t="str">
        <f t="shared" si="19"/>
        <v/>
      </c>
      <c r="AT255" s="3" t="str">
        <f t="shared" si="19"/>
        <v/>
      </c>
      <c r="AU255" s="3" t="str">
        <f t="shared" si="19"/>
        <v/>
      </c>
      <c r="AV255" s="3" t="str">
        <f t="shared" si="19"/>
        <v/>
      </c>
      <c r="AW255" s="3" t="str">
        <f t="shared" si="19"/>
        <v/>
      </c>
      <c r="AX255" s="3" t="str">
        <f t="shared" si="19"/>
        <v/>
      </c>
    </row>
    <row r="256" spans="1:50" hidden="1" x14ac:dyDescent="0.25">
      <c r="A256" s="1" t="s">
        <v>77</v>
      </c>
      <c r="B256" s="2" t="s">
        <v>51</v>
      </c>
      <c r="C256" s="3">
        <f t="shared" ref="C256:AX259" si="20">IF(C164&lt;0.05,C72,"")</f>
        <v>35.555657619632797</v>
      </c>
      <c r="D256" s="3">
        <f t="shared" si="20"/>
        <v>49.713829859114703</v>
      </c>
      <c r="E256" s="3">
        <f t="shared" si="20"/>
        <v>37.422985260526097</v>
      </c>
      <c r="F256" s="3">
        <f t="shared" si="20"/>
        <v>36.015885569558499</v>
      </c>
      <c r="G256" s="3">
        <f t="shared" si="20"/>
        <v>26.016857023715399</v>
      </c>
      <c r="H256" s="3">
        <f t="shared" si="20"/>
        <v>33.067749430172498</v>
      </c>
      <c r="I256" s="3">
        <f t="shared" si="20"/>
        <v>38.553629653443203</v>
      </c>
      <c r="J256" s="3">
        <f t="shared" si="20"/>
        <v>35.5337795488105</v>
      </c>
      <c r="K256" s="3">
        <f t="shared" si="20"/>
        <v>33.309236801829201</v>
      </c>
      <c r="L256" s="3">
        <f t="shared" si="20"/>
        <v>37.894786766360298</v>
      </c>
      <c r="M256" s="3">
        <f t="shared" si="20"/>
        <v>43.611591233322201</v>
      </c>
      <c r="N256" s="3">
        <f t="shared" si="20"/>
        <v>31.8161359139465</v>
      </c>
      <c r="O256" s="3">
        <f t="shared" si="20"/>
        <v>155.284902789467</v>
      </c>
      <c r="P256" s="3">
        <f t="shared" si="20"/>
        <v>181.167262738772</v>
      </c>
      <c r="Q256" s="3">
        <f t="shared" si="20"/>
        <v>173.44318556025601</v>
      </c>
      <c r="R256" s="3">
        <f t="shared" si="20"/>
        <v>121.28109260228899</v>
      </c>
      <c r="S256" s="3">
        <f t="shared" si="20"/>
        <v>96.418682962667205</v>
      </c>
      <c r="T256" s="3">
        <f t="shared" si="20"/>
        <v>75.531600001289107</v>
      </c>
      <c r="U256" s="3">
        <f t="shared" si="20"/>
        <v>102.820349624138</v>
      </c>
      <c r="V256" s="3">
        <f t="shared" si="20"/>
        <v>127.57788987659499</v>
      </c>
      <c r="W256" s="3">
        <f t="shared" si="20"/>
        <v>46.7963551006644</v>
      </c>
      <c r="X256" s="3">
        <f t="shared" si="20"/>
        <v>163.57096437739801</v>
      </c>
      <c r="Y256" s="3">
        <f t="shared" si="20"/>
        <v>328.01243722508502</v>
      </c>
      <c r="Z256" s="3">
        <f t="shared" si="20"/>
        <v>403.18676145412599</v>
      </c>
      <c r="AA256" s="3">
        <f t="shared" si="20"/>
        <v>248.36359244764799</v>
      </c>
      <c r="AB256" s="3">
        <f t="shared" si="20"/>
        <v>580.79814035977802</v>
      </c>
      <c r="AC256" s="3">
        <f t="shared" si="20"/>
        <v>1047.50693160114</v>
      </c>
      <c r="AD256" s="3">
        <f t="shared" si="20"/>
        <v>1348.5926162969199</v>
      </c>
      <c r="AE256" s="3">
        <f t="shared" si="20"/>
        <v>227.859710345102</v>
      </c>
      <c r="AF256" s="3">
        <f t="shared" si="20"/>
        <v>237.715486537549</v>
      </c>
      <c r="AG256" s="3">
        <f t="shared" si="20"/>
        <v>385.621368746906</v>
      </c>
      <c r="AH256" s="3">
        <f t="shared" si="20"/>
        <v>98.550675314734605</v>
      </c>
      <c r="AI256" s="3">
        <f t="shared" si="20"/>
        <v>98.550675314734605</v>
      </c>
      <c r="AJ256" s="3">
        <f t="shared" si="20"/>
        <v>393.274993920469</v>
      </c>
      <c r="AK256" s="3">
        <f t="shared" si="20"/>
        <v>498.36758816659699</v>
      </c>
      <c r="AL256" s="3">
        <f t="shared" si="20"/>
        <v>1288.64893806392</v>
      </c>
      <c r="AM256" s="3">
        <f t="shared" si="20"/>
        <v>47.2456566985432</v>
      </c>
      <c r="AN256" s="3">
        <f t="shared" si="20"/>
        <v>62.003661409143596</v>
      </c>
      <c r="AO256" s="3">
        <f t="shared" si="20"/>
        <v>56.945637447298502</v>
      </c>
      <c r="AP256" s="3">
        <f t="shared" si="20"/>
        <v>53.937886488343501</v>
      </c>
      <c r="AQ256" s="3">
        <f t="shared" si="20"/>
        <v>44.295535117066201</v>
      </c>
      <c r="AR256" s="3">
        <f t="shared" si="20"/>
        <v>49.125945173673202</v>
      </c>
      <c r="AS256" s="3">
        <f t="shared" si="20"/>
        <v>43.147237386855601</v>
      </c>
      <c r="AT256" s="3">
        <f t="shared" si="20"/>
        <v>40.017524651176501</v>
      </c>
      <c r="AU256" s="3">
        <f t="shared" si="20"/>
        <v>34.8146160065251</v>
      </c>
      <c r="AV256" s="3">
        <f t="shared" si="20"/>
        <v>40.689340446907501</v>
      </c>
      <c r="AW256" s="3">
        <f t="shared" si="20"/>
        <v>42.190428354299698</v>
      </c>
      <c r="AX256" s="3">
        <f t="shared" si="20"/>
        <v>38.103782902709</v>
      </c>
    </row>
    <row r="257" spans="1:50" hidden="1" x14ac:dyDescent="0.25">
      <c r="B257" s="2" t="s">
        <v>52</v>
      </c>
      <c r="C257" s="3">
        <f t="shared" si="20"/>
        <v>0.96780381519962599</v>
      </c>
      <c r="D257" s="3">
        <f t="shared" si="20"/>
        <v>0.956117985049182</v>
      </c>
      <c r="E257" s="3">
        <f t="shared" si="20"/>
        <v>0.96946496915916203</v>
      </c>
      <c r="F257" s="3">
        <f t="shared" si="20"/>
        <v>0.97371570611569203</v>
      </c>
      <c r="G257" s="3">
        <f t="shared" si="20"/>
        <v>0.97882597073423705</v>
      </c>
      <c r="H257" s="3">
        <f t="shared" si="20"/>
        <v>0.971638444846884</v>
      </c>
      <c r="I257" s="3">
        <f t="shared" si="20"/>
        <v>0.97095915531703403</v>
      </c>
      <c r="J257" s="3">
        <f t="shared" si="20"/>
        <v>0.97829352845005402</v>
      </c>
      <c r="K257" s="3">
        <f t="shared" si="20"/>
        <v>0.96527100468353899</v>
      </c>
      <c r="L257" s="3">
        <f t="shared" si="20"/>
        <v>0.96452956610441798</v>
      </c>
      <c r="M257" s="3">
        <f t="shared" si="20"/>
        <v>0.96100000118878404</v>
      </c>
      <c r="N257" s="3">
        <f t="shared" si="20"/>
        <v>0.97539839522713301</v>
      </c>
      <c r="O257" s="3">
        <f t="shared" si="20"/>
        <v>0.919029783948212</v>
      </c>
      <c r="P257" s="3">
        <f t="shared" si="20"/>
        <v>0.91667742468796498</v>
      </c>
      <c r="Q257" s="3">
        <f t="shared" si="20"/>
        <v>0.92012085322467896</v>
      </c>
      <c r="R257" s="3">
        <f t="shared" si="20"/>
        <v>0.94000848928014302</v>
      </c>
      <c r="S257" s="3">
        <f t="shared" si="20"/>
        <v>0.938426089245327</v>
      </c>
      <c r="T257" s="3">
        <f t="shared" si="20"/>
        <v>0.95605331212636602</v>
      </c>
      <c r="U257" s="3">
        <f t="shared" si="20"/>
        <v>0.952324730406931</v>
      </c>
      <c r="V257" s="3">
        <f t="shared" si="20"/>
        <v>0.95371078856734504</v>
      </c>
      <c r="W257" s="3">
        <f t="shared" si="20"/>
        <v>0.95679588940269</v>
      </c>
      <c r="X257" s="3">
        <f t="shared" si="20"/>
        <v>0.91984033257873798</v>
      </c>
      <c r="Y257" s="3">
        <f t="shared" si="20"/>
        <v>0.89565458447681501</v>
      </c>
      <c r="Z257" s="3">
        <f t="shared" si="20"/>
        <v>0.89001742864584399</v>
      </c>
      <c r="AA257" s="3">
        <f t="shared" si="20"/>
        <v>0.91656997616573899</v>
      </c>
      <c r="AB257" s="3">
        <f t="shared" si="20"/>
        <v>0.89626670749389004</v>
      </c>
      <c r="AC257" s="3">
        <f t="shared" si="20"/>
        <v>0.88098094738892396</v>
      </c>
      <c r="AD257" s="3">
        <f t="shared" si="20"/>
        <v>0.87099409164684805</v>
      </c>
      <c r="AE257" s="3">
        <f t="shared" si="20"/>
        <v>0.91566872826127799</v>
      </c>
      <c r="AF257" s="3">
        <f t="shared" si="20"/>
        <v>0.91664470320441105</v>
      </c>
      <c r="AG257" s="3">
        <f t="shared" si="20"/>
        <v>0.91307423166438595</v>
      </c>
      <c r="AH257" s="3">
        <f t="shared" si="20"/>
        <v>0.74980171663216899</v>
      </c>
      <c r="AI257" s="3">
        <f t="shared" si="20"/>
        <v>0.93868596342084798</v>
      </c>
      <c r="AJ257" s="3">
        <f t="shared" si="20"/>
        <v>0.90283779197259395</v>
      </c>
      <c r="AK257" s="3">
        <f t="shared" si="20"/>
        <v>0.90432987414406296</v>
      </c>
      <c r="AL257" s="3">
        <f t="shared" si="20"/>
        <v>0.87584887704662795</v>
      </c>
      <c r="AM257" s="3">
        <f t="shared" si="20"/>
        <v>0.98032699733582496</v>
      </c>
      <c r="AN257" s="3">
        <f t="shared" si="20"/>
        <v>0.97180196713721001</v>
      </c>
      <c r="AO257" s="3">
        <f t="shared" si="20"/>
        <v>0.97795173975404504</v>
      </c>
      <c r="AP257" s="3">
        <f t="shared" si="20"/>
        <v>0.98020507103013998</v>
      </c>
      <c r="AQ257" s="3">
        <f t="shared" si="20"/>
        <v>0.966955014533316</v>
      </c>
      <c r="AR257" s="3">
        <f t="shared" si="20"/>
        <v>0.96406449925231297</v>
      </c>
      <c r="AS257" s="3">
        <f t="shared" si="20"/>
        <v>0.97672106754711197</v>
      </c>
      <c r="AT257" s="3">
        <f t="shared" si="20"/>
        <v>0.98138892703102198</v>
      </c>
      <c r="AU257" s="3">
        <f t="shared" si="20"/>
        <v>0.97093551455459504</v>
      </c>
      <c r="AV257" s="3">
        <f t="shared" si="20"/>
        <v>0.97032760623421499</v>
      </c>
      <c r="AW257" s="3">
        <f t="shared" si="20"/>
        <v>0.97166355394778403</v>
      </c>
      <c r="AX257" s="3">
        <f t="shared" si="20"/>
        <v>0.97909673109322404</v>
      </c>
    </row>
    <row r="258" spans="1:50" hidden="1" x14ac:dyDescent="0.25">
      <c r="B258" s="2" t="s">
        <v>53</v>
      </c>
      <c r="C258" s="3" t="str">
        <f t="shared" si="20"/>
        <v/>
      </c>
      <c r="D258" s="3" t="str">
        <f t="shared" si="20"/>
        <v/>
      </c>
      <c r="E258" s="3" t="str">
        <f t="shared" si="20"/>
        <v/>
      </c>
      <c r="F258" s="3" t="str">
        <f t="shared" si="20"/>
        <v/>
      </c>
      <c r="G258" s="3" t="str">
        <f t="shared" si="20"/>
        <v/>
      </c>
      <c r="H258" s="3" t="str">
        <f t="shared" si="20"/>
        <v/>
      </c>
      <c r="I258" s="3" t="str">
        <f t="shared" si="20"/>
        <v/>
      </c>
      <c r="J258" s="3" t="str">
        <f t="shared" si="20"/>
        <v/>
      </c>
      <c r="K258" s="3" t="str">
        <f t="shared" si="20"/>
        <v/>
      </c>
      <c r="L258" s="3" t="str">
        <f t="shared" si="20"/>
        <v/>
      </c>
      <c r="M258" s="3" t="str">
        <f t="shared" si="20"/>
        <v/>
      </c>
      <c r="N258" s="3" t="str">
        <f t="shared" si="20"/>
        <v/>
      </c>
      <c r="O258" s="3" t="str">
        <f t="shared" si="20"/>
        <v/>
      </c>
      <c r="P258" s="3" t="str">
        <f t="shared" si="20"/>
        <v/>
      </c>
      <c r="Q258" s="3" t="str">
        <f t="shared" si="20"/>
        <v/>
      </c>
      <c r="R258" s="3" t="str">
        <f t="shared" si="20"/>
        <v/>
      </c>
      <c r="S258" s="3" t="str">
        <f t="shared" si="20"/>
        <v/>
      </c>
      <c r="T258" s="3" t="str">
        <f t="shared" si="20"/>
        <v/>
      </c>
      <c r="U258" s="3" t="str">
        <f t="shared" si="20"/>
        <v/>
      </c>
      <c r="V258" s="3" t="str">
        <f t="shared" si="20"/>
        <v/>
      </c>
      <c r="W258" s="3" t="str">
        <f t="shared" si="20"/>
        <v/>
      </c>
      <c r="X258" s="3" t="str">
        <f t="shared" si="20"/>
        <v/>
      </c>
      <c r="Y258" s="3" t="str">
        <f t="shared" si="20"/>
        <v/>
      </c>
      <c r="Z258" s="3" t="str">
        <f t="shared" si="20"/>
        <v/>
      </c>
      <c r="AA258" s="3" t="str">
        <f t="shared" si="20"/>
        <v/>
      </c>
      <c r="AB258" s="3" t="str">
        <f t="shared" si="20"/>
        <v/>
      </c>
      <c r="AC258" s="3" t="str">
        <f t="shared" si="20"/>
        <v/>
      </c>
      <c r="AD258" s="3" t="str">
        <f t="shared" si="20"/>
        <v/>
      </c>
      <c r="AE258" s="3" t="str">
        <f t="shared" si="20"/>
        <v/>
      </c>
      <c r="AF258" s="3" t="str">
        <f t="shared" si="20"/>
        <v/>
      </c>
      <c r="AG258" s="3" t="str">
        <f t="shared" si="20"/>
        <v/>
      </c>
      <c r="AH258" s="3" t="str">
        <f t="shared" si="20"/>
        <v/>
      </c>
      <c r="AI258" s="3" t="str">
        <f t="shared" si="20"/>
        <v/>
      </c>
      <c r="AJ258" s="3" t="str">
        <f t="shared" si="20"/>
        <v/>
      </c>
      <c r="AK258" s="3" t="str">
        <f t="shared" si="20"/>
        <v/>
      </c>
      <c r="AL258" s="3" t="str">
        <f t="shared" si="20"/>
        <v/>
      </c>
      <c r="AM258" s="3" t="str">
        <f t="shared" si="20"/>
        <v/>
      </c>
      <c r="AN258" s="3" t="str">
        <f t="shared" si="20"/>
        <v/>
      </c>
      <c r="AO258" s="3" t="str">
        <f t="shared" si="20"/>
        <v/>
      </c>
      <c r="AP258" s="3" t="str">
        <f t="shared" si="20"/>
        <v/>
      </c>
      <c r="AQ258" s="3" t="str">
        <f t="shared" si="20"/>
        <v/>
      </c>
      <c r="AR258" s="3" t="str">
        <f t="shared" si="20"/>
        <v/>
      </c>
      <c r="AS258" s="3" t="str">
        <f t="shared" si="20"/>
        <v/>
      </c>
      <c r="AT258" s="3" t="str">
        <f t="shared" si="20"/>
        <v/>
      </c>
      <c r="AU258" s="3" t="str">
        <f t="shared" si="20"/>
        <v/>
      </c>
      <c r="AV258" s="3" t="str">
        <f t="shared" si="20"/>
        <v/>
      </c>
      <c r="AW258" s="3" t="str">
        <f t="shared" si="20"/>
        <v/>
      </c>
      <c r="AX258" s="3" t="str">
        <f t="shared" si="20"/>
        <v/>
      </c>
    </row>
    <row r="259" spans="1:50" hidden="1" x14ac:dyDescent="0.25">
      <c r="A259" s="1" t="s">
        <v>78</v>
      </c>
      <c r="B259" s="2" t="s">
        <v>51</v>
      </c>
      <c r="C259" s="3">
        <f t="shared" si="20"/>
        <v>1.51782255186986</v>
      </c>
      <c r="D259" s="3">
        <f t="shared" si="20"/>
        <v>1.4675406429953799</v>
      </c>
      <c r="E259" s="3" t="str">
        <f t="shared" si="20"/>
        <v/>
      </c>
      <c r="F259" s="3" t="str">
        <f t="shared" si="20"/>
        <v/>
      </c>
      <c r="G259" s="3">
        <f t="shared" si="20"/>
        <v>1.8988018357838701</v>
      </c>
      <c r="H259" s="3">
        <f t="shared" si="20"/>
        <v>1.7882924691180899</v>
      </c>
      <c r="I259" s="3" t="str">
        <f t="shared" si="20"/>
        <v/>
      </c>
      <c r="J259" s="3">
        <f t="shared" si="20"/>
        <v>1.40037137484334</v>
      </c>
      <c r="K259" s="3">
        <f t="shared" si="20"/>
        <v>1.98009709910937</v>
      </c>
      <c r="L259" s="3">
        <f t="shared" si="20"/>
        <v>1.6168527689447501</v>
      </c>
      <c r="M259" s="3" t="str">
        <f t="shared" si="20"/>
        <v/>
      </c>
      <c r="N259" s="3" t="str">
        <f t="shared" si="20"/>
        <v/>
      </c>
      <c r="O259" s="3">
        <f t="shared" si="20"/>
        <v>1.4136768100071</v>
      </c>
      <c r="P259" s="3">
        <f t="shared" si="20"/>
        <v>1.4276295301699</v>
      </c>
      <c r="Q259" s="3" t="str">
        <f t="shared" si="20"/>
        <v/>
      </c>
      <c r="R259" s="3" t="str">
        <f t="shared" si="20"/>
        <v/>
      </c>
      <c r="S259" s="3">
        <f t="shared" si="20"/>
        <v>1.52111647599221</v>
      </c>
      <c r="T259" s="3" t="str">
        <f t="shared" si="20"/>
        <v/>
      </c>
      <c r="U259" s="3" t="str">
        <f t="shared" si="20"/>
        <v/>
      </c>
      <c r="V259" s="3" t="str">
        <f t="shared" si="20"/>
        <v/>
      </c>
      <c r="W259" s="3">
        <f t="shared" si="20"/>
        <v>1.6342520624472201</v>
      </c>
      <c r="X259" s="3">
        <f t="shared" si="20"/>
        <v>1.6656481252055699</v>
      </c>
      <c r="Y259" s="3">
        <f t="shared" si="20"/>
        <v>1.41833167096423</v>
      </c>
      <c r="Z259" s="3" t="str">
        <f t="shared" si="20"/>
        <v/>
      </c>
      <c r="AA259" s="3">
        <f t="shared" si="20"/>
        <v>1.9751142691661601</v>
      </c>
      <c r="AB259" s="3">
        <f t="shared" si="20"/>
        <v>2.7778707632828898</v>
      </c>
      <c r="AC259" s="3">
        <f t="shared" si="20"/>
        <v>2.80968013342074</v>
      </c>
      <c r="AD259" s="3">
        <f t="shared" si="20"/>
        <v>4.7334268271314599</v>
      </c>
      <c r="AE259" s="3">
        <f t="shared" si="20"/>
        <v>2.0160056138039901</v>
      </c>
      <c r="AF259" s="3">
        <f t="shared" si="20"/>
        <v>2.0081994434864998</v>
      </c>
      <c r="AG259" s="3">
        <f t="shared" si="20"/>
        <v>2.83570326459327</v>
      </c>
      <c r="AH259" s="3">
        <f t="shared" si="20"/>
        <v>3.9091590559033298</v>
      </c>
      <c r="AI259" s="3">
        <f t="shared" si="20"/>
        <v>1.90823908670206</v>
      </c>
      <c r="AJ259" s="3">
        <f t="shared" si="20"/>
        <v>2.4015970672678701</v>
      </c>
      <c r="AK259" s="3">
        <f t="shared" si="20"/>
        <v>3.2148738876703802</v>
      </c>
      <c r="AL259" s="3">
        <f t="shared" si="20"/>
        <v>4.7489289557043</v>
      </c>
      <c r="AM259" s="3">
        <f t="shared" si="20"/>
        <v>1.9240691562399499</v>
      </c>
      <c r="AN259" s="3">
        <f t="shared" si="20"/>
        <v>2.0793438641802902</v>
      </c>
      <c r="AO259" s="3">
        <f t="shared" si="20"/>
        <v>2.2934439205552999</v>
      </c>
      <c r="AP259" s="3">
        <f t="shared" si="20"/>
        <v>3.0557165250321598</v>
      </c>
      <c r="AQ259" s="3">
        <f t="shared" si="20"/>
        <v>1.81854688625697</v>
      </c>
      <c r="AR259" s="3">
        <f t="shared" si="20"/>
        <v>1.75378411984545</v>
      </c>
      <c r="AS259" s="3">
        <f t="shared" si="20"/>
        <v>2.2590326728863901</v>
      </c>
      <c r="AT259" s="3">
        <f t="shared" si="20"/>
        <v>2.3253221313350299</v>
      </c>
      <c r="AU259" s="3">
        <f t="shared" si="20"/>
        <v>2.0062674345964702</v>
      </c>
      <c r="AV259" s="3">
        <f t="shared" si="20"/>
        <v>2.2820972793701002</v>
      </c>
      <c r="AW259" s="3">
        <f t="shared" si="20"/>
        <v>3.1359374628843502</v>
      </c>
      <c r="AX259" s="3">
        <f t="shared" si="20"/>
        <v>3.0046704308875301</v>
      </c>
    </row>
    <row r="260" spans="1:50" hidden="1" x14ac:dyDescent="0.25">
      <c r="B260" s="2" t="s">
        <v>52</v>
      </c>
      <c r="C260" s="3">
        <f t="shared" ref="C260:AX263" si="21">IF(C168&lt;0.05,C76,"")</f>
        <v>1.04879630263829</v>
      </c>
      <c r="D260" s="3">
        <f t="shared" si="21"/>
        <v>1.05373185767547</v>
      </c>
      <c r="E260" s="3">
        <f t="shared" si="21"/>
        <v>1.06981494089686</v>
      </c>
      <c r="F260" s="3">
        <f t="shared" si="21"/>
        <v>1.0723968385029301</v>
      </c>
      <c r="G260" s="3">
        <f t="shared" si="21"/>
        <v>1.03902887422107</v>
      </c>
      <c r="H260" s="3">
        <f t="shared" si="21"/>
        <v>1.04422109404013</v>
      </c>
      <c r="I260" s="3">
        <f t="shared" si="21"/>
        <v>1.0576250702871499</v>
      </c>
      <c r="J260" s="3">
        <f t="shared" si="21"/>
        <v>1.05834679134001</v>
      </c>
      <c r="K260" s="3">
        <f t="shared" si="21"/>
        <v>1.0388371495951001</v>
      </c>
      <c r="L260" s="3">
        <f t="shared" si="21"/>
        <v>1.04827924406301</v>
      </c>
      <c r="M260" s="3">
        <f t="shared" si="21"/>
        <v>1.0549795135949001</v>
      </c>
      <c r="N260" s="3">
        <f t="shared" si="21"/>
        <v>1.07118828969525</v>
      </c>
      <c r="O260" s="3">
        <f t="shared" si="21"/>
        <v>1.0533422667435099</v>
      </c>
      <c r="P260" s="3">
        <f t="shared" si="21"/>
        <v>1.0568439953906199</v>
      </c>
      <c r="Q260" s="3">
        <f t="shared" si="21"/>
        <v>1.06462801243261</v>
      </c>
      <c r="R260" s="3">
        <f t="shared" si="21"/>
        <v>1.0689701966062499</v>
      </c>
      <c r="S260" s="3">
        <f t="shared" si="21"/>
        <v>1.05094576217975</v>
      </c>
      <c r="T260" s="3">
        <f t="shared" si="21"/>
        <v>1.0567967318778</v>
      </c>
      <c r="U260" s="3">
        <f t="shared" si="21"/>
        <v>1.0612842800618301</v>
      </c>
      <c r="V260" s="3">
        <f t="shared" si="21"/>
        <v>1.06565310444744</v>
      </c>
      <c r="W260" s="3">
        <f t="shared" si="21"/>
        <v>1.0487446431916301</v>
      </c>
      <c r="X260" s="3">
        <f t="shared" si="21"/>
        <v>1.05031893158266</v>
      </c>
      <c r="Y260" s="3">
        <f t="shared" si="21"/>
        <v>1.0572865653632799</v>
      </c>
      <c r="Z260" s="3">
        <f t="shared" si="21"/>
        <v>1.0627122062446499</v>
      </c>
      <c r="AA260" s="3">
        <f t="shared" si="21"/>
        <v>1.0436029163732801</v>
      </c>
      <c r="AB260" s="3">
        <f t="shared" si="21"/>
        <v>1.03806991200203</v>
      </c>
      <c r="AC260" s="3">
        <f t="shared" si="21"/>
        <v>1.04034881816831</v>
      </c>
      <c r="AD260" s="3">
        <f t="shared" si="21"/>
        <v>1.03156557601969</v>
      </c>
      <c r="AE260" s="3">
        <f t="shared" si="21"/>
        <v>1.04284053394388</v>
      </c>
      <c r="AF260" s="3">
        <f t="shared" si="21"/>
        <v>1.0460731021118199</v>
      </c>
      <c r="AG260" s="3">
        <f t="shared" si="21"/>
        <v>1.0392321759002501</v>
      </c>
      <c r="AH260" s="3">
        <f t="shared" si="21"/>
        <v>1.0368309149282799</v>
      </c>
      <c r="AI260" s="3">
        <f t="shared" si="21"/>
        <v>1.0434636268143</v>
      </c>
      <c r="AJ260" s="3">
        <f t="shared" si="21"/>
        <v>1.0400289904686899</v>
      </c>
      <c r="AK260" s="3">
        <f t="shared" si="21"/>
        <v>1.0362037831311799</v>
      </c>
      <c r="AL260" s="3">
        <f t="shared" si="21"/>
        <v>1.0317769055657999</v>
      </c>
      <c r="AM260" s="3">
        <f t="shared" si="21"/>
        <v>1.0440545558552401</v>
      </c>
      <c r="AN260" s="3">
        <f t="shared" si="21"/>
        <v>1.0450299219661501</v>
      </c>
      <c r="AO260" s="3">
        <f t="shared" si="21"/>
        <v>1.0453849031510001</v>
      </c>
      <c r="AP260" s="3">
        <f t="shared" si="21"/>
        <v>1.0405777290226099</v>
      </c>
      <c r="AQ260" s="3">
        <f t="shared" si="21"/>
        <v>1.0451560023378501</v>
      </c>
      <c r="AR260" s="3">
        <f t="shared" si="21"/>
        <v>1.04903015482123</v>
      </c>
      <c r="AS260" s="3">
        <f t="shared" si="21"/>
        <v>1.0437703875961499</v>
      </c>
      <c r="AT260" s="3">
        <f t="shared" si="21"/>
        <v>1.04768391432727</v>
      </c>
      <c r="AU260" s="3">
        <f t="shared" si="21"/>
        <v>1.04070039629463</v>
      </c>
      <c r="AV260" s="3">
        <f t="shared" si="21"/>
        <v>1.0392398969908001</v>
      </c>
      <c r="AW260" s="3">
        <f t="shared" si="21"/>
        <v>1.0335472363095799</v>
      </c>
      <c r="AX260" s="3">
        <f t="shared" si="21"/>
        <v>1.0381248339414799</v>
      </c>
    </row>
    <row r="261" spans="1:50" hidden="1" x14ac:dyDescent="0.25">
      <c r="B261" s="2" t="s">
        <v>53</v>
      </c>
      <c r="C261" s="3" t="str">
        <f t="shared" si="21"/>
        <v/>
      </c>
      <c r="D261" s="3" t="str">
        <f t="shared" si="21"/>
        <v/>
      </c>
      <c r="E261" s="3" t="str">
        <f t="shared" si="21"/>
        <v/>
      </c>
      <c r="F261" s="3" t="str">
        <f t="shared" si="21"/>
        <v/>
      </c>
      <c r="G261" s="3" t="str">
        <f t="shared" si="21"/>
        <v/>
      </c>
      <c r="H261" s="3" t="str">
        <f t="shared" si="21"/>
        <v/>
      </c>
      <c r="I261" s="3" t="str">
        <f t="shared" si="21"/>
        <v/>
      </c>
      <c r="J261" s="3" t="str">
        <f t="shared" si="21"/>
        <v/>
      </c>
      <c r="K261" s="3" t="str">
        <f t="shared" si="21"/>
        <v/>
      </c>
      <c r="L261" s="3" t="str">
        <f t="shared" si="21"/>
        <v/>
      </c>
      <c r="M261" s="3" t="str">
        <f t="shared" si="21"/>
        <v/>
      </c>
      <c r="N261" s="3" t="str">
        <f t="shared" si="21"/>
        <v/>
      </c>
      <c r="O261" s="3" t="str">
        <f t="shared" si="21"/>
        <v/>
      </c>
      <c r="P261" s="3" t="str">
        <f t="shared" si="21"/>
        <v/>
      </c>
      <c r="Q261" s="3" t="str">
        <f t="shared" si="21"/>
        <v/>
      </c>
      <c r="R261" s="3" t="str">
        <f t="shared" si="21"/>
        <v/>
      </c>
      <c r="S261" s="3" t="str">
        <f t="shared" si="21"/>
        <v/>
      </c>
      <c r="T261" s="3" t="str">
        <f t="shared" si="21"/>
        <v/>
      </c>
      <c r="U261" s="3" t="str">
        <f t="shared" si="21"/>
        <v/>
      </c>
      <c r="V261" s="3" t="str">
        <f t="shared" si="21"/>
        <v/>
      </c>
      <c r="W261" s="3" t="str">
        <f t="shared" si="21"/>
        <v/>
      </c>
      <c r="X261" s="3" t="str">
        <f t="shared" si="21"/>
        <v/>
      </c>
      <c r="Y261" s="3" t="str">
        <f t="shared" si="21"/>
        <v/>
      </c>
      <c r="Z261" s="3" t="str">
        <f t="shared" si="21"/>
        <v/>
      </c>
      <c r="AA261" s="3" t="str">
        <f t="shared" si="21"/>
        <v/>
      </c>
      <c r="AB261" s="3" t="str">
        <f t="shared" si="21"/>
        <v/>
      </c>
      <c r="AC261" s="3" t="str">
        <f t="shared" si="21"/>
        <v/>
      </c>
      <c r="AD261" s="3" t="str">
        <f t="shared" si="21"/>
        <v/>
      </c>
      <c r="AE261" s="3" t="str">
        <f t="shared" si="21"/>
        <v/>
      </c>
      <c r="AF261" s="3" t="str">
        <f t="shared" si="21"/>
        <v/>
      </c>
      <c r="AG261" s="3" t="str">
        <f t="shared" si="21"/>
        <v/>
      </c>
      <c r="AH261" s="3" t="str">
        <f t="shared" si="21"/>
        <v/>
      </c>
      <c r="AI261" s="3" t="str">
        <f t="shared" si="21"/>
        <v/>
      </c>
      <c r="AJ261" s="3" t="str">
        <f t="shared" si="21"/>
        <v/>
      </c>
      <c r="AK261" s="3" t="str">
        <f t="shared" si="21"/>
        <v/>
      </c>
      <c r="AL261" s="3" t="str">
        <f t="shared" si="21"/>
        <v/>
      </c>
      <c r="AM261" s="3" t="str">
        <f t="shared" si="21"/>
        <v/>
      </c>
      <c r="AN261" s="3" t="str">
        <f t="shared" si="21"/>
        <v/>
      </c>
      <c r="AO261" s="3" t="str">
        <f t="shared" si="21"/>
        <v/>
      </c>
      <c r="AP261" s="3" t="str">
        <f t="shared" si="21"/>
        <v/>
      </c>
      <c r="AQ261" s="3" t="str">
        <f t="shared" si="21"/>
        <v/>
      </c>
      <c r="AR261" s="3" t="str">
        <f t="shared" si="21"/>
        <v/>
      </c>
      <c r="AS261" s="3" t="str">
        <f t="shared" si="21"/>
        <v/>
      </c>
      <c r="AT261" s="3" t="str">
        <f t="shared" si="21"/>
        <v/>
      </c>
      <c r="AU261" s="3" t="str">
        <f t="shared" si="21"/>
        <v/>
      </c>
      <c r="AV261" s="3" t="str">
        <f t="shared" si="21"/>
        <v/>
      </c>
      <c r="AW261" s="3" t="str">
        <f t="shared" si="21"/>
        <v/>
      </c>
      <c r="AX261" s="3" t="str">
        <f t="shared" si="21"/>
        <v/>
      </c>
    </row>
    <row r="262" spans="1:50" hidden="1" x14ac:dyDescent="0.25">
      <c r="A262" s="1" t="s">
        <v>79</v>
      </c>
      <c r="B262" s="2" t="s">
        <v>51</v>
      </c>
      <c r="C262" s="3">
        <f t="shared" si="21"/>
        <v>10.144362226520499</v>
      </c>
      <c r="D262" s="3">
        <f t="shared" si="21"/>
        <v>14.5691084080633</v>
      </c>
      <c r="E262" s="3">
        <f t="shared" si="21"/>
        <v>14.3809634917134</v>
      </c>
      <c r="F262" s="3">
        <f t="shared" si="21"/>
        <v>16.970024307054299</v>
      </c>
      <c r="G262" s="3">
        <f t="shared" si="21"/>
        <v>7.5957186836631996</v>
      </c>
      <c r="H262" s="3">
        <f t="shared" si="21"/>
        <v>12.0454889957189</v>
      </c>
      <c r="I262" s="3">
        <f t="shared" si="21"/>
        <v>13.6418214588578</v>
      </c>
      <c r="J262" s="3">
        <f t="shared" si="21"/>
        <v>13.181442090295601</v>
      </c>
      <c r="K262" s="3">
        <f t="shared" si="21"/>
        <v>7.5259927226255403</v>
      </c>
      <c r="L262" s="3">
        <f t="shared" si="21"/>
        <v>9.62005687862918</v>
      </c>
      <c r="M262" s="3">
        <f t="shared" si="21"/>
        <v>10.310828056319499</v>
      </c>
      <c r="N262" s="3">
        <f t="shared" si="21"/>
        <v>10.641365966825401</v>
      </c>
      <c r="O262" s="3">
        <f t="shared" si="21"/>
        <v>13.311626653116001</v>
      </c>
      <c r="P262" s="3">
        <f t="shared" si="21"/>
        <v>20.391563345511798</v>
      </c>
      <c r="Q262" s="3">
        <f t="shared" si="21"/>
        <v>23.212960945612799</v>
      </c>
      <c r="R262" s="3">
        <f t="shared" si="21"/>
        <v>29.935337692062401</v>
      </c>
      <c r="S262" s="3">
        <f t="shared" si="21"/>
        <v>9.0972927629638001</v>
      </c>
      <c r="T262" s="3">
        <f t="shared" si="21"/>
        <v>14.7832569583727</v>
      </c>
      <c r="U262" s="3">
        <f t="shared" si="21"/>
        <v>17.186690550973399</v>
      </c>
      <c r="V262" s="3">
        <f t="shared" si="21"/>
        <v>18.426123848925101</v>
      </c>
      <c r="W262" s="3">
        <f t="shared" si="21"/>
        <v>9.5952530018583904</v>
      </c>
      <c r="X262" s="3">
        <f t="shared" si="21"/>
        <v>12.4670558083378</v>
      </c>
      <c r="Y262" s="3">
        <f t="shared" si="21"/>
        <v>14.6285507004793</v>
      </c>
      <c r="Z262" s="3">
        <f t="shared" si="21"/>
        <v>17.1939777070688</v>
      </c>
      <c r="AA262" s="3">
        <f t="shared" si="21"/>
        <v>10.3079528643527</v>
      </c>
      <c r="AB262" s="3">
        <f t="shared" si="21"/>
        <v>13.2321841585408</v>
      </c>
      <c r="AC262" s="3">
        <f t="shared" si="21"/>
        <v>23.422310719978501</v>
      </c>
      <c r="AD262" s="3">
        <f t="shared" si="21"/>
        <v>45.054359757066202</v>
      </c>
      <c r="AE262" s="3">
        <f t="shared" si="21"/>
        <v>8.0613375485496395</v>
      </c>
      <c r="AF262" s="3">
        <f t="shared" si="21"/>
        <v>11.244385740642601</v>
      </c>
      <c r="AG262" s="3">
        <f t="shared" si="21"/>
        <v>14.272114953360999</v>
      </c>
      <c r="AH262" s="3">
        <f t="shared" si="21"/>
        <v>17.379702362113999</v>
      </c>
      <c r="AI262" s="3">
        <f t="shared" si="21"/>
        <v>9.3534738772139399</v>
      </c>
      <c r="AJ262" s="3">
        <f t="shared" si="21"/>
        <v>11.767510271358001</v>
      </c>
      <c r="AK262" s="3">
        <f t="shared" si="21"/>
        <v>13.661178490782399</v>
      </c>
      <c r="AL262" s="3">
        <f t="shared" si="21"/>
        <v>14.3788878819299</v>
      </c>
      <c r="AM262" s="3">
        <f t="shared" si="21"/>
        <v>15.9328872610986</v>
      </c>
      <c r="AN262" s="3">
        <f t="shared" si="21"/>
        <v>22.146280612590498</v>
      </c>
      <c r="AO262" s="3">
        <f t="shared" si="21"/>
        <v>31.2538763899964</v>
      </c>
      <c r="AP262" s="3">
        <f t="shared" si="21"/>
        <v>66.264198854924501</v>
      </c>
      <c r="AQ262" s="3">
        <f t="shared" si="21"/>
        <v>8.7788638334598303</v>
      </c>
      <c r="AR262" s="3">
        <f t="shared" si="21"/>
        <v>13.8364302522589</v>
      </c>
      <c r="AS262" s="3">
        <f t="shared" si="21"/>
        <v>19.925237027627698</v>
      </c>
      <c r="AT262" s="3">
        <f t="shared" si="21"/>
        <v>31.868498085948001</v>
      </c>
      <c r="AU262" s="3">
        <f t="shared" si="21"/>
        <v>7.3543864034154396</v>
      </c>
      <c r="AV262" s="3">
        <f t="shared" si="21"/>
        <v>8.1915981916501899</v>
      </c>
      <c r="AW262" s="3">
        <f t="shared" si="21"/>
        <v>11.078831151434899</v>
      </c>
      <c r="AX262" s="3">
        <f t="shared" si="21"/>
        <v>13.310735545882601</v>
      </c>
    </row>
    <row r="263" spans="1:50" hidden="1" x14ac:dyDescent="0.25">
      <c r="B263" s="2" t="s">
        <v>52</v>
      </c>
      <c r="C263" s="3" t="str">
        <f t="shared" si="21"/>
        <v/>
      </c>
      <c r="D263" s="3" t="str">
        <f t="shared" si="21"/>
        <v/>
      </c>
      <c r="E263" s="3" t="str">
        <f t="shared" si="21"/>
        <v/>
      </c>
      <c r="F263" s="3" t="str">
        <f t="shared" si="21"/>
        <v/>
      </c>
      <c r="G263" s="3" t="str">
        <f t="shared" si="21"/>
        <v/>
      </c>
      <c r="H263" s="3" t="str">
        <f t="shared" si="21"/>
        <v/>
      </c>
      <c r="I263" s="3" t="str">
        <f t="shared" si="21"/>
        <v/>
      </c>
      <c r="J263" s="3" t="str">
        <f t="shared" si="21"/>
        <v/>
      </c>
      <c r="K263" s="3" t="str">
        <f t="shared" si="21"/>
        <v/>
      </c>
      <c r="L263" s="3" t="str">
        <f t="shared" si="21"/>
        <v/>
      </c>
      <c r="M263" s="3" t="str">
        <f t="shared" si="21"/>
        <v/>
      </c>
      <c r="N263" s="3" t="str">
        <f t="shared" si="21"/>
        <v/>
      </c>
      <c r="O263" s="3" t="str">
        <f t="shared" si="21"/>
        <v/>
      </c>
      <c r="P263" s="3">
        <f t="shared" si="21"/>
        <v>0.98015728487834997</v>
      </c>
      <c r="Q263" s="3">
        <f t="shared" si="21"/>
        <v>0.97816067742052704</v>
      </c>
      <c r="R263" s="3">
        <f t="shared" si="21"/>
        <v>0.97385291533461504</v>
      </c>
      <c r="S263" s="3" t="str">
        <f t="shared" si="21"/>
        <v/>
      </c>
      <c r="T263" s="3" t="str">
        <f t="shared" si="21"/>
        <v/>
      </c>
      <c r="U263" s="3">
        <f t="shared" si="21"/>
        <v>0.98613023722123605</v>
      </c>
      <c r="V263" s="3">
        <f t="shared" si="21"/>
        <v>0.98667265366711698</v>
      </c>
      <c r="W263" s="3" t="str">
        <f t="shared" si="21"/>
        <v/>
      </c>
      <c r="X263" s="3" t="str">
        <f t="shared" si="21"/>
        <v/>
      </c>
      <c r="Y263" s="3" t="str">
        <f t="shared" si="21"/>
        <v/>
      </c>
      <c r="Z263" s="3" t="str">
        <f t="shared" si="21"/>
        <v/>
      </c>
      <c r="AA263" s="3" t="str">
        <f t="shared" si="21"/>
        <v/>
      </c>
      <c r="AB263" s="3">
        <f t="shared" si="21"/>
        <v>0.98740594209229404</v>
      </c>
      <c r="AC263" s="3">
        <f t="shared" si="21"/>
        <v>0.97288526248831497</v>
      </c>
      <c r="AD263" s="3">
        <f t="shared" si="21"/>
        <v>0.956673224753255</v>
      </c>
      <c r="AE263" s="3" t="str">
        <f t="shared" si="21"/>
        <v/>
      </c>
      <c r="AF263" s="3" t="str">
        <f t="shared" si="21"/>
        <v/>
      </c>
      <c r="AG263" s="3">
        <f t="shared" si="21"/>
        <v>0.98759765194486004</v>
      </c>
      <c r="AH263" s="3">
        <f t="shared" si="21"/>
        <v>0.98372284414553901</v>
      </c>
      <c r="AI263" s="3" t="str">
        <f t="shared" si="21"/>
        <v/>
      </c>
      <c r="AJ263" s="3" t="str">
        <f t="shared" si="21"/>
        <v/>
      </c>
      <c r="AK263" s="3">
        <f t="shared" si="21"/>
        <v>0.98855970571162499</v>
      </c>
      <c r="AL263" s="3" t="str">
        <f t="shared" si="21"/>
        <v/>
      </c>
      <c r="AM263" s="3">
        <f t="shared" si="21"/>
        <v>0.98005583366772397</v>
      </c>
      <c r="AN263" s="3">
        <f t="shared" si="21"/>
        <v>0.96990021746114197</v>
      </c>
      <c r="AO263" s="3">
        <f t="shared" si="21"/>
        <v>0.96069651218458596</v>
      </c>
      <c r="AP263" s="3">
        <f t="shared" si="21"/>
        <v>0.93970548213576</v>
      </c>
      <c r="AQ263" s="3" t="str">
        <f t="shared" si="21"/>
        <v/>
      </c>
      <c r="AR263" s="3">
        <f t="shared" si="21"/>
        <v>0.98415712282652801</v>
      </c>
      <c r="AS263" s="3">
        <f t="shared" si="21"/>
        <v>0.97482916483522097</v>
      </c>
      <c r="AT263" s="3">
        <f t="shared" si="21"/>
        <v>0.96181489836937595</v>
      </c>
      <c r="AU263" s="3" t="str">
        <f t="shared" si="21"/>
        <v/>
      </c>
      <c r="AV263" s="3" t="str">
        <f t="shared" si="21"/>
        <v/>
      </c>
      <c r="AW263" s="3" t="str">
        <f t="shared" si="21"/>
        <v/>
      </c>
      <c r="AX263" s="3" t="str">
        <f t="shared" si="21"/>
        <v/>
      </c>
    </row>
    <row r="264" spans="1:50" hidden="1" x14ac:dyDescent="0.25">
      <c r="B264" s="2" t="s">
        <v>53</v>
      </c>
      <c r="C264" s="3" t="str">
        <f t="shared" ref="C264:AX267" si="22">IF(C172&lt;0.05,C80,"")</f>
        <v/>
      </c>
      <c r="D264" s="3" t="str">
        <f t="shared" si="22"/>
        <v/>
      </c>
      <c r="E264" s="3" t="str">
        <f t="shared" si="22"/>
        <v/>
      </c>
      <c r="F264" s="3" t="str">
        <f t="shared" si="22"/>
        <v/>
      </c>
      <c r="G264" s="3" t="str">
        <f t="shared" si="22"/>
        <v/>
      </c>
      <c r="H264" s="3" t="str">
        <f t="shared" si="22"/>
        <v/>
      </c>
      <c r="I264" s="3" t="str">
        <f t="shared" si="22"/>
        <v/>
      </c>
      <c r="J264" s="3" t="str">
        <f t="shared" si="22"/>
        <v/>
      </c>
      <c r="K264" s="3" t="str">
        <f t="shared" si="22"/>
        <v/>
      </c>
      <c r="L264" s="3" t="str">
        <f t="shared" si="22"/>
        <v/>
      </c>
      <c r="M264" s="3" t="str">
        <f t="shared" si="22"/>
        <v/>
      </c>
      <c r="N264" s="3" t="str">
        <f t="shared" si="22"/>
        <v/>
      </c>
      <c r="O264" s="3" t="str">
        <f t="shared" si="22"/>
        <v/>
      </c>
      <c r="P264" s="3" t="str">
        <f t="shared" si="22"/>
        <v/>
      </c>
      <c r="Q264" s="3" t="str">
        <f t="shared" si="22"/>
        <v/>
      </c>
      <c r="R264" s="3" t="str">
        <f t="shared" si="22"/>
        <v/>
      </c>
      <c r="S264" s="3" t="str">
        <f t="shared" si="22"/>
        <v/>
      </c>
      <c r="T264" s="3" t="str">
        <f t="shared" si="22"/>
        <v/>
      </c>
      <c r="U264" s="3" t="str">
        <f t="shared" si="22"/>
        <v/>
      </c>
      <c r="V264" s="3" t="str">
        <f t="shared" si="22"/>
        <v/>
      </c>
      <c r="W264" s="3" t="str">
        <f t="shared" si="22"/>
        <v/>
      </c>
      <c r="X264" s="3" t="str">
        <f t="shared" si="22"/>
        <v/>
      </c>
      <c r="Y264" s="3" t="str">
        <f t="shared" si="22"/>
        <v/>
      </c>
      <c r="Z264" s="3" t="str">
        <f t="shared" si="22"/>
        <v/>
      </c>
      <c r="AA264" s="3" t="str">
        <f t="shared" si="22"/>
        <v/>
      </c>
      <c r="AB264" s="3" t="str">
        <f t="shared" si="22"/>
        <v/>
      </c>
      <c r="AC264" s="3" t="str">
        <f t="shared" si="22"/>
        <v/>
      </c>
      <c r="AD264" s="3" t="str">
        <f t="shared" si="22"/>
        <v/>
      </c>
      <c r="AE264" s="3" t="str">
        <f t="shared" si="22"/>
        <v/>
      </c>
      <c r="AF264" s="3" t="str">
        <f t="shared" si="22"/>
        <v/>
      </c>
      <c r="AG264" s="3" t="str">
        <f t="shared" si="22"/>
        <v/>
      </c>
      <c r="AH264" s="3" t="str">
        <f t="shared" si="22"/>
        <v/>
      </c>
      <c r="AI264" s="3" t="str">
        <f t="shared" si="22"/>
        <v/>
      </c>
      <c r="AJ264" s="3" t="str">
        <f t="shared" si="22"/>
        <v/>
      </c>
      <c r="AK264" s="3" t="str">
        <f t="shared" si="22"/>
        <v/>
      </c>
      <c r="AL264" s="3" t="str">
        <f t="shared" si="22"/>
        <v/>
      </c>
      <c r="AM264" s="3" t="str">
        <f t="shared" si="22"/>
        <v/>
      </c>
      <c r="AN264" s="3" t="str">
        <f t="shared" si="22"/>
        <v/>
      </c>
      <c r="AO264" s="3" t="str">
        <f t="shared" si="22"/>
        <v/>
      </c>
      <c r="AP264" s="3" t="str">
        <f t="shared" si="22"/>
        <v/>
      </c>
      <c r="AQ264" s="3" t="str">
        <f t="shared" si="22"/>
        <v/>
      </c>
      <c r="AR264" s="3" t="str">
        <f t="shared" si="22"/>
        <v/>
      </c>
      <c r="AS264" s="3" t="str">
        <f t="shared" si="22"/>
        <v/>
      </c>
      <c r="AT264" s="3" t="str">
        <f t="shared" si="22"/>
        <v/>
      </c>
      <c r="AU264" s="3" t="str">
        <f t="shared" si="22"/>
        <v/>
      </c>
      <c r="AV264" s="3" t="str">
        <f t="shared" si="22"/>
        <v/>
      </c>
      <c r="AW264" s="3" t="str">
        <f t="shared" si="22"/>
        <v/>
      </c>
      <c r="AX264" s="3" t="str">
        <f t="shared" si="22"/>
        <v/>
      </c>
    </row>
    <row r="265" spans="1:50" hidden="1" x14ac:dyDescent="0.25">
      <c r="A265" s="1" t="s">
        <v>80</v>
      </c>
      <c r="B265" s="2" t="s">
        <v>51</v>
      </c>
      <c r="C265" s="3">
        <f t="shared" si="22"/>
        <v>2.1207561764987002</v>
      </c>
      <c r="D265" s="3">
        <f t="shared" si="22"/>
        <v>3.2589145580993701</v>
      </c>
      <c r="E265" s="3">
        <f t="shared" si="22"/>
        <v>3.8193367722791498</v>
      </c>
      <c r="F265" s="3">
        <f t="shared" si="22"/>
        <v>4.6695984698502402</v>
      </c>
      <c r="G265" s="3">
        <f t="shared" si="22"/>
        <v>5.1857358246234098</v>
      </c>
      <c r="H265" s="3">
        <f t="shared" si="22"/>
        <v>3.7993506811723199</v>
      </c>
      <c r="I265" s="3">
        <f t="shared" si="22"/>
        <v>3.22245852655765</v>
      </c>
      <c r="J265" s="3">
        <f t="shared" si="22"/>
        <v>2.5420736472877401</v>
      </c>
      <c r="K265" s="3">
        <f t="shared" si="22"/>
        <v>3.3084007792819001</v>
      </c>
      <c r="L265" s="3">
        <f t="shared" si="22"/>
        <v>5.1374750242842202</v>
      </c>
      <c r="M265" s="3">
        <f t="shared" si="22"/>
        <v>7.5483768436570999</v>
      </c>
      <c r="N265" s="3">
        <f t="shared" si="22"/>
        <v>4.2579589610345998</v>
      </c>
      <c r="O265" s="3">
        <f t="shared" si="22"/>
        <v>3.6780643531696602</v>
      </c>
      <c r="P265" s="3">
        <f t="shared" si="22"/>
        <v>10.474198026445199</v>
      </c>
      <c r="Q265" s="3">
        <f t="shared" si="22"/>
        <v>10.813137114052999</v>
      </c>
      <c r="R265" s="3">
        <f t="shared" si="22"/>
        <v>14.2342908467123</v>
      </c>
      <c r="S265" s="3">
        <f t="shared" si="22"/>
        <v>8.3153717734526609</v>
      </c>
      <c r="T265" s="3">
        <f t="shared" si="22"/>
        <v>7.1308575061748201</v>
      </c>
      <c r="U265" s="3">
        <f t="shared" si="22"/>
        <v>6.6177257913660599</v>
      </c>
      <c r="V265" s="3">
        <f t="shared" si="22"/>
        <v>5.7194215381109297</v>
      </c>
      <c r="W265" s="3">
        <f t="shared" si="22"/>
        <v>4.0777642452558904</v>
      </c>
      <c r="X265" s="3">
        <f t="shared" si="22"/>
        <v>6.9174737523022598</v>
      </c>
      <c r="Y265" s="3">
        <f t="shared" si="22"/>
        <v>9.6180493696605698</v>
      </c>
      <c r="Z265" s="3">
        <f t="shared" si="22"/>
        <v>7.9714831049981996</v>
      </c>
      <c r="AA265" s="3">
        <f t="shared" si="22"/>
        <v>8.7715320925149207</v>
      </c>
      <c r="AB265" s="3">
        <f t="shared" si="22"/>
        <v>16.877046538735399</v>
      </c>
      <c r="AC265" s="3">
        <f t="shared" si="22"/>
        <v>17.259057612171802</v>
      </c>
      <c r="AD265" s="3">
        <f t="shared" si="22"/>
        <v>23.608936877370201</v>
      </c>
      <c r="AE265" s="3">
        <f t="shared" si="22"/>
        <v>9.56609438600597</v>
      </c>
      <c r="AF265" s="3">
        <f t="shared" si="22"/>
        <v>9.1494121053942994</v>
      </c>
      <c r="AG265" s="3">
        <f t="shared" si="22"/>
        <v>10.9055755425494</v>
      </c>
      <c r="AH265" s="3">
        <f t="shared" si="22"/>
        <v>10.9908639832046</v>
      </c>
      <c r="AI265" s="3">
        <f t="shared" si="22"/>
        <v>5.2381776519297896</v>
      </c>
      <c r="AJ265" s="3">
        <f t="shared" si="22"/>
        <v>9.4086842429619608</v>
      </c>
      <c r="AK265" s="3">
        <f t="shared" si="22"/>
        <v>15.382337759089999</v>
      </c>
      <c r="AL265" s="3">
        <f t="shared" si="22"/>
        <v>11.571227367182001</v>
      </c>
      <c r="AM265" s="3">
        <f t="shared" si="22"/>
        <v>15.662313177214401</v>
      </c>
      <c r="AN265" s="3">
        <f t="shared" si="22"/>
        <v>39.594223278108402</v>
      </c>
      <c r="AO265" s="3">
        <f t="shared" si="22"/>
        <v>58.174090338743497</v>
      </c>
      <c r="AP265" s="3">
        <f t="shared" si="22"/>
        <v>138.89604017909599</v>
      </c>
      <c r="AQ265" s="3">
        <f t="shared" si="22"/>
        <v>14.347612024952801</v>
      </c>
      <c r="AR265" s="3">
        <f t="shared" si="22"/>
        <v>15.8604488340907</v>
      </c>
      <c r="AS265" s="3">
        <f t="shared" si="22"/>
        <v>26.1218843758001</v>
      </c>
      <c r="AT265" s="3">
        <f t="shared" si="22"/>
        <v>24.464484085301201</v>
      </c>
      <c r="AU265" s="3">
        <f t="shared" si="22"/>
        <v>5.0469267165397804</v>
      </c>
      <c r="AV265" s="3">
        <f t="shared" si="22"/>
        <v>9.2396505843065899</v>
      </c>
      <c r="AW265" s="3">
        <f t="shared" si="22"/>
        <v>12.3947824500385</v>
      </c>
      <c r="AX265" s="3">
        <f t="shared" si="22"/>
        <v>10.081792508546901</v>
      </c>
    </row>
    <row r="266" spans="1:50" hidden="1" x14ac:dyDescent="0.25">
      <c r="B266" s="2" t="s">
        <v>52</v>
      </c>
      <c r="C266" s="3">
        <f t="shared" si="22"/>
        <v>1.0567450190405601</v>
      </c>
      <c r="D266" s="3">
        <f t="shared" si="22"/>
        <v>1.04957513761663</v>
      </c>
      <c r="E266" s="3">
        <f t="shared" si="22"/>
        <v>1.0542391572604899</v>
      </c>
      <c r="F266" s="3">
        <f t="shared" si="22"/>
        <v>1.05500898086735</v>
      </c>
      <c r="G266" s="3" t="str">
        <f t="shared" si="22"/>
        <v/>
      </c>
      <c r="H266" s="3">
        <f t="shared" si="22"/>
        <v>1.04675416958892</v>
      </c>
      <c r="I266" s="3">
        <f t="shared" si="22"/>
        <v>1.06028403182217</v>
      </c>
      <c r="J266" s="3">
        <f t="shared" si="22"/>
        <v>1.07638565176346</v>
      </c>
      <c r="K266" s="3">
        <f t="shared" si="22"/>
        <v>1.0327617962997999</v>
      </c>
      <c r="L266" s="3">
        <f t="shared" si="22"/>
        <v>1.0213640652512599</v>
      </c>
      <c r="M266" s="3" t="str">
        <f t="shared" si="22"/>
        <v/>
      </c>
      <c r="N266" s="3">
        <f t="shared" si="22"/>
        <v>1.0493868991775701</v>
      </c>
      <c r="O266" s="3">
        <f t="shared" si="22"/>
        <v>1.03218920455337</v>
      </c>
      <c r="P266" s="3" t="str">
        <f t="shared" si="22"/>
        <v/>
      </c>
      <c r="Q266" s="3" t="str">
        <f t="shared" si="22"/>
        <v/>
      </c>
      <c r="R266" s="3" t="str">
        <f t="shared" si="22"/>
        <v/>
      </c>
      <c r="S266" s="3" t="str">
        <f t="shared" si="22"/>
        <v/>
      </c>
      <c r="T266" s="3" t="str">
        <f t="shared" si="22"/>
        <v/>
      </c>
      <c r="U266" s="3">
        <f t="shared" si="22"/>
        <v>1.02754832583254</v>
      </c>
      <c r="V266" s="3">
        <f t="shared" si="22"/>
        <v>1.0415860746885499</v>
      </c>
      <c r="W266" s="3">
        <f t="shared" si="22"/>
        <v>1.02392932200786</v>
      </c>
      <c r="X266" s="3" t="str">
        <f t="shared" si="22"/>
        <v/>
      </c>
      <c r="Y266" s="3" t="str">
        <f t="shared" si="22"/>
        <v/>
      </c>
      <c r="Z266" s="3">
        <f t="shared" si="22"/>
        <v>1.02453484218007</v>
      </c>
      <c r="AA266" s="3" t="str">
        <f t="shared" si="22"/>
        <v/>
      </c>
      <c r="AB266" s="3">
        <f t="shared" si="22"/>
        <v>0.975972177945166</v>
      </c>
      <c r="AC266" s="3" t="str">
        <f t="shared" si="22"/>
        <v/>
      </c>
      <c r="AD266" s="3" t="str">
        <f t="shared" si="22"/>
        <v/>
      </c>
      <c r="AE266" s="3" t="str">
        <f t="shared" si="22"/>
        <v/>
      </c>
      <c r="AF266" s="3" t="str">
        <f t="shared" si="22"/>
        <v/>
      </c>
      <c r="AG266" s="3" t="str">
        <f t="shared" si="22"/>
        <v/>
      </c>
      <c r="AH266" s="3" t="str">
        <f t="shared" si="22"/>
        <v/>
      </c>
      <c r="AI266" s="3" t="str">
        <f t="shared" si="22"/>
        <v/>
      </c>
      <c r="AJ266" s="3" t="str">
        <f t="shared" si="22"/>
        <v/>
      </c>
      <c r="AK266" s="3" t="str">
        <f t="shared" si="22"/>
        <v/>
      </c>
      <c r="AL266" s="3" t="str">
        <f t="shared" si="22"/>
        <v/>
      </c>
      <c r="AM266" s="3">
        <f t="shared" si="22"/>
        <v>0.96252593664469299</v>
      </c>
      <c r="AN266" s="3">
        <f t="shared" si="22"/>
        <v>0.93440093371321198</v>
      </c>
      <c r="AO266" s="3">
        <f t="shared" si="22"/>
        <v>0.92973164195986502</v>
      </c>
      <c r="AP266" s="3">
        <f t="shared" si="22"/>
        <v>0.89597008835377201</v>
      </c>
      <c r="AQ266" s="3">
        <f t="shared" si="22"/>
        <v>0.96918758656067605</v>
      </c>
      <c r="AR266" s="3" t="str">
        <f t="shared" si="22"/>
        <v/>
      </c>
      <c r="AS266" s="3">
        <f t="shared" si="22"/>
        <v>0.96441360455985803</v>
      </c>
      <c r="AT266" s="3">
        <f t="shared" si="22"/>
        <v>0.97159664367120901</v>
      </c>
      <c r="AU266" s="3" t="str">
        <f t="shared" si="22"/>
        <v/>
      </c>
      <c r="AV266" s="3" t="str">
        <f t="shared" si="22"/>
        <v/>
      </c>
      <c r="AW266" s="3" t="str">
        <f t="shared" si="22"/>
        <v/>
      </c>
      <c r="AX266" s="3" t="str">
        <f t="shared" si="22"/>
        <v/>
      </c>
    </row>
    <row r="267" spans="1:50" hidden="1" x14ac:dyDescent="0.25">
      <c r="B267" s="2" t="s">
        <v>53</v>
      </c>
      <c r="C267" s="3" t="str">
        <f t="shared" si="22"/>
        <v/>
      </c>
      <c r="D267" s="3" t="str">
        <f t="shared" si="22"/>
        <v/>
      </c>
      <c r="E267" s="3" t="str">
        <f t="shared" si="22"/>
        <v/>
      </c>
      <c r="F267" s="3" t="str">
        <f t="shared" si="22"/>
        <v/>
      </c>
      <c r="G267" s="3" t="str">
        <f t="shared" si="22"/>
        <v/>
      </c>
      <c r="H267" s="3" t="str">
        <f t="shared" si="22"/>
        <v/>
      </c>
      <c r="I267" s="3" t="str">
        <f t="shared" si="22"/>
        <v/>
      </c>
      <c r="J267" s="3" t="str">
        <f t="shared" si="22"/>
        <v/>
      </c>
      <c r="K267" s="3" t="str">
        <f t="shared" si="22"/>
        <v/>
      </c>
      <c r="L267" s="3" t="str">
        <f t="shared" si="22"/>
        <v/>
      </c>
      <c r="M267" s="3" t="str">
        <f t="shared" si="22"/>
        <v/>
      </c>
      <c r="N267" s="3" t="str">
        <f t="shared" si="22"/>
        <v/>
      </c>
      <c r="O267" s="3" t="str">
        <f t="shared" si="22"/>
        <v/>
      </c>
      <c r="P267" s="3" t="str">
        <f t="shared" si="22"/>
        <v/>
      </c>
      <c r="Q267" s="3" t="str">
        <f t="shared" si="22"/>
        <v/>
      </c>
      <c r="R267" s="3" t="str">
        <f t="shared" si="22"/>
        <v/>
      </c>
      <c r="S267" s="3" t="str">
        <f t="shared" si="22"/>
        <v/>
      </c>
      <c r="T267" s="3" t="str">
        <f t="shared" si="22"/>
        <v/>
      </c>
      <c r="U267" s="3" t="str">
        <f t="shared" si="22"/>
        <v/>
      </c>
      <c r="V267" s="3" t="str">
        <f t="shared" si="22"/>
        <v/>
      </c>
      <c r="W267" s="3" t="str">
        <f t="shared" si="22"/>
        <v/>
      </c>
      <c r="X267" s="3" t="str">
        <f t="shared" si="22"/>
        <v/>
      </c>
      <c r="Y267" s="3" t="str">
        <f t="shared" si="22"/>
        <v/>
      </c>
      <c r="Z267" s="3" t="str">
        <f t="shared" si="22"/>
        <v/>
      </c>
      <c r="AA267" s="3" t="str">
        <f t="shared" si="22"/>
        <v/>
      </c>
      <c r="AB267" s="3" t="str">
        <f t="shared" si="22"/>
        <v/>
      </c>
      <c r="AC267" s="3" t="str">
        <f t="shared" si="22"/>
        <v/>
      </c>
      <c r="AD267" s="3" t="str">
        <f t="shared" si="22"/>
        <v/>
      </c>
      <c r="AE267" s="3" t="str">
        <f t="shared" si="22"/>
        <v/>
      </c>
      <c r="AF267" s="3" t="str">
        <f t="shared" si="22"/>
        <v/>
      </c>
      <c r="AG267" s="3" t="str">
        <f t="shared" si="22"/>
        <v/>
      </c>
      <c r="AH267" s="3" t="str">
        <f t="shared" si="22"/>
        <v/>
      </c>
      <c r="AI267" s="3" t="str">
        <f t="shared" si="22"/>
        <v/>
      </c>
      <c r="AJ267" s="3" t="str">
        <f t="shared" si="22"/>
        <v/>
      </c>
      <c r="AK267" s="3" t="str">
        <f t="shared" si="22"/>
        <v/>
      </c>
      <c r="AL267" s="3" t="str">
        <f t="shared" si="22"/>
        <v/>
      </c>
      <c r="AM267" s="3" t="str">
        <f t="shared" si="22"/>
        <v/>
      </c>
      <c r="AN267" s="3" t="str">
        <f t="shared" si="22"/>
        <v/>
      </c>
      <c r="AO267" s="3" t="str">
        <f t="shared" si="22"/>
        <v/>
      </c>
      <c r="AP267" s="3" t="str">
        <f t="shared" si="22"/>
        <v/>
      </c>
      <c r="AQ267" s="3" t="str">
        <f t="shared" si="22"/>
        <v/>
      </c>
      <c r="AR267" s="3" t="str">
        <f t="shared" si="22"/>
        <v/>
      </c>
      <c r="AS267" s="3" t="str">
        <f t="shared" si="22"/>
        <v/>
      </c>
      <c r="AT267" s="3" t="str">
        <f t="shared" si="22"/>
        <v/>
      </c>
      <c r="AU267" s="3" t="str">
        <f t="shared" si="22"/>
        <v/>
      </c>
      <c r="AV267" s="3" t="str">
        <f t="shared" si="22"/>
        <v/>
      </c>
      <c r="AW267" s="3" t="str">
        <f t="shared" si="22"/>
        <v/>
      </c>
      <c r="AX267" s="3" t="str">
        <f t="shared" si="22"/>
        <v/>
      </c>
    </row>
    <row r="268" spans="1:50" hidden="1" x14ac:dyDescent="0.25">
      <c r="A268" s="1" t="s">
        <v>81</v>
      </c>
      <c r="B268" s="2" t="s">
        <v>51</v>
      </c>
      <c r="C268" s="3" t="str">
        <f t="shared" ref="C268:AX271" si="23">IF(C176&lt;0.05,C84,"")</f>
        <v/>
      </c>
      <c r="D268" s="3" t="str">
        <f t="shared" si="23"/>
        <v/>
      </c>
      <c r="E268" s="3">
        <f t="shared" si="23"/>
        <v>3.6333159108899</v>
      </c>
      <c r="F268" s="3">
        <f t="shared" si="23"/>
        <v>5.8725857592541404</v>
      </c>
      <c r="G268" s="3">
        <f t="shared" si="23"/>
        <v>2.0924394059440101</v>
      </c>
      <c r="H268" s="3" t="str">
        <f t="shared" si="23"/>
        <v/>
      </c>
      <c r="I268" s="3" t="str">
        <f t="shared" si="23"/>
        <v/>
      </c>
      <c r="J268" s="3" t="str">
        <f t="shared" si="23"/>
        <v/>
      </c>
      <c r="K268" s="3">
        <f t="shared" si="23"/>
        <v>1.8693494178082299</v>
      </c>
      <c r="L268" s="3" t="str">
        <f t="shared" si="23"/>
        <v/>
      </c>
      <c r="M268" s="3" t="str">
        <f t="shared" si="23"/>
        <v/>
      </c>
      <c r="N268" s="3">
        <f t="shared" si="23"/>
        <v>3.7432134485055402</v>
      </c>
      <c r="O268" s="3" t="str">
        <f t="shared" si="23"/>
        <v/>
      </c>
      <c r="P268" s="3" t="str">
        <f t="shared" si="23"/>
        <v/>
      </c>
      <c r="Q268" s="3" t="str">
        <f t="shared" si="23"/>
        <v/>
      </c>
      <c r="R268" s="3" t="str">
        <f t="shared" si="23"/>
        <v/>
      </c>
      <c r="S268" s="3" t="str">
        <f t="shared" si="23"/>
        <v/>
      </c>
      <c r="T268" s="3" t="str">
        <f t="shared" si="23"/>
        <v/>
      </c>
      <c r="U268" s="3" t="str">
        <f t="shared" si="23"/>
        <v/>
      </c>
      <c r="V268" s="3" t="str">
        <f t="shared" si="23"/>
        <v/>
      </c>
      <c r="W268" s="3" t="str">
        <f t="shared" si="23"/>
        <v/>
      </c>
      <c r="X268" s="3">
        <f t="shared" si="23"/>
        <v>0.51786504733354199</v>
      </c>
      <c r="Y268" s="3">
        <f t="shared" si="23"/>
        <v>0.46395608287631801</v>
      </c>
      <c r="Z268" s="3" t="str">
        <f t="shared" si="23"/>
        <v/>
      </c>
      <c r="AA268" s="3">
        <f t="shared" si="23"/>
        <v>0.38079939522802098</v>
      </c>
      <c r="AB268" s="3">
        <f t="shared" si="23"/>
        <v>0.291217502796637</v>
      </c>
      <c r="AC268" s="3">
        <f t="shared" si="23"/>
        <v>0.33553494709583798</v>
      </c>
      <c r="AD268" s="3" t="str">
        <f t="shared" si="23"/>
        <v/>
      </c>
      <c r="AE268" s="3" t="str">
        <f t="shared" si="23"/>
        <v/>
      </c>
      <c r="AF268" s="3">
        <f t="shared" si="23"/>
        <v>0.42142993626560199</v>
      </c>
      <c r="AG268" s="3">
        <f t="shared" si="23"/>
        <v>0.50653683361069402</v>
      </c>
      <c r="AH268" s="3" t="str">
        <f t="shared" si="23"/>
        <v/>
      </c>
      <c r="AI268" s="3" t="str">
        <f t="shared" si="23"/>
        <v/>
      </c>
      <c r="AJ268" s="3" t="str">
        <f t="shared" si="23"/>
        <v/>
      </c>
      <c r="AK268" s="3">
        <f t="shared" si="23"/>
        <v>0.51628541375659198</v>
      </c>
      <c r="AL268" s="3" t="str">
        <f t="shared" si="23"/>
        <v/>
      </c>
      <c r="AM268" s="3">
        <f t="shared" si="23"/>
        <v>0.52975881788857004</v>
      </c>
      <c r="AN268" s="3">
        <f t="shared" si="23"/>
        <v>0.28485532264667202</v>
      </c>
      <c r="AO268" s="3">
        <f t="shared" si="23"/>
        <v>0.39160321988708802</v>
      </c>
      <c r="AP268" s="3" t="str">
        <f t="shared" si="23"/>
        <v/>
      </c>
      <c r="AQ268" s="3" t="str">
        <f t="shared" si="23"/>
        <v/>
      </c>
      <c r="AR268" s="3" t="str">
        <f t="shared" si="23"/>
        <v/>
      </c>
      <c r="AS268" s="3" t="str">
        <f t="shared" si="23"/>
        <v/>
      </c>
      <c r="AT268" s="3" t="str">
        <f t="shared" si="23"/>
        <v/>
      </c>
      <c r="AU268" s="3" t="str">
        <f t="shared" si="23"/>
        <v/>
      </c>
      <c r="AV268" s="3" t="str">
        <f t="shared" si="23"/>
        <v/>
      </c>
      <c r="AW268" s="3" t="str">
        <f t="shared" si="23"/>
        <v/>
      </c>
      <c r="AX268" s="3">
        <f t="shared" si="23"/>
        <v>2.2875116991906501</v>
      </c>
    </row>
    <row r="269" spans="1:50" hidden="1" x14ac:dyDescent="0.25">
      <c r="B269" s="2" t="s">
        <v>52</v>
      </c>
      <c r="C269" s="3">
        <f t="shared" si="23"/>
        <v>1.0877936033326301</v>
      </c>
      <c r="D269" s="3">
        <f t="shared" si="23"/>
        <v>1.0968989576485499</v>
      </c>
      <c r="E269" s="3">
        <f t="shared" si="23"/>
        <v>1.0595918142406</v>
      </c>
      <c r="F269" s="3">
        <f t="shared" si="23"/>
        <v>1.04248377086758</v>
      </c>
      <c r="G269" s="3">
        <f t="shared" si="23"/>
        <v>1.0735851258785101</v>
      </c>
      <c r="H269" s="3">
        <f t="shared" si="23"/>
        <v>1.1030964572597</v>
      </c>
      <c r="I269" s="3">
        <f t="shared" si="23"/>
        <v>1.10221435943552</v>
      </c>
      <c r="J269" s="3">
        <f t="shared" si="23"/>
        <v>1.1113680173385601</v>
      </c>
      <c r="K269" s="3">
        <f t="shared" si="23"/>
        <v>1.07712466498683</v>
      </c>
      <c r="L269" s="3">
        <f t="shared" si="23"/>
        <v>1.1424265458738501</v>
      </c>
      <c r="M269" s="3">
        <f t="shared" si="23"/>
        <v>1.14717374982175</v>
      </c>
      <c r="N269" s="3">
        <f t="shared" si="23"/>
        <v>1.05576129194438</v>
      </c>
      <c r="O269" s="3">
        <f t="shared" si="23"/>
        <v>1.1128189856272599</v>
      </c>
      <c r="P269" s="3">
        <f t="shared" si="23"/>
        <v>1.12227131317184</v>
      </c>
      <c r="Q269" s="3">
        <f t="shared" si="23"/>
        <v>1.1476692658710399</v>
      </c>
      <c r="R269" s="3">
        <f t="shared" si="23"/>
        <v>1.18305838599739</v>
      </c>
      <c r="S269" s="3">
        <f t="shared" si="23"/>
        <v>1.10714886679253</v>
      </c>
      <c r="T269" s="3">
        <f t="shared" si="23"/>
        <v>1.1285998391325101</v>
      </c>
      <c r="U269" s="3">
        <f t="shared" si="23"/>
        <v>1.10667930549274</v>
      </c>
      <c r="V269" s="3">
        <f t="shared" si="23"/>
        <v>1.16147753464545</v>
      </c>
      <c r="W269" s="3">
        <f t="shared" si="23"/>
        <v>1.1122388722746901</v>
      </c>
      <c r="X269" s="3">
        <f t="shared" si="23"/>
        <v>1.1601605679353699</v>
      </c>
      <c r="Y269" s="3">
        <f t="shared" si="23"/>
        <v>1.1683444045979099</v>
      </c>
      <c r="Z269" s="3">
        <f t="shared" si="23"/>
        <v>1.1314604592992701</v>
      </c>
      <c r="AA269" s="3">
        <f t="shared" si="23"/>
        <v>1.1818217079445901</v>
      </c>
      <c r="AB269" s="3">
        <f t="shared" si="23"/>
        <v>1.20136297740065</v>
      </c>
      <c r="AC269" s="3">
        <f t="shared" si="23"/>
        <v>1.20135138756098</v>
      </c>
      <c r="AD269" s="3">
        <f t="shared" si="23"/>
        <v>1.165376052988</v>
      </c>
      <c r="AE269" s="3">
        <f t="shared" si="23"/>
        <v>1.14736624316638</v>
      </c>
      <c r="AF269" s="3">
        <f t="shared" si="23"/>
        <v>1.1767695690139699</v>
      </c>
      <c r="AG269" s="3">
        <f t="shared" si="23"/>
        <v>1.1691548395701299</v>
      </c>
      <c r="AH269" s="3">
        <f t="shared" si="23"/>
        <v>1.1479672674833401</v>
      </c>
      <c r="AI269" s="3">
        <f t="shared" si="23"/>
        <v>1.1105950014908601</v>
      </c>
      <c r="AJ269" s="3">
        <f t="shared" si="23"/>
        <v>1.1584108116743601</v>
      </c>
      <c r="AK269" s="3">
        <f t="shared" si="23"/>
        <v>1.1667641976480101</v>
      </c>
      <c r="AL269" s="3">
        <f t="shared" si="23"/>
        <v>1.1222427699689901</v>
      </c>
      <c r="AM269" s="3">
        <f t="shared" si="23"/>
        <v>1.1703355678505301</v>
      </c>
      <c r="AN269" s="3">
        <f t="shared" si="23"/>
        <v>1.2120530250432899</v>
      </c>
      <c r="AO269" s="3">
        <f t="shared" si="23"/>
        <v>1.19792914852173</v>
      </c>
      <c r="AP269" s="3">
        <f t="shared" si="23"/>
        <v>1.18190622864522</v>
      </c>
      <c r="AQ269" s="3">
        <f t="shared" si="23"/>
        <v>1.13077058939137</v>
      </c>
      <c r="AR269" s="3">
        <f t="shared" si="23"/>
        <v>1.1410627639887401</v>
      </c>
      <c r="AS269" s="3">
        <f t="shared" si="23"/>
        <v>1.14244340815263</v>
      </c>
      <c r="AT269" s="3">
        <f t="shared" si="23"/>
        <v>1.1580852667122099</v>
      </c>
      <c r="AU269" s="3">
        <f t="shared" si="23"/>
        <v>1.1217639801224599</v>
      </c>
      <c r="AV269" s="3">
        <f t="shared" si="23"/>
        <v>1.1495894280527901</v>
      </c>
      <c r="AW269" s="3">
        <f t="shared" si="23"/>
        <v>1.1588367698209501</v>
      </c>
      <c r="AX269" s="3">
        <f t="shared" si="23"/>
        <v>1.0923470752993201</v>
      </c>
    </row>
    <row r="270" spans="1:50" hidden="1" x14ac:dyDescent="0.25">
      <c r="B270" s="2" t="s">
        <v>53</v>
      </c>
      <c r="C270" s="3" t="str">
        <f t="shared" si="23"/>
        <v/>
      </c>
      <c r="D270" s="3" t="str">
        <f t="shared" si="23"/>
        <v/>
      </c>
      <c r="E270" s="3" t="str">
        <f t="shared" si="23"/>
        <v/>
      </c>
      <c r="F270" s="3" t="str">
        <f t="shared" si="23"/>
        <v/>
      </c>
      <c r="G270" s="3" t="str">
        <f t="shared" si="23"/>
        <v/>
      </c>
      <c r="H270" s="3" t="str">
        <f t="shared" si="23"/>
        <v/>
      </c>
      <c r="I270" s="3" t="str">
        <f t="shared" si="23"/>
        <v/>
      </c>
      <c r="J270" s="3" t="str">
        <f t="shared" si="23"/>
        <v/>
      </c>
      <c r="K270" s="3" t="str">
        <f t="shared" si="23"/>
        <v/>
      </c>
      <c r="L270" s="3" t="str">
        <f t="shared" si="23"/>
        <v/>
      </c>
      <c r="M270" s="3" t="str">
        <f t="shared" si="23"/>
        <v/>
      </c>
      <c r="N270" s="3" t="str">
        <f t="shared" si="23"/>
        <v/>
      </c>
      <c r="O270" s="3" t="str">
        <f t="shared" si="23"/>
        <v/>
      </c>
      <c r="P270" s="3" t="str">
        <f t="shared" si="23"/>
        <v/>
      </c>
      <c r="Q270" s="3" t="str">
        <f t="shared" si="23"/>
        <v/>
      </c>
      <c r="R270" s="3" t="str">
        <f t="shared" si="23"/>
        <v/>
      </c>
      <c r="S270" s="3" t="str">
        <f t="shared" si="23"/>
        <v/>
      </c>
      <c r="T270" s="3" t="str">
        <f t="shared" si="23"/>
        <v/>
      </c>
      <c r="U270" s="3" t="str">
        <f t="shared" si="23"/>
        <v/>
      </c>
      <c r="V270" s="3" t="str">
        <f t="shared" si="23"/>
        <v/>
      </c>
      <c r="W270" s="3" t="str">
        <f t="shared" si="23"/>
        <v/>
      </c>
      <c r="X270" s="3" t="str">
        <f t="shared" si="23"/>
        <v/>
      </c>
      <c r="Y270" s="3" t="str">
        <f t="shared" si="23"/>
        <v/>
      </c>
      <c r="Z270" s="3" t="str">
        <f t="shared" si="23"/>
        <v/>
      </c>
      <c r="AA270" s="3" t="str">
        <f t="shared" si="23"/>
        <v/>
      </c>
      <c r="AB270" s="3" t="str">
        <f t="shared" si="23"/>
        <v/>
      </c>
      <c r="AC270" s="3" t="str">
        <f t="shared" si="23"/>
        <v/>
      </c>
      <c r="AD270" s="3" t="str">
        <f t="shared" si="23"/>
        <v/>
      </c>
      <c r="AE270" s="3" t="str">
        <f t="shared" si="23"/>
        <v/>
      </c>
      <c r="AF270" s="3" t="str">
        <f t="shared" si="23"/>
        <v/>
      </c>
      <c r="AG270" s="3" t="str">
        <f t="shared" si="23"/>
        <v/>
      </c>
      <c r="AH270" s="3" t="str">
        <f t="shared" si="23"/>
        <v/>
      </c>
      <c r="AI270" s="3" t="str">
        <f t="shared" si="23"/>
        <v/>
      </c>
      <c r="AJ270" s="3" t="str">
        <f t="shared" si="23"/>
        <v/>
      </c>
      <c r="AK270" s="3" t="str">
        <f t="shared" si="23"/>
        <v/>
      </c>
      <c r="AL270" s="3" t="str">
        <f t="shared" si="23"/>
        <v/>
      </c>
      <c r="AM270" s="3" t="str">
        <f t="shared" si="23"/>
        <v/>
      </c>
      <c r="AN270" s="3" t="str">
        <f t="shared" si="23"/>
        <v/>
      </c>
      <c r="AO270" s="3" t="str">
        <f t="shared" si="23"/>
        <v/>
      </c>
      <c r="AP270" s="3" t="str">
        <f t="shared" si="23"/>
        <v/>
      </c>
      <c r="AQ270" s="3" t="str">
        <f t="shared" si="23"/>
        <v/>
      </c>
      <c r="AR270" s="3" t="str">
        <f t="shared" si="23"/>
        <v/>
      </c>
      <c r="AS270" s="3" t="str">
        <f t="shared" si="23"/>
        <v/>
      </c>
      <c r="AT270" s="3" t="str">
        <f t="shared" si="23"/>
        <v/>
      </c>
      <c r="AU270" s="3" t="str">
        <f t="shared" si="23"/>
        <v/>
      </c>
      <c r="AV270" s="3" t="str">
        <f t="shared" si="23"/>
        <v/>
      </c>
      <c r="AW270" s="3" t="str">
        <f t="shared" si="23"/>
        <v/>
      </c>
      <c r="AX270" s="3" t="str">
        <f t="shared" si="23"/>
        <v/>
      </c>
    </row>
    <row r="271" spans="1:50" hidden="1" x14ac:dyDescent="0.25">
      <c r="A271" s="1" t="s">
        <v>82</v>
      </c>
      <c r="B271" s="2" t="s">
        <v>51</v>
      </c>
      <c r="C271" s="3">
        <f t="shared" si="23"/>
        <v>49.141253458664004</v>
      </c>
      <c r="D271" s="3">
        <f t="shared" si="23"/>
        <v>68.631338808771801</v>
      </c>
      <c r="E271" s="3">
        <f t="shared" si="23"/>
        <v>69.898642954234504</v>
      </c>
      <c r="F271" s="3">
        <f t="shared" si="23"/>
        <v>94.1090081433846</v>
      </c>
      <c r="G271" s="3">
        <f t="shared" si="23"/>
        <v>35.651066354189901</v>
      </c>
      <c r="H271" s="3">
        <f t="shared" si="23"/>
        <v>52.672932004158802</v>
      </c>
      <c r="I271" s="3">
        <f t="shared" si="23"/>
        <v>65.018548729881303</v>
      </c>
      <c r="J271" s="3">
        <f t="shared" si="23"/>
        <v>74.582905883469607</v>
      </c>
      <c r="K271" s="3">
        <f t="shared" si="23"/>
        <v>29.962972537784999</v>
      </c>
      <c r="L271" s="3">
        <f t="shared" si="23"/>
        <v>29.625983551883099</v>
      </c>
      <c r="M271" s="3">
        <f t="shared" si="23"/>
        <v>49.428272138583303</v>
      </c>
      <c r="N271" s="3">
        <f t="shared" si="23"/>
        <v>38.715804993237803</v>
      </c>
      <c r="O271" s="3">
        <f t="shared" si="23"/>
        <v>19.2756751326014</v>
      </c>
      <c r="P271" s="3">
        <f t="shared" si="23"/>
        <v>27.3447356349605</v>
      </c>
      <c r="Q271" s="3">
        <f t="shared" si="23"/>
        <v>34.202636013587501</v>
      </c>
      <c r="R271" s="3">
        <f t="shared" si="23"/>
        <v>35.2756641509121</v>
      </c>
      <c r="S271" s="3">
        <f t="shared" si="23"/>
        <v>15.1983607787846</v>
      </c>
      <c r="T271" s="3">
        <f t="shared" si="23"/>
        <v>19.5177383225268</v>
      </c>
      <c r="U271" s="3">
        <f t="shared" si="23"/>
        <v>21.582038412972299</v>
      </c>
      <c r="V271" s="3">
        <f t="shared" si="23"/>
        <v>21.091916766854901</v>
      </c>
      <c r="W271" s="3">
        <f t="shared" si="23"/>
        <v>10.313834652314799</v>
      </c>
      <c r="X271" s="3">
        <f t="shared" si="23"/>
        <v>12.1516601695722</v>
      </c>
      <c r="Y271" s="3">
        <f t="shared" si="23"/>
        <v>14.1925256615837</v>
      </c>
      <c r="Z271" s="3">
        <f t="shared" si="23"/>
        <v>16.778812162183801</v>
      </c>
      <c r="AA271" s="3" t="str">
        <f t="shared" si="23"/>
        <v/>
      </c>
      <c r="AB271" s="3">
        <f t="shared" si="23"/>
        <v>2.1441730174049098</v>
      </c>
      <c r="AC271" s="3">
        <f t="shared" si="23"/>
        <v>3.76175738472099</v>
      </c>
      <c r="AD271" s="3">
        <f t="shared" si="23"/>
        <v>6.8960443992390097</v>
      </c>
      <c r="AE271" s="3" t="str">
        <f t="shared" si="23"/>
        <v/>
      </c>
      <c r="AF271" s="3">
        <f t="shared" si="23"/>
        <v>1.4595016855379199</v>
      </c>
      <c r="AG271" s="3">
        <f t="shared" si="23"/>
        <v>2.07969789975584</v>
      </c>
      <c r="AH271" s="3">
        <f t="shared" si="23"/>
        <v>3.7670060332458699</v>
      </c>
      <c r="AI271" s="3">
        <f t="shared" si="23"/>
        <v>2.0848381325189602</v>
      </c>
      <c r="AJ271" s="3">
        <f t="shared" si="23"/>
        <v>2.5718604794460198</v>
      </c>
      <c r="AK271" s="3">
        <f t="shared" si="23"/>
        <v>4.1727703537420897</v>
      </c>
      <c r="AL271" s="3">
        <f t="shared" si="23"/>
        <v>3.9073369010333101</v>
      </c>
      <c r="AM271" s="3">
        <f t="shared" si="23"/>
        <v>0.59739814217965703</v>
      </c>
      <c r="AN271" s="3" t="str">
        <f t="shared" si="23"/>
        <v/>
      </c>
      <c r="AO271" s="3">
        <f t="shared" si="23"/>
        <v>2.2828492828764801</v>
      </c>
      <c r="AP271" s="3">
        <f t="shared" si="23"/>
        <v>3.4436733870397198</v>
      </c>
      <c r="AQ271" s="3">
        <f t="shared" si="23"/>
        <v>0.51152602081193799</v>
      </c>
      <c r="AR271" s="3">
        <f t="shared" si="23"/>
        <v>0.64156687458601702</v>
      </c>
      <c r="AS271" s="3" t="str">
        <f t="shared" si="23"/>
        <v/>
      </c>
      <c r="AT271" s="3">
        <f t="shared" si="23"/>
        <v>2.1446105972810701</v>
      </c>
      <c r="AU271" s="3">
        <f t="shared" si="23"/>
        <v>1.52643255840034</v>
      </c>
      <c r="AV271" s="3" t="str">
        <f t="shared" si="23"/>
        <v/>
      </c>
      <c r="AW271" s="3">
        <f t="shared" si="23"/>
        <v>1.6003919633263699</v>
      </c>
      <c r="AX271" s="3">
        <f t="shared" si="23"/>
        <v>1.8156065067985201</v>
      </c>
    </row>
    <row r="272" spans="1:50" hidden="1" x14ac:dyDescent="0.25">
      <c r="B272" s="2" t="s">
        <v>52</v>
      </c>
      <c r="C272" s="3">
        <f t="shared" ref="C272:AX275" si="24">IF(C180&lt;0.05,C88,"")</f>
        <v>0.96741205852885304</v>
      </c>
      <c r="D272" s="3">
        <f t="shared" si="24"/>
        <v>0.95810263851770505</v>
      </c>
      <c r="E272" s="3">
        <f t="shared" si="24"/>
        <v>0.95735771586692997</v>
      </c>
      <c r="F272" s="3">
        <f t="shared" si="24"/>
        <v>0.95147596037292903</v>
      </c>
      <c r="G272" s="3">
        <f t="shared" si="24"/>
        <v>0.97524910731995396</v>
      </c>
      <c r="H272" s="3">
        <f t="shared" si="24"/>
        <v>0.96302768180947096</v>
      </c>
      <c r="I272" s="3">
        <f t="shared" si="24"/>
        <v>0.960300278716407</v>
      </c>
      <c r="J272" s="3">
        <f t="shared" si="24"/>
        <v>0.95424390692365801</v>
      </c>
      <c r="K272" s="3">
        <f t="shared" si="24"/>
        <v>0.97139424321172296</v>
      </c>
      <c r="L272" s="3">
        <f t="shared" si="24"/>
        <v>0.97955371556816695</v>
      </c>
      <c r="M272" s="3">
        <f t="shared" si="24"/>
        <v>0.97087029301816696</v>
      </c>
      <c r="N272" s="3">
        <f t="shared" si="24"/>
        <v>0.98413777524062496</v>
      </c>
      <c r="O272" s="3" t="str">
        <f t="shared" si="24"/>
        <v/>
      </c>
      <c r="P272" s="3">
        <f t="shared" si="24"/>
        <v>0.98682082099456703</v>
      </c>
      <c r="Q272" s="3">
        <f t="shared" si="24"/>
        <v>0.97990416632792599</v>
      </c>
      <c r="R272" s="3">
        <f t="shared" si="24"/>
        <v>0.98016747059923603</v>
      </c>
      <c r="S272" s="3" t="str">
        <f t="shared" si="24"/>
        <v/>
      </c>
      <c r="T272" s="3" t="str">
        <f t="shared" si="24"/>
        <v/>
      </c>
      <c r="U272" s="3" t="str">
        <f t="shared" si="24"/>
        <v/>
      </c>
      <c r="V272" s="3" t="str">
        <f t="shared" si="24"/>
        <v/>
      </c>
      <c r="W272" s="3" t="str">
        <f t="shared" si="24"/>
        <v/>
      </c>
      <c r="X272" s="3" t="str">
        <f t="shared" si="24"/>
        <v/>
      </c>
      <c r="Y272" s="3" t="str">
        <f t="shared" si="24"/>
        <v/>
      </c>
      <c r="Z272" s="3" t="str">
        <f t="shared" si="24"/>
        <v/>
      </c>
      <c r="AA272" s="3">
        <f t="shared" si="24"/>
        <v>1.09027867421816</v>
      </c>
      <c r="AB272" s="3">
        <f t="shared" si="24"/>
        <v>1.079643495712</v>
      </c>
      <c r="AC272" s="3">
        <f t="shared" si="24"/>
        <v>1.0650448919412201</v>
      </c>
      <c r="AD272" s="3">
        <f t="shared" si="24"/>
        <v>1.04847041293137</v>
      </c>
      <c r="AE272" s="3">
        <f t="shared" si="24"/>
        <v>1.0916227130856999</v>
      </c>
      <c r="AF272" s="3">
        <f t="shared" si="24"/>
        <v>1.0869274989731801</v>
      </c>
      <c r="AG272" s="3">
        <f t="shared" si="24"/>
        <v>1.0766796363303901</v>
      </c>
      <c r="AH272" s="3">
        <f t="shared" si="24"/>
        <v>1.0610381100411099</v>
      </c>
      <c r="AI272" s="3">
        <f t="shared" si="24"/>
        <v>1.06507683093667</v>
      </c>
      <c r="AJ272" s="3">
        <f t="shared" si="24"/>
        <v>1.0614305489017899</v>
      </c>
      <c r="AK272" s="3">
        <f t="shared" si="24"/>
        <v>1.0491096623005101</v>
      </c>
      <c r="AL272" s="3">
        <f t="shared" si="24"/>
        <v>1.0551391873365901</v>
      </c>
      <c r="AM272" s="3">
        <f t="shared" si="24"/>
        <v>1.1150619679643601</v>
      </c>
      <c r="AN272" s="3">
        <f t="shared" si="24"/>
        <v>1.0985189685765999</v>
      </c>
      <c r="AO272" s="3">
        <f t="shared" si="24"/>
        <v>1.07591062489402</v>
      </c>
      <c r="AP272" s="3">
        <f t="shared" si="24"/>
        <v>1.0653514244545299</v>
      </c>
      <c r="AQ272" s="3">
        <f t="shared" si="24"/>
        <v>1.1158792901717201</v>
      </c>
      <c r="AR272" s="3">
        <f t="shared" si="24"/>
        <v>1.1113045655754801</v>
      </c>
      <c r="AS272" s="3">
        <f t="shared" si="24"/>
        <v>1.09097719997861</v>
      </c>
      <c r="AT272" s="3">
        <f t="shared" si="24"/>
        <v>1.0802430410667601</v>
      </c>
      <c r="AU272" s="3">
        <f t="shared" si="24"/>
        <v>1.07174166854061</v>
      </c>
      <c r="AV272" s="3">
        <f t="shared" si="24"/>
        <v>1.07852375039339</v>
      </c>
      <c r="AW272" s="3">
        <f t="shared" si="24"/>
        <v>1.0760627919763099</v>
      </c>
      <c r="AX272" s="3">
        <f t="shared" si="24"/>
        <v>1.07534283726443</v>
      </c>
    </row>
    <row r="273" spans="1:50" hidden="1" x14ac:dyDescent="0.25">
      <c r="B273" s="2" t="s">
        <v>53</v>
      </c>
      <c r="C273" s="3" t="str">
        <f t="shared" si="24"/>
        <v/>
      </c>
      <c r="D273" s="3" t="str">
        <f t="shared" si="24"/>
        <v/>
      </c>
      <c r="E273" s="3" t="str">
        <f t="shared" si="24"/>
        <v/>
      </c>
      <c r="F273" s="3" t="str">
        <f t="shared" si="24"/>
        <v/>
      </c>
      <c r="G273" s="3" t="str">
        <f t="shared" si="24"/>
        <v/>
      </c>
      <c r="H273" s="3" t="str">
        <f t="shared" si="24"/>
        <v/>
      </c>
      <c r="I273" s="3" t="str">
        <f t="shared" si="24"/>
        <v/>
      </c>
      <c r="J273" s="3" t="str">
        <f t="shared" si="24"/>
        <v/>
      </c>
      <c r="K273" s="3" t="str">
        <f t="shared" si="24"/>
        <v/>
      </c>
      <c r="L273" s="3" t="str">
        <f t="shared" si="24"/>
        <v/>
      </c>
      <c r="M273" s="3" t="str">
        <f t="shared" si="24"/>
        <v/>
      </c>
      <c r="N273" s="3" t="str">
        <f t="shared" si="24"/>
        <v/>
      </c>
      <c r="O273" s="3" t="str">
        <f t="shared" si="24"/>
        <v/>
      </c>
      <c r="P273" s="3" t="str">
        <f t="shared" si="24"/>
        <v/>
      </c>
      <c r="Q273" s="3" t="str">
        <f t="shared" si="24"/>
        <v/>
      </c>
      <c r="R273" s="3" t="str">
        <f t="shared" si="24"/>
        <v/>
      </c>
      <c r="S273" s="3" t="str">
        <f t="shared" si="24"/>
        <v/>
      </c>
      <c r="T273" s="3" t="str">
        <f t="shared" si="24"/>
        <v/>
      </c>
      <c r="U273" s="3" t="str">
        <f t="shared" si="24"/>
        <v/>
      </c>
      <c r="V273" s="3" t="str">
        <f t="shared" si="24"/>
        <v/>
      </c>
      <c r="W273" s="3" t="str">
        <f t="shared" si="24"/>
        <v/>
      </c>
      <c r="X273" s="3" t="str">
        <f t="shared" si="24"/>
        <v/>
      </c>
      <c r="Y273" s="3" t="str">
        <f t="shared" si="24"/>
        <v/>
      </c>
      <c r="Z273" s="3" t="str">
        <f t="shared" si="24"/>
        <v/>
      </c>
      <c r="AA273" s="3" t="str">
        <f t="shared" si="24"/>
        <v/>
      </c>
      <c r="AB273" s="3" t="str">
        <f t="shared" si="24"/>
        <v/>
      </c>
      <c r="AC273" s="3" t="str">
        <f t="shared" si="24"/>
        <v/>
      </c>
      <c r="AD273" s="3" t="str">
        <f t="shared" si="24"/>
        <v/>
      </c>
      <c r="AE273" s="3" t="str">
        <f t="shared" si="24"/>
        <v/>
      </c>
      <c r="AF273" s="3" t="str">
        <f t="shared" si="24"/>
        <v/>
      </c>
      <c r="AG273" s="3" t="str">
        <f t="shared" si="24"/>
        <v/>
      </c>
      <c r="AH273" s="3" t="str">
        <f t="shared" si="24"/>
        <v/>
      </c>
      <c r="AI273" s="3" t="str">
        <f t="shared" si="24"/>
        <v/>
      </c>
      <c r="AJ273" s="3" t="str">
        <f t="shared" si="24"/>
        <v/>
      </c>
      <c r="AK273" s="3" t="str">
        <f t="shared" si="24"/>
        <v/>
      </c>
      <c r="AL273" s="3" t="str">
        <f t="shared" si="24"/>
        <v/>
      </c>
      <c r="AM273" s="3" t="str">
        <f t="shared" si="24"/>
        <v/>
      </c>
      <c r="AN273" s="3" t="str">
        <f t="shared" si="24"/>
        <v/>
      </c>
      <c r="AO273" s="3" t="str">
        <f t="shared" si="24"/>
        <v/>
      </c>
      <c r="AP273" s="3" t="str">
        <f t="shared" si="24"/>
        <v/>
      </c>
      <c r="AQ273" s="3" t="str">
        <f t="shared" si="24"/>
        <v/>
      </c>
      <c r="AR273" s="3" t="str">
        <f t="shared" si="24"/>
        <v/>
      </c>
      <c r="AS273" s="3" t="str">
        <f t="shared" si="24"/>
        <v/>
      </c>
      <c r="AT273" s="3" t="str">
        <f t="shared" si="24"/>
        <v/>
      </c>
      <c r="AU273" s="3" t="str">
        <f t="shared" si="24"/>
        <v/>
      </c>
      <c r="AV273" s="3" t="str">
        <f t="shared" si="24"/>
        <v/>
      </c>
      <c r="AW273" s="3" t="str">
        <f t="shared" si="24"/>
        <v/>
      </c>
      <c r="AX273" s="3" t="str">
        <f t="shared" si="24"/>
        <v/>
      </c>
    </row>
    <row r="274" spans="1:50" hidden="1" x14ac:dyDescent="0.25">
      <c r="A274" s="1" t="s">
        <v>83</v>
      </c>
      <c r="B274" s="2" t="s">
        <v>51</v>
      </c>
      <c r="C274" s="3">
        <f t="shared" si="24"/>
        <v>4.1149926372502197</v>
      </c>
      <c r="D274" s="3">
        <f t="shared" si="24"/>
        <v>7.6779899758288401</v>
      </c>
      <c r="E274" s="3">
        <f t="shared" si="24"/>
        <v>7.1134844780851703</v>
      </c>
      <c r="F274" s="3">
        <f t="shared" si="24"/>
        <v>11.967076936841</v>
      </c>
      <c r="G274" s="3">
        <f t="shared" si="24"/>
        <v>5.5910466487288799</v>
      </c>
      <c r="H274" s="3">
        <f t="shared" si="24"/>
        <v>5.2945644257757403</v>
      </c>
      <c r="I274" s="3">
        <f t="shared" si="24"/>
        <v>7.3734933039400801</v>
      </c>
      <c r="J274" s="3">
        <f t="shared" si="24"/>
        <v>9.04964684339717</v>
      </c>
      <c r="K274" s="3">
        <f t="shared" si="24"/>
        <v>4.7000901727525202</v>
      </c>
      <c r="L274" s="3">
        <f t="shared" si="24"/>
        <v>2.7397622764880398</v>
      </c>
      <c r="M274" s="3">
        <f t="shared" si="24"/>
        <v>2.2765910260541098</v>
      </c>
      <c r="N274" s="3">
        <f t="shared" si="24"/>
        <v>2.5527669040249399</v>
      </c>
      <c r="O274" s="3">
        <f t="shared" si="24"/>
        <v>2.78727300653718</v>
      </c>
      <c r="P274" s="3">
        <f t="shared" si="24"/>
        <v>3.4667659371477799</v>
      </c>
      <c r="Q274" s="3">
        <f t="shared" si="24"/>
        <v>3.49671352524406</v>
      </c>
      <c r="R274" s="3">
        <f t="shared" si="24"/>
        <v>2.7813958814063899</v>
      </c>
      <c r="S274" s="3">
        <f t="shared" si="24"/>
        <v>3.9695194032266099</v>
      </c>
      <c r="T274" s="3">
        <f t="shared" si="24"/>
        <v>2.2523464423369899</v>
      </c>
      <c r="U274" s="3">
        <f t="shared" si="24"/>
        <v>3.56410202003604</v>
      </c>
      <c r="V274" s="3">
        <f t="shared" si="24"/>
        <v>4.0295856340144098</v>
      </c>
      <c r="W274" s="3">
        <f t="shared" si="24"/>
        <v>11.498495863967101</v>
      </c>
      <c r="X274" s="3">
        <f t="shared" si="24"/>
        <v>9.3565653715876707</v>
      </c>
      <c r="Y274" s="3">
        <f t="shared" si="24"/>
        <v>6.8799868359629004</v>
      </c>
      <c r="Z274" s="3">
        <f t="shared" si="24"/>
        <v>6.9038881590169199</v>
      </c>
      <c r="AA274" s="3">
        <f t="shared" si="24"/>
        <v>2.6615491552553401</v>
      </c>
      <c r="AB274" s="3">
        <f t="shared" si="24"/>
        <v>2.8036246994657898</v>
      </c>
      <c r="AC274" s="3">
        <f t="shared" si="24"/>
        <v>2.70184805284355</v>
      </c>
      <c r="AD274" s="3">
        <f t="shared" si="24"/>
        <v>2.9931585779356502</v>
      </c>
      <c r="AE274" s="3">
        <f t="shared" si="24"/>
        <v>3.0540016969798001</v>
      </c>
      <c r="AF274" s="3">
        <f t="shared" si="24"/>
        <v>2.0611150372149698</v>
      </c>
      <c r="AG274" s="3">
        <f t="shared" si="24"/>
        <v>2.7166941932060098</v>
      </c>
      <c r="AH274" s="3">
        <f t="shared" si="24"/>
        <v>2.9905949813927402</v>
      </c>
      <c r="AI274" s="3">
        <f t="shared" si="24"/>
        <v>11.4217167377662</v>
      </c>
      <c r="AJ274" s="3">
        <f t="shared" si="24"/>
        <v>12.124377155757401</v>
      </c>
      <c r="AK274" s="3">
        <f t="shared" si="24"/>
        <v>9.0891004852806994</v>
      </c>
      <c r="AL274" s="3">
        <f t="shared" si="24"/>
        <v>8.0454488887511495</v>
      </c>
      <c r="AM274" s="3">
        <f t="shared" si="24"/>
        <v>27.580227326169599</v>
      </c>
      <c r="AN274" s="3">
        <f t="shared" si="24"/>
        <v>46.5341895202289</v>
      </c>
      <c r="AO274" s="3">
        <f t="shared" si="24"/>
        <v>76.957333435850501</v>
      </c>
      <c r="AP274" s="3">
        <f t="shared" si="24"/>
        <v>76.624082858500699</v>
      </c>
      <c r="AQ274" s="3">
        <f t="shared" si="24"/>
        <v>38.913103157772397</v>
      </c>
      <c r="AR274" s="3">
        <f t="shared" si="24"/>
        <v>34.6815791070049</v>
      </c>
      <c r="AS274" s="3">
        <f t="shared" si="24"/>
        <v>46.793761414385699</v>
      </c>
      <c r="AT274" s="3">
        <f t="shared" si="24"/>
        <v>45.035589683959998</v>
      </c>
      <c r="AU274" s="3">
        <f t="shared" si="24"/>
        <v>11.0776820891995</v>
      </c>
      <c r="AV274" s="3">
        <f t="shared" si="24"/>
        <v>10.4297749903065</v>
      </c>
      <c r="AW274" s="3">
        <f t="shared" si="24"/>
        <v>7.2329406659772104</v>
      </c>
      <c r="AX274" s="3">
        <f t="shared" si="24"/>
        <v>3.7894579224315201</v>
      </c>
    </row>
    <row r="275" spans="1:50" hidden="1" x14ac:dyDescent="0.25">
      <c r="B275" s="2" t="s">
        <v>52</v>
      </c>
      <c r="C275" s="3" t="str">
        <f t="shared" si="24"/>
        <v/>
      </c>
      <c r="D275" s="3" t="str">
        <f t="shared" si="24"/>
        <v/>
      </c>
      <c r="E275" s="3" t="str">
        <f t="shared" si="24"/>
        <v/>
      </c>
      <c r="F275" s="3">
        <f t="shared" si="24"/>
        <v>0.97950954108111699</v>
      </c>
      <c r="G275" s="3" t="str">
        <f t="shared" si="24"/>
        <v/>
      </c>
      <c r="H275" s="3" t="str">
        <f t="shared" si="24"/>
        <v/>
      </c>
      <c r="I275" s="3" t="str">
        <f t="shared" si="24"/>
        <v/>
      </c>
      <c r="J275" s="3" t="str">
        <f t="shared" si="24"/>
        <v/>
      </c>
      <c r="K275" s="3" t="str">
        <f t="shared" si="24"/>
        <v/>
      </c>
      <c r="L275" s="3">
        <f t="shared" si="24"/>
        <v>1.03058653444034</v>
      </c>
      <c r="M275" s="3">
        <f t="shared" si="24"/>
        <v>1.0454568520654901</v>
      </c>
      <c r="N275" s="3">
        <f t="shared" si="24"/>
        <v>1.0496503650746001</v>
      </c>
      <c r="O275" s="3">
        <f t="shared" si="24"/>
        <v>1.03860964099588</v>
      </c>
      <c r="P275" s="3">
        <f t="shared" si="24"/>
        <v>1.0321950729981899</v>
      </c>
      <c r="Q275" s="3">
        <f t="shared" si="24"/>
        <v>1.03909731183641</v>
      </c>
      <c r="R275" s="3">
        <f t="shared" si="24"/>
        <v>1.05958089943554</v>
      </c>
      <c r="S275" s="3" t="str">
        <f t="shared" si="24"/>
        <v/>
      </c>
      <c r="T275" s="3">
        <f t="shared" si="24"/>
        <v>1.0495940626795599</v>
      </c>
      <c r="U275" s="3">
        <f t="shared" si="24"/>
        <v>1.0456057116786901</v>
      </c>
      <c r="V275" s="3">
        <f t="shared" si="24"/>
        <v>1.04920907115879</v>
      </c>
      <c r="W275" s="3">
        <f t="shared" si="24"/>
        <v>0.97477947571103096</v>
      </c>
      <c r="X275" s="3" t="str">
        <f t="shared" si="24"/>
        <v/>
      </c>
      <c r="Y275" s="3" t="str">
        <f t="shared" si="24"/>
        <v/>
      </c>
      <c r="Z275" s="3">
        <f t="shared" si="24"/>
        <v>1.02472303971868</v>
      </c>
      <c r="AA275" s="3">
        <f t="shared" si="24"/>
        <v>1.03285811074737</v>
      </c>
      <c r="AB275" s="3">
        <f t="shared" si="24"/>
        <v>1.03676486616023</v>
      </c>
      <c r="AC275" s="3">
        <f t="shared" si="24"/>
        <v>1.04805807744875</v>
      </c>
      <c r="AD275" s="3">
        <f t="shared" si="24"/>
        <v>1.05988797215505</v>
      </c>
      <c r="AE275" s="3">
        <f t="shared" si="24"/>
        <v>1.0236464211429499</v>
      </c>
      <c r="AF275" s="3">
        <f t="shared" si="24"/>
        <v>1.0511989711158201</v>
      </c>
      <c r="AG275" s="3">
        <f t="shared" si="24"/>
        <v>1.0531584225906301</v>
      </c>
      <c r="AH275" s="3">
        <f t="shared" si="24"/>
        <v>1.05940187834352</v>
      </c>
      <c r="AI275" s="3">
        <f t="shared" si="24"/>
        <v>0.974600933027992</v>
      </c>
      <c r="AJ275" s="3" t="str">
        <f t="shared" si="24"/>
        <v/>
      </c>
      <c r="AK275" s="3" t="str">
        <f t="shared" si="24"/>
        <v/>
      </c>
      <c r="AL275" s="3" t="str">
        <f t="shared" si="24"/>
        <v/>
      </c>
      <c r="AM275" s="3">
        <f t="shared" si="24"/>
        <v>0.93440818798206604</v>
      </c>
      <c r="AN275" s="3">
        <f t="shared" si="24"/>
        <v>0.921068697616784</v>
      </c>
      <c r="AO275" s="3">
        <f t="shared" si="24"/>
        <v>0.906678108446343</v>
      </c>
      <c r="AP275" s="3">
        <f t="shared" si="24"/>
        <v>0.91337196766615802</v>
      </c>
      <c r="AQ275" s="3">
        <f t="shared" si="24"/>
        <v>0.91043584991200599</v>
      </c>
      <c r="AR275" s="3">
        <f t="shared" si="24"/>
        <v>0.92729634451351195</v>
      </c>
      <c r="AS275" s="3">
        <f t="shared" si="24"/>
        <v>0.927461226742894</v>
      </c>
      <c r="AT275" s="3">
        <f t="shared" si="24"/>
        <v>0.94076717021138001</v>
      </c>
      <c r="AU275" s="3">
        <f t="shared" si="24"/>
        <v>0.97108912350257603</v>
      </c>
      <c r="AV275" s="3" t="str">
        <f t="shared" si="24"/>
        <v/>
      </c>
      <c r="AW275" s="3" t="str">
        <f t="shared" si="24"/>
        <v/>
      </c>
      <c r="AX275" s="3">
        <f t="shared" si="24"/>
        <v>1.0469902732623699</v>
      </c>
    </row>
    <row r="276" spans="1:50" hidden="1" x14ac:dyDescent="0.25">
      <c r="B276" s="2" t="s">
        <v>53</v>
      </c>
      <c r="C276" s="4" t="str">
        <f t="shared" ref="C276:AX284" si="25">IF(C184&lt;0.05,C92,"")</f>
        <v/>
      </c>
      <c r="D276" s="4" t="str">
        <f t="shared" si="25"/>
        <v/>
      </c>
      <c r="E276" s="4" t="str">
        <f t="shared" si="25"/>
        <v/>
      </c>
      <c r="F276" s="4" t="str">
        <f t="shared" si="25"/>
        <v/>
      </c>
      <c r="G276" s="4" t="str">
        <f t="shared" si="25"/>
        <v/>
      </c>
      <c r="H276" s="4" t="str">
        <f t="shared" si="25"/>
        <v/>
      </c>
      <c r="I276" s="4" t="str">
        <f t="shared" si="25"/>
        <v/>
      </c>
      <c r="J276" s="4" t="str">
        <f t="shared" si="25"/>
        <v/>
      </c>
      <c r="K276" s="4" t="str">
        <f t="shared" si="25"/>
        <v/>
      </c>
      <c r="L276" s="4" t="str">
        <f t="shared" si="25"/>
        <v/>
      </c>
      <c r="M276" s="4" t="str">
        <f t="shared" si="25"/>
        <v/>
      </c>
      <c r="N276" s="4" t="str">
        <f t="shared" si="25"/>
        <v/>
      </c>
      <c r="O276" s="4" t="str">
        <f t="shared" si="25"/>
        <v/>
      </c>
      <c r="P276" s="4" t="str">
        <f t="shared" si="25"/>
        <v/>
      </c>
      <c r="Q276" s="4" t="str">
        <f t="shared" si="25"/>
        <v/>
      </c>
      <c r="R276" s="4" t="str">
        <f t="shared" si="25"/>
        <v/>
      </c>
      <c r="S276" s="4" t="str">
        <f t="shared" si="25"/>
        <v/>
      </c>
      <c r="T276" s="4" t="str">
        <f t="shared" si="25"/>
        <v/>
      </c>
      <c r="U276" s="4" t="str">
        <f t="shared" si="25"/>
        <v/>
      </c>
      <c r="V276" s="4" t="str">
        <f t="shared" si="25"/>
        <v/>
      </c>
      <c r="W276" s="4" t="str">
        <f t="shared" si="25"/>
        <v/>
      </c>
      <c r="X276" s="4" t="str">
        <f t="shared" si="25"/>
        <v/>
      </c>
      <c r="Y276" s="4" t="str">
        <f t="shared" si="25"/>
        <v/>
      </c>
      <c r="Z276" s="4" t="str">
        <f t="shared" si="25"/>
        <v/>
      </c>
      <c r="AA276" s="4" t="str">
        <f t="shared" si="25"/>
        <v/>
      </c>
      <c r="AB276" s="4" t="str">
        <f t="shared" si="25"/>
        <v/>
      </c>
      <c r="AC276" s="4" t="str">
        <f t="shared" si="25"/>
        <v/>
      </c>
      <c r="AD276" s="4" t="str">
        <f t="shared" si="25"/>
        <v/>
      </c>
      <c r="AE276" s="4" t="str">
        <f t="shared" si="25"/>
        <v/>
      </c>
      <c r="AF276" s="4" t="str">
        <f t="shared" si="25"/>
        <v/>
      </c>
      <c r="AG276" s="4" t="str">
        <f t="shared" si="25"/>
        <v/>
      </c>
      <c r="AH276" s="4" t="str">
        <f t="shared" si="25"/>
        <v/>
      </c>
      <c r="AI276" s="4" t="str">
        <f t="shared" si="25"/>
        <v/>
      </c>
      <c r="AJ276" s="4" t="str">
        <f t="shared" si="25"/>
        <v/>
      </c>
      <c r="AK276" s="4" t="str">
        <f t="shared" si="25"/>
        <v/>
      </c>
      <c r="AL276" s="4" t="str">
        <f t="shared" si="25"/>
        <v/>
      </c>
      <c r="AM276" s="4" t="str">
        <f t="shared" si="25"/>
        <v/>
      </c>
      <c r="AN276" s="4" t="str">
        <f t="shared" si="25"/>
        <v/>
      </c>
      <c r="AO276" s="4" t="str">
        <f t="shared" si="25"/>
        <v/>
      </c>
      <c r="AP276" s="4" t="str">
        <f t="shared" si="25"/>
        <v/>
      </c>
      <c r="AQ276" s="4" t="str">
        <f t="shared" si="25"/>
        <v/>
      </c>
      <c r="AR276" s="4" t="str">
        <f t="shared" si="25"/>
        <v/>
      </c>
      <c r="AS276" s="4" t="str">
        <f t="shared" si="25"/>
        <v/>
      </c>
      <c r="AT276" s="4" t="str">
        <f t="shared" si="25"/>
        <v/>
      </c>
      <c r="AU276" s="4" t="str">
        <f t="shared" si="25"/>
        <v/>
      </c>
      <c r="AV276" s="4" t="str">
        <f t="shared" si="25"/>
        <v/>
      </c>
      <c r="AW276" s="4" t="str">
        <f t="shared" si="25"/>
        <v/>
      </c>
      <c r="AX276" s="4" t="str">
        <f t="shared" si="25"/>
        <v/>
      </c>
    </row>
    <row r="277" spans="1:50" hidden="1" x14ac:dyDescent="0.25"/>
    <row r="278" spans="1:50" hidden="1" x14ac:dyDescent="0.25">
      <c r="A278" s="5" t="s">
        <v>84</v>
      </c>
      <c r="B278" s="6" t="s">
        <v>85</v>
      </c>
      <c r="C278" s="7">
        <f>COUNT(C187,C190,C193,C196,C199,C202,C205,C208,C211,C214,C217,C220,C223,C226,C229,C235,C232,C238,C241,C244,C247,C250,C253,C256,C259,C262,C265,C268,C271,C274)</f>
        <v>17</v>
      </c>
      <c r="D278" s="7">
        <f t="shared" ref="D278:AX279" si="26">COUNT(D187,D190,D193,D196,D199,D202,D205,D208,D211,D214,D217,D220,D223,D226,D229,D235,D232,D238,D241,D244,D247,D250,D253,D256,D259,D262,D265,D268,D271,D274)</f>
        <v>19</v>
      </c>
      <c r="E278" s="7">
        <f t="shared" si="26"/>
        <v>20</v>
      </c>
      <c r="F278" s="7">
        <f t="shared" si="26"/>
        <v>21</v>
      </c>
      <c r="G278" s="7">
        <f t="shared" si="26"/>
        <v>17</v>
      </c>
      <c r="H278" s="7">
        <f t="shared" si="26"/>
        <v>18</v>
      </c>
      <c r="I278" s="7">
        <f t="shared" si="26"/>
        <v>18</v>
      </c>
      <c r="J278" s="7">
        <f t="shared" si="26"/>
        <v>19</v>
      </c>
      <c r="K278" s="7">
        <f t="shared" si="26"/>
        <v>17</v>
      </c>
      <c r="L278" s="7">
        <f t="shared" si="26"/>
        <v>17</v>
      </c>
      <c r="M278" s="7">
        <f t="shared" si="26"/>
        <v>18</v>
      </c>
      <c r="N278" s="7">
        <f t="shared" si="26"/>
        <v>19</v>
      </c>
      <c r="O278" s="7">
        <f t="shared" si="26"/>
        <v>17</v>
      </c>
      <c r="P278" s="7">
        <f t="shared" si="26"/>
        <v>19</v>
      </c>
      <c r="Q278" s="7">
        <f t="shared" si="26"/>
        <v>19</v>
      </c>
      <c r="R278" s="7">
        <f t="shared" si="26"/>
        <v>19</v>
      </c>
      <c r="S278" s="7">
        <f t="shared" si="26"/>
        <v>16</v>
      </c>
      <c r="T278" s="7">
        <f t="shared" si="26"/>
        <v>17</v>
      </c>
      <c r="U278" s="7">
        <f t="shared" si="26"/>
        <v>17</v>
      </c>
      <c r="V278" s="7">
        <f t="shared" si="26"/>
        <v>18</v>
      </c>
      <c r="W278" s="7">
        <f t="shared" si="26"/>
        <v>16</v>
      </c>
      <c r="X278" s="7">
        <f t="shared" si="26"/>
        <v>18</v>
      </c>
      <c r="Y278" s="7">
        <f t="shared" si="26"/>
        <v>20</v>
      </c>
      <c r="Z278" s="7">
        <f t="shared" si="26"/>
        <v>17</v>
      </c>
      <c r="AA278" s="7">
        <f t="shared" si="26"/>
        <v>17</v>
      </c>
      <c r="AB278" s="7">
        <f t="shared" si="26"/>
        <v>20</v>
      </c>
      <c r="AC278" s="7">
        <f t="shared" si="26"/>
        <v>19</v>
      </c>
      <c r="AD278" s="7">
        <f t="shared" si="26"/>
        <v>20</v>
      </c>
      <c r="AE278" s="7">
        <f t="shared" si="26"/>
        <v>14</v>
      </c>
      <c r="AF278" s="7">
        <f t="shared" si="26"/>
        <v>19</v>
      </c>
      <c r="AG278" s="7">
        <f t="shared" si="26"/>
        <v>18</v>
      </c>
      <c r="AH278" s="7">
        <f t="shared" si="26"/>
        <v>19</v>
      </c>
      <c r="AI278" s="7">
        <f t="shared" si="26"/>
        <v>16</v>
      </c>
      <c r="AJ278" s="7">
        <f t="shared" si="26"/>
        <v>18</v>
      </c>
      <c r="AK278" s="7">
        <f t="shared" si="26"/>
        <v>20</v>
      </c>
      <c r="AL278" s="7">
        <f t="shared" si="26"/>
        <v>19</v>
      </c>
      <c r="AM278" s="7">
        <f t="shared" si="26"/>
        <v>17</v>
      </c>
      <c r="AN278" s="7">
        <f t="shared" si="26"/>
        <v>18</v>
      </c>
      <c r="AO278" s="7">
        <f t="shared" si="26"/>
        <v>20</v>
      </c>
      <c r="AP278" s="7">
        <f t="shared" si="26"/>
        <v>20</v>
      </c>
      <c r="AQ278" s="7">
        <f t="shared" si="26"/>
        <v>16</v>
      </c>
      <c r="AR278" s="7">
        <f t="shared" si="26"/>
        <v>18</v>
      </c>
      <c r="AS278" s="7">
        <f t="shared" si="26"/>
        <v>17</v>
      </c>
      <c r="AT278" s="7">
        <f t="shared" si="26"/>
        <v>19</v>
      </c>
      <c r="AU278" s="7">
        <f t="shared" si="26"/>
        <v>15</v>
      </c>
      <c r="AV278" s="7">
        <f t="shared" si="26"/>
        <v>16</v>
      </c>
      <c r="AW278" s="7">
        <f t="shared" si="26"/>
        <v>19</v>
      </c>
      <c r="AX278" s="7">
        <f t="shared" si="26"/>
        <v>20</v>
      </c>
    </row>
    <row r="279" spans="1:50" hidden="1" x14ac:dyDescent="0.25">
      <c r="A279" s="5" t="s">
        <v>84</v>
      </c>
      <c r="B279" s="6" t="s">
        <v>86</v>
      </c>
      <c r="C279" s="7">
        <f>COUNT(C188,C191,C194,C197,C200,C203,C206,C209,C212,C215,C218,C221,C224,C227,C230,C236,C233,C239,C242,C245,C248,C251,C254,C257,C260,C263,C266,C269,C272,C275)</f>
        <v>17</v>
      </c>
      <c r="D279" s="7">
        <f t="shared" si="26"/>
        <v>18</v>
      </c>
      <c r="E279" s="7">
        <f t="shared" si="26"/>
        <v>17</v>
      </c>
      <c r="F279" s="7">
        <f t="shared" si="26"/>
        <v>18</v>
      </c>
      <c r="G279" s="7">
        <f t="shared" si="26"/>
        <v>16</v>
      </c>
      <c r="H279" s="7">
        <f t="shared" si="26"/>
        <v>16</v>
      </c>
      <c r="I279" s="7">
        <f t="shared" si="26"/>
        <v>18</v>
      </c>
      <c r="J279" s="7">
        <f t="shared" si="26"/>
        <v>18</v>
      </c>
      <c r="K279" s="7">
        <f t="shared" si="26"/>
        <v>16</v>
      </c>
      <c r="L279" s="7">
        <f t="shared" si="26"/>
        <v>17</v>
      </c>
      <c r="M279" s="7">
        <f t="shared" si="26"/>
        <v>19</v>
      </c>
      <c r="N279" s="7">
        <f t="shared" si="26"/>
        <v>19</v>
      </c>
      <c r="O279" s="7">
        <f t="shared" si="26"/>
        <v>16</v>
      </c>
      <c r="P279" s="7">
        <f t="shared" si="26"/>
        <v>19</v>
      </c>
      <c r="Q279" s="7">
        <f t="shared" si="26"/>
        <v>16</v>
      </c>
      <c r="R279" s="7">
        <f t="shared" si="26"/>
        <v>16</v>
      </c>
      <c r="S279" s="7">
        <f t="shared" si="26"/>
        <v>14</v>
      </c>
      <c r="T279" s="7">
        <f t="shared" si="26"/>
        <v>15</v>
      </c>
      <c r="U279" s="7">
        <f t="shared" si="26"/>
        <v>19</v>
      </c>
      <c r="V279" s="7">
        <f t="shared" si="26"/>
        <v>20</v>
      </c>
      <c r="W279" s="7">
        <f t="shared" si="26"/>
        <v>16</v>
      </c>
      <c r="X279" s="7">
        <f t="shared" si="26"/>
        <v>14</v>
      </c>
      <c r="Y279" s="7">
        <f t="shared" si="26"/>
        <v>16</v>
      </c>
      <c r="Z279" s="7">
        <f t="shared" si="26"/>
        <v>18</v>
      </c>
      <c r="AA279" s="7">
        <f t="shared" si="26"/>
        <v>14</v>
      </c>
      <c r="AB279" s="7">
        <f t="shared" si="26"/>
        <v>19</v>
      </c>
      <c r="AC279" s="7">
        <f t="shared" si="26"/>
        <v>18</v>
      </c>
      <c r="AD279" s="7">
        <f t="shared" si="26"/>
        <v>16</v>
      </c>
      <c r="AE279" s="7">
        <f t="shared" si="26"/>
        <v>15</v>
      </c>
      <c r="AF279" s="7">
        <f t="shared" si="26"/>
        <v>15</v>
      </c>
      <c r="AG279" s="7">
        <f t="shared" si="26"/>
        <v>18</v>
      </c>
      <c r="AH279" s="7">
        <f t="shared" si="26"/>
        <v>19</v>
      </c>
      <c r="AI279" s="7">
        <f t="shared" si="26"/>
        <v>16</v>
      </c>
      <c r="AJ279" s="7">
        <f t="shared" si="26"/>
        <v>13</v>
      </c>
      <c r="AK279" s="7">
        <f t="shared" si="26"/>
        <v>16</v>
      </c>
      <c r="AL279" s="7">
        <f t="shared" si="26"/>
        <v>15</v>
      </c>
      <c r="AM279" s="7">
        <f t="shared" si="26"/>
        <v>16</v>
      </c>
      <c r="AN279" s="7">
        <f t="shared" si="26"/>
        <v>19</v>
      </c>
      <c r="AO279" s="7">
        <f t="shared" si="26"/>
        <v>18</v>
      </c>
      <c r="AP279" s="7">
        <f t="shared" si="26"/>
        <v>18</v>
      </c>
      <c r="AQ279" s="7">
        <f t="shared" si="26"/>
        <v>16</v>
      </c>
      <c r="AR279" s="7">
        <f t="shared" si="26"/>
        <v>14</v>
      </c>
      <c r="AS279" s="7">
        <f t="shared" si="26"/>
        <v>19</v>
      </c>
      <c r="AT279" s="7">
        <f t="shared" si="26"/>
        <v>19</v>
      </c>
      <c r="AU279" s="7">
        <f t="shared" si="26"/>
        <v>16</v>
      </c>
      <c r="AV279" s="7">
        <f t="shared" si="26"/>
        <v>15</v>
      </c>
      <c r="AW279" s="7">
        <f t="shared" si="26"/>
        <v>15</v>
      </c>
      <c r="AX279" s="7">
        <f t="shared" si="26"/>
        <v>16</v>
      </c>
    </row>
    <row r="280" spans="1:50" hidden="1" x14ac:dyDescent="0.25">
      <c r="A280" s="5"/>
      <c r="B280" s="6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hidden="1" x14ac:dyDescent="0.25">
      <c r="A281" s="5" t="s">
        <v>87</v>
      </c>
      <c r="B281" s="6" t="s">
        <v>85</v>
      </c>
      <c r="C281" s="7">
        <f>AVERAGE(C187,C190,C193,C196,C199,C202,C205,C208,C211,C214,C217,C220,C223,C226,C229,C235,C232,C238,C241,C244,C247,C250,C253,C256,C259,C262,C265,C268,C271,C274)</f>
        <v>14.259577086645432</v>
      </c>
      <c r="D281" s="7">
        <f t="shared" ref="D281:AX282" si="27">AVERAGE(D187,D190,D193,D196,D199,D202,D205,D208,D211,D214,D217,D220,D223,D226,D229,D235,D232,D238,D241,D244,D247,D250,D253,D256,D259,D262,D265,D268,D271,D274)</f>
        <v>15.00289797596975</v>
      </c>
      <c r="E281" s="7">
        <f t="shared" si="27"/>
        <v>13.416776903763685</v>
      </c>
      <c r="F281" s="7">
        <f t="shared" si="27"/>
        <v>13.939959836618138</v>
      </c>
      <c r="G281" s="7">
        <f t="shared" si="27"/>
        <v>10.062113411823841</v>
      </c>
      <c r="H281" s="7">
        <f t="shared" si="27"/>
        <v>11.270093307381135</v>
      </c>
      <c r="I281" s="7">
        <f t="shared" si="27"/>
        <v>13.292324851335865</v>
      </c>
      <c r="J281" s="7">
        <f t="shared" si="27"/>
        <v>13.933998535898455</v>
      </c>
      <c r="K281" s="7">
        <f t="shared" si="27"/>
        <v>9.5351521655076485</v>
      </c>
      <c r="L281" s="7">
        <f t="shared" si="27"/>
        <v>10.317674922387598</v>
      </c>
      <c r="M281" s="7">
        <f t="shared" si="27"/>
        <v>11.379253625340928</v>
      </c>
      <c r="N281" s="7">
        <f t="shared" si="27"/>
        <v>10.542939513340036</v>
      </c>
      <c r="O281" s="7">
        <f t="shared" si="27"/>
        <v>26.209691213162678</v>
      </c>
      <c r="P281" s="7">
        <f t="shared" si="27"/>
        <v>29.851240006290169</v>
      </c>
      <c r="Q281" s="7">
        <f t="shared" si="27"/>
        <v>35.303370338125234</v>
      </c>
      <c r="R281" s="7">
        <f t="shared" si="27"/>
        <v>23.480353673810708</v>
      </c>
      <c r="S281" s="7">
        <f t="shared" si="27"/>
        <v>15.360404034064814</v>
      </c>
      <c r="T281" s="7">
        <f t="shared" si="27"/>
        <v>17.978080484075239</v>
      </c>
      <c r="U281" s="7">
        <f t="shared" si="27"/>
        <v>30.403866369396884</v>
      </c>
      <c r="V281" s="7">
        <f t="shared" si="27"/>
        <v>39.262835619434227</v>
      </c>
      <c r="W281" s="7">
        <f t="shared" si="27"/>
        <v>10.699983782571865</v>
      </c>
      <c r="X281" s="7">
        <f t="shared" si="27"/>
        <v>17.569663858280723</v>
      </c>
      <c r="Y281" s="7">
        <f t="shared" si="27"/>
        <v>25.399168420431412</v>
      </c>
      <c r="Z281" s="7">
        <f t="shared" si="27"/>
        <v>37.478198225494339</v>
      </c>
      <c r="AA281" s="7">
        <f t="shared" si="27"/>
        <v>25.195585963086419</v>
      </c>
      <c r="AB281" s="7">
        <f t="shared" si="27"/>
        <v>39.914264953399453</v>
      </c>
      <c r="AC281" s="7">
        <f t="shared" si="27"/>
        <v>68.339633629816831</v>
      </c>
      <c r="AD281" s="7">
        <f t="shared" si="27"/>
        <v>81.096466733754866</v>
      </c>
      <c r="AE281" s="7">
        <f t="shared" si="27"/>
        <v>25.133971028055033</v>
      </c>
      <c r="AF281" s="7">
        <f t="shared" si="27"/>
        <v>21.206318337938061</v>
      </c>
      <c r="AG281" s="7">
        <f t="shared" si="27"/>
        <v>34.246752943164438</v>
      </c>
      <c r="AH281" s="7">
        <f t="shared" si="27"/>
        <v>19.878845899985645</v>
      </c>
      <c r="AI281" s="7">
        <f t="shared" si="27"/>
        <v>14.162053688866354</v>
      </c>
      <c r="AJ281" s="7">
        <f t="shared" si="27"/>
        <v>30.811727525146086</v>
      </c>
      <c r="AK281" s="7">
        <f t="shared" si="27"/>
        <v>34.071877229174703</v>
      </c>
      <c r="AL281" s="7">
        <f t="shared" si="27"/>
        <v>77.768959525874365</v>
      </c>
      <c r="AM281" s="7">
        <f t="shared" si="27"/>
        <v>14.375879873599153</v>
      </c>
      <c r="AN281" s="7">
        <f t="shared" si="27"/>
        <v>21.958319802286393</v>
      </c>
      <c r="AO281" s="7">
        <f t="shared" si="27"/>
        <v>24.840142778294457</v>
      </c>
      <c r="AP281" s="7">
        <f t="shared" si="27"/>
        <v>31.646821642222118</v>
      </c>
      <c r="AQ281" s="7">
        <f t="shared" si="27"/>
        <v>13.440334169173465</v>
      </c>
      <c r="AR281" s="7">
        <f t="shared" si="27"/>
        <v>13.492784715662753</v>
      </c>
      <c r="AS281" s="7">
        <f t="shared" si="27"/>
        <v>18.137352680419923</v>
      </c>
      <c r="AT281" s="7">
        <f t="shared" si="27"/>
        <v>18.872922691744513</v>
      </c>
      <c r="AU281" s="7">
        <f t="shared" si="27"/>
        <v>10.023821679012766</v>
      </c>
      <c r="AV281" s="7">
        <f t="shared" si="27"/>
        <v>10.725821573343385</v>
      </c>
      <c r="AW281" s="7">
        <f t="shared" si="27"/>
        <v>10.481667228655581</v>
      </c>
      <c r="AX281" s="7">
        <f t="shared" si="27"/>
        <v>11.027123258325679</v>
      </c>
    </row>
    <row r="282" spans="1:50" hidden="1" x14ac:dyDescent="0.25">
      <c r="A282" s="5" t="s">
        <v>87</v>
      </c>
      <c r="B282" s="6" t="s">
        <v>86</v>
      </c>
      <c r="C282" s="7">
        <f>AVERAGE(C188,C191,C194,C197,C200,C203,C206,C209,C212,C215,C218,C221,C224,C227,C230,C236,C233,C239,C242,C245,C248,C251,C254,C257,C260,C263,C266,C269,C272,C275)</f>
        <v>0.98364680278989003</v>
      </c>
      <c r="D282" s="7">
        <f t="shared" si="27"/>
        <v>0.97252145119288103</v>
      </c>
      <c r="E282" s="7">
        <f t="shared" si="27"/>
        <v>0.98253457229274255</v>
      </c>
      <c r="F282" s="7">
        <f t="shared" si="27"/>
        <v>0.98365467036505061</v>
      </c>
      <c r="G282" s="7">
        <f t="shared" si="27"/>
        <v>0.98592748652543671</v>
      </c>
      <c r="H282" s="7">
        <f t="shared" si="27"/>
        <v>0.99025819716396268</v>
      </c>
      <c r="I282" s="7">
        <f t="shared" si="27"/>
        <v>0.98023130751073673</v>
      </c>
      <c r="J282" s="7">
        <f t="shared" si="27"/>
        <v>0.97974729379192682</v>
      </c>
      <c r="K282" s="7">
        <f t="shared" si="27"/>
        <v>0.98037860584410896</v>
      </c>
      <c r="L282" s="7">
        <f t="shared" si="27"/>
        <v>0.98755928637011792</v>
      </c>
      <c r="M282" s="7">
        <f t="shared" si="27"/>
        <v>0.98157108498588574</v>
      </c>
      <c r="N282" s="7">
        <f t="shared" si="27"/>
        <v>0.98187801667457553</v>
      </c>
      <c r="O282" s="7">
        <f t="shared" si="27"/>
        <v>0.98816656911449352</v>
      </c>
      <c r="P282" s="7">
        <f t="shared" si="27"/>
        <v>0.96869709102505264</v>
      </c>
      <c r="Q282" s="7">
        <f t="shared" si="27"/>
        <v>0.98093418589088799</v>
      </c>
      <c r="R282" s="7">
        <f t="shared" si="27"/>
        <v>0.98927399705227892</v>
      </c>
      <c r="S282" s="7">
        <f t="shared" si="27"/>
        <v>0.99061103425678565</v>
      </c>
      <c r="T282" s="7">
        <f t="shared" si="27"/>
        <v>0.99903146383988917</v>
      </c>
      <c r="U282" s="7">
        <f t="shared" si="27"/>
        <v>0.98121720004614588</v>
      </c>
      <c r="V282" s="7">
        <f t="shared" si="27"/>
        <v>0.98566185165508169</v>
      </c>
      <c r="W282" s="7">
        <f t="shared" si="27"/>
        <v>0.98396786357836397</v>
      </c>
      <c r="X282" s="7">
        <f t="shared" si="27"/>
        <v>0.98755848888992115</v>
      </c>
      <c r="Y282" s="7">
        <f t="shared" si="27"/>
        <v>0.97944755550836504</v>
      </c>
      <c r="Z282" s="7">
        <f t="shared" si="27"/>
        <v>0.98095112271234108</v>
      </c>
      <c r="AA282" s="7">
        <f t="shared" si="27"/>
        <v>0.99273122517014234</v>
      </c>
      <c r="AB282" s="7">
        <f t="shared" si="27"/>
        <v>0.97758069313058515</v>
      </c>
      <c r="AC282" s="7">
        <f t="shared" si="27"/>
        <v>0.98997563363737262</v>
      </c>
      <c r="AD282" s="7">
        <f t="shared" si="27"/>
        <v>0.98714017901664342</v>
      </c>
      <c r="AE282" s="7">
        <f t="shared" si="27"/>
        <v>1.0017851067118648</v>
      </c>
      <c r="AF282" s="7">
        <f t="shared" si="27"/>
        <v>1.0061491789913721</v>
      </c>
      <c r="AG282" s="7">
        <f t="shared" si="27"/>
        <v>0.98252728075573259</v>
      </c>
      <c r="AH282" s="7">
        <f t="shared" si="27"/>
        <v>0.97597033288785517</v>
      </c>
      <c r="AI282" s="7">
        <f t="shared" si="27"/>
        <v>0.98502340618999029</v>
      </c>
      <c r="AJ282" s="7">
        <f t="shared" si="27"/>
        <v>0.99107806709514112</v>
      </c>
      <c r="AK282" s="7">
        <f t="shared" si="27"/>
        <v>0.98410530552145792</v>
      </c>
      <c r="AL282" s="7">
        <f t="shared" si="27"/>
        <v>0.97936545850585444</v>
      </c>
      <c r="AM282" s="7">
        <f t="shared" si="27"/>
        <v>0.98678806988818435</v>
      </c>
      <c r="AN282" s="7">
        <f t="shared" si="27"/>
        <v>0.962847264733112</v>
      </c>
      <c r="AO282" s="7">
        <f t="shared" si="27"/>
        <v>0.97076284989762762</v>
      </c>
      <c r="AP282" s="7">
        <f t="shared" si="27"/>
        <v>0.96493322977202522</v>
      </c>
      <c r="AQ282" s="7">
        <f t="shared" si="27"/>
        <v>0.99252184917363118</v>
      </c>
      <c r="AR282" s="7">
        <f t="shared" si="27"/>
        <v>0.99156668688670524</v>
      </c>
      <c r="AS282" s="7">
        <f t="shared" si="27"/>
        <v>0.97524017075645297</v>
      </c>
      <c r="AT282" s="7">
        <f t="shared" si="27"/>
        <v>0.97656175308661453</v>
      </c>
      <c r="AU282" s="7">
        <f t="shared" si="27"/>
        <v>0.98866979326584647</v>
      </c>
      <c r="AV282" s="7">
        <f t="shared" si="27"/>
        <v>0.99890122424368966</v>
      </c>
      <c r="AW282" s="7">
        <f t="shared" si="27"/>
        <v>0.98981767314992797</v>
      </c>
      <c r="AX282" s="7">
        <f t="shared" si="27"/>
        <v>0.98720820552676003</v>
      </c>
    </row>
    <row r="283" spans="1:50" hidden="1" x14ac:dyDescent="0.25">
      <c r="C283" s="3" t="str">
        <f t="shared" si="25"/>
        <v/>
      </c>
    </row>
    <row r="284" spans="1:50" hidden="1" x14ac:dyDescent="0.25">
      <c r="C284" s="3" t="str">
        <f t="shared" si="25"/>
        <v/>
      </c>
    </row>
    <row r="285" spans="1:50" hidden="1" x14ac:dyDescent="0.25"/>
    <row r="286" spans="1:50" ht="15.75" hidden="1" thickBot="1" x14ac:dyDescent="0.3"/>
    <row r="287" spans="1:50" hidden="1" x14ac:dyDescent="0.25">
      <c r="A287" s="8"/>
      <c r="B287" s="9"/>
      <c r="C287" s="10" t="s">
        <v>88</v>
      </c>
      <c r="D287" s="10">
        <v>2020</v>
      </c>
      <c r="E287" s="10">
        <v>2050</v>
      </c>
      <c r="F287" s="11">
        <v>2080</v>
      </c>
    </row>
    <row r="288" spans="1:50" hidden="1" x14ac:dyDescent="0.25">
      <c r="A288" s="32" t="s">
        <v>89</v>
      </c>
      <c r="B288" s="13"/>
      <c r="C288" s="14"/>
      <c r="D288" s="14"/>
      <c r="E288" s="14"/>
      <c r="F288" s="15"/>
    </row>
    <row r="289" spans="1:6" hidden="1" x14ac:dyDescent="0.25">
      <c r="A289" s="16" t="s">
        <v>84</v>
      </c>
      <c r="B289" s="17" t="s">
        <v>85</v>
      </c>
      <c r="C289" s="18">
        <f>MEDIAN(C278:N278)</f>
        <v>18</v>
      </c>
      <c r="D289" s="18">
        <f>MEDIAN(O278:Z278)</f>
        <v>17.5</v>
      </c>
      <c r="E289" s="18">
        <f>MEDIAN(AA278:AL278)</f>
        <v>19</v>
      </c>
      <c r="F289" s="19">
        <f>MEDIAN(AM278:AX278)</f>
        <v>18</v>
      </c>
    </row>
    <row r="290" spans="1:6" hidden="1" x14ac:dyDescent="0.25">
      <c r="A290" s="16" t="s">
        <v>84</v>
      </c>
      <c r="B290" s="17" t="s">
        <v>86</v>
      </c>
      <c r="C290" s="18">
        <f>MEDIAN(C279:N279)</f>
        <v>17.5</v>
      </c>
      <c r="D290" s="18">
        <f>MEDIAN(O279:Z279)</f>
        <v>16</v>
      </c>
      <c r="E290" s="18">
        <f>MEDIAN(AA279:AL279)</f>
        <v>16</v>
      </c>
      <c r="F290" s="19">
        <f>MEDIAN(AM279:AX279)</f>
        <v>16</v>
      </c>
    </row>
    <row r="291" spans="1:6" hidden="1" x14ac:dyDescent="0.25">
      <c r="A291" s="16"/>
      <c r="B291" s="17"/>
      <c r="C291" s="20"/>
      <c r="D291" s="20"/>
      <c r="E291" s="20"/>
      <c r="F291" s="21"/>
    </row>
    <row r="292" spans="1:6" hidden="1" x14ac:dyDescent="0.25">
      <c r="A292" s="32" t="s">
        <v>90</v>
      </c>
      <c r="B292" s="22"/>
      <c r="C292" s="22"/>
      <c r="D292" s="22"/>
      <c r="E292" s="22"/>
      <c r="F292" s="23"/>
    </row>
    <row r="293" spans="1:6" hidden="1" x14ac:dyDescent="0.25">
      <c r="A293" s="16" t="s">
        <v>84</v>
      </c>
      <c r="B293" s="17" t="s">
        <v>85</v>
      </c>
      <c r="C293" s="24">
        <f>_xlfn.QUARTILE.INC(C278:N278,1)</f>
        <v>17</v>
      </c>
      <c r="D293" s="24">
        <f>_xlfn.QUARTILE.INC(O278:Z278,1)</f>
        <v>17</v>
      </c>
      <c r="E293" s="24">
        <f>_xlfn.QUARTILE.INC(AA278:AL278,1)</f>
        <v>17.75</v>
      </c>
      <c r="F293" s="25">
        <f>_xlfn.QUARTILE.INC(AM278:AX278,1)</f>
        <v>16.75</v>
      </c>
    </row>
    <row r="294" spans="1:6" hidden="1" x14ac:dyDescent="0.25">
      <c r="A294" s="16" t="s">
        <v>84</v>
      </c>
      <c r="B294" s="17" t="s">
        <v>86</v>
      </c>
      <c r="C294" s="24">
        <f>_xlfn.QUARTILE.INC(C279:N279,1)</f>
        <v>16.75</v>
      </c>
      <c r="D294" s="24">
        <f>_xlfn.QUARTILE.INC(O279:Z279,1)</f>
        <v>15.75</v>
      </c>
      <c r="E294" s="24">
        <f>_xlfn.QUARTILE.INC(AA279:AL279,1)</f>
        <v>15</v>
      </c>
      <c r="F294" s="25">
        <f>_xlfn.QUARTILE.INC(AM279:AX279,1)</f>
        <v>15.75</v>
      </c>
    </row>
    <row r="295" spans="1:6" hidden="1" x14ac:dyDescent="0.25">
      <c r="A295" s="16"/>
      <c r="B295" s="17"/>
      <c r="C295" s="22"/>
      <c r="D295" s="22"/>
      <c r="E295" s="22"/>
      <c r="F295" s="23"/>
    </row>
    <row r="296" spans="1:6" hidden="1" x14ac:dyDescent="0.25">
      <c r="A296" s="32" t="s">
        <v>91</v>
      </c>
      <c r="B296" s="13"/>
      <c r="C296" s="22"/>
      <c r="D296" s="22"/>
      <c r="E296" s="22"/>
      <c r="F296" s="23"/>
    </row>
    <row r="297" spans="1:6" hidden="1" x14ac:dyDescent="0.25">
      <c r="A297" s="16" t="s">
        <v>84</v>
      </c>
      <c r="B297" s="17" t="s">
        <v>85</v>
      </c>
      <c r="C297" s="24">
        <f>_xlfn.QUARTILE.INC(C278:N278,3)</f>
        <v>19</v>
      </c>
      <c r="D297" s="24">
        <f>_xlfn.QUARTILE.INC(O278:Z278,3)</f>
        <v>19</v>
      </c>
      <c r="E297" s="24">
        <f>_xlfn.QUARTILE.INC(AA278:AL278,3)</f>
        <v>19.25</v>
      </c>
      <c r="F297" s="25">
        <f>_xlfn.QUARTILE.INC(AM278:AX278,3)</f>
        <v>19.25</v>
      </c>
    </row>
    <row r="298" spans="1:6" hidden="1" x14ac:dyDescent="0.25">
      <c r="A298" s="16" t="s">
        <v>84</v>
      </c>
      <c r="B298" s="17" t="s">
        <v>86</v>
      </c>
      <c r="C298" s="24">
        <f>_xlfn.QUARTILE.INC(C279:N279,3)</f>
        <v>18</v>
      </c>
      <c r="D298" s="24">
        <f>_xlfn.QUARTILE.INC(O279:Z279,3)</f>
        <v>18.25</v>
      </c>
      <c r="E298" s="24">
        <f>_xlfn.QUARTILE.INC(AA279:AL279,3)</f>
        <v>18</v>
      </c>
      <c r="F298" s="25">
        <f>_xlfn.QUARTILE.INC(AM279:AX279,3)</f>
        <v>18.25</v>
      </c>
    </row>
    <row r="299" spans="1:6" hidden="1" x14ac:dyDescent="0.25">
      <c r="A299" s="16"/>
      <c r="B299" s="17"/>
      <c r="C299" s="22"/>
      <c r="D299" s="22"/>
      <c r="E299" s="22"/>
      <c r="F299" s="23"/>
    </row>
    <row r="300" spans="1:6" hidden="1" x14ac:dyDescent="0.25">
      <c r="A300" s="32" t="s">
        <v>92</v>
      </c>
      <c r="B300" s="13"/>
      <c r="C300" s="22"/>
      <c r="D300" s="22"/>
      <c r="E300" s="22"/>
      <c r="F300" s="23"/>
    </row>
    <row r="301" spans="1:6" hidden="1" x14ac:dyDescent="0.25">
      <c r="A301" s="16" t="s">
        <v>84</v>
      </c>
      <c r="B301" s="17" t="s">
        <v>85</v>
      </c>
      <c r="C301" s="20">
        <f>1.5*(C297-C293)</f>
        <v>3</v>
      </c>
      <c r="D301" s="20">
        <f t="shared" ref="D301:F301" si="28">1.5*(D297-D293)</f>
        <v>3</v>
      </c>
      <c r="E301" s="20">
        <f t="shared" si="28"/>
        <v>2.25</v>
      </c>
      <c r="F301" s="21">
        <f t="shared" si="28"/>
        <v>3.75</v>
      </c>
    </row>
    <row r="302" spans="1:6" hidden="1" x14ac:dyDescent="0.25">
      <c r="A302" s="16" t="s">
        <v>84</v>
      </c>
      <c r="B302" s="17" t="s">
        <v>86</v>
      </c>
      <c r="C302" s="20">
        <f t="shared" ref="C302:F302" si="29">1.5*(C298-C294)</f>
        <v>1.875</v>
      </c>
      <c r="D302" s="20">
        <f t="shared" si="29"/>
        <v>3.75</v>
      </c>
      <c r="E302" s="20">
        <f t="shared" si="29"/>
        <v>4.5</v>
      </c>
      <c r="F302" s="21">
        <f t="shared" si="29"/>
        <v>3.75</v>
      </c>
    </row>
    <row r="303" spans="1:6" ht="15.75" hidden="1" thickBot="1" x14ac:dyDescent="0.3">
      <c r="A303" s="26"/>
      <c r="B303" s="27"/>
      <c r="C303" s="28"/>
      <c r="D303" s="28"/>
      <c r="E303" s="28"/>
      <c r="F303" s="29"/>
    </row>
    <row r="304" spans="1:6" hidden="1" x14ac:dyDescent="0.25"/>
    <row r="305" spans="1:6" hidden="1" x14ac:dyDescent="0.25"/>
    <row r="306" spans="1:6" hidden="1" x14ac:dyDescent="0.25"/>
    <row r="307" spans="1:6" ht="15.75" hidden="1" thickBot="1" x14ac:dyDescent="0.3"/>
    <row r="308" spans="1:6" hidden="1" x14ac:dyDescent="0.25">
      <c r="A308" s="8"/>
      <c r="B308" s="9"/>
      <c r="C308" s="10" t="s">
        <v>88</v>
      </c>
      <c r="D308" s="10">
        <v>2020</v>
      </c>
      <c r="E308" s="10">
        <v>2050</v>
      </c>
      <c r="F308" s="11">
        <v>2080</v>
      </c>
    </row>
    <row r="309" spans="1:6" hidden="1" x14ac:dyDescent="0.25">
      <c r="A309" s="32" t="s">
        <v>93</v>
      </c>
      <c r="B309" s="13"/>
      <c r="C309" s="14"/>
      <c r="D309" s="14"/>
      <c r="E309" s="14"/>
      <c r="F309" s="15"/>
    </row>
    <row r="310" spans="1:6" hidden="1" x14ac:dyDescent="0.25">
      <c r="A310" s="16" t="s">
        <v>87</v>
      </c>
      <c r="B310" s="17" t="s">
        <v>85</v>
      </c>
      <c r="C310" s="20">
        <f>AVERAGE(C281:N281)</f>
        <v>12.246063511334375</v>
      </c>
      <c r="D310" s="20">
        <f>AVERAGE(O281:Z281)</f>
        <v>25.749738002094858</v>
      </c>
      <c r="E310" s="20">
        <f>AVERAGE(AA281:AL281)</f>
        <v>39.318871454855191</v>
      </c>
      <c r="F310" s="21">
        <f>AVERAGE(AM281:AX281)</f>
        <v>16.585249341061683</v>
      </c>
    </row>
    <row r="311" spans="1:6" hidden="1" x14ac:dyDescent="0.25">
      <c r="A311" s="16" t="s">
        <v>87</v>
      </c>
      <c r="B311" s="17" t="s">
        <v>86</v>
      </c>
      <c r="C311" s="20">
        <f>AVERAGE(C282:N282)</f>
        <v>0.98249239795894283</v>
      </c>
      <c r="D311" s="20">
        <f>AVERAGE(O282:Z282)</f>
        <v>0.98462653529746713</v>
      </c>
      <c r="E311" s="20">
        <f>AVERAGE(AA282:AL282)</f>
        <v>0.98778598896783454</v>
      </c>
      <c r="F311" s="21">
        <f>AVERAGE(AM282:AX282)</f>
        <v>0.98215156419838145</v>
      </c>
    </row>
    <row r="312" spans="1:6" hidden="1" x14ac:dyDescent="0.25">
      <c r="A312" s="16"/>
      <c r="B312" s="17"/>
      <c r="C312" s="20"/>
      <c r="D312" s="20"/>
      <c r="E312" s="20"/>
      <c r="F312" s="21"/>
    </row>
    <row r="313" spans="1:6" hidden="1" x14ac:dyDescent="0.25">
      <c r="A313" s="32" t="s">
        <v>94</v>
      </c>
      <c r="B313" s="22"/>
      <c r="C313" s="22"/>
      <c r="D313" s="22"/>
      <c r="E313" s="22"/>
      <c r="F313" s="23"/>
    </row>
    <row r="314" spans="1:6" hidden="1" x14ac:dyDescent="0.25">
      <c r="A314" s="16" t="s">
        <v>87</v>
      </c>
      <c r="B314" s="17" t="s">
        <v>85</v>
      </c>
      <c r="C314" s="20">
        <f>STDEVA(C281:N281)</f>
        <v>1.9135850389015858</v>
      </c>
      <c r="D314" s="20">
        <f>STDEVA(O281:Z281)</f>
        <v>9.1310952442231343</v>
      </c>
      <c r="E314" s="20">
        <f>STDEVA(AA281:AL281)</f>
        <v>23.221244094638749</v>
      </c>
      <c r="F314" s="21">
        <f>STDEVA(AM281:AX281)</f>
        <v>6.7512519740298593</v>
      </c>
    </row>
    <row r="315" spans="1:6" hidden="1" x14ac:dyDescent="0.25">
      <c r="A315" s="16" t="s">
        <v>87</v>
      </c>
      <c r="B315" s="17" t="s">
        <v>86</v>
      </c>
      <c r="C315" s="20">
        <f>STDEVA(C282:N282)</f>
        <v>4.454093527141924E-3</v>
      </c>
      <c r="D315" s="20">
        <f>STDEVA(O282:Z282)</f>
        <v>7.4277349398762915E-3</v>
      </c>
      <c r="E315" s="20">
        <f>STDEVA(AA282:AL282)</f>
        <v>9.23030202648145E-3</v>
      </c>
      <c r="F315" s="21">
        <f>STDEVA(AM282:AX282)</f>
        <v>1.1688786311391273E-2</v>
      </c>
    </row>
    <row r="316" spans="1:6" ht="15.75" hidden="1" thickBot="1" x14ac:dyDescent="0.3">
      <c r="A316" s="26"/>
      <c r="B316" s="27"/>
      <c r="C316" s="28"/>
      <c r="D316" s="28"/>
      <c r="E316" s="28"/>
      <c r="F316" s="29"/>
    </row>
    <row r="317" spans="1:6" hidden="1" x14ac:dyDescent="0.25"/>
    <row r="318" spans="1:6" hidden="1" x14ac:dyDescent="0.25"/>
  </sheetData>
  <mergeCells count="12">
    <mergeCell ref="AA2:AD2"/>
    <mergeCell ref="AE2:AH2"/>
    <mergeCell ref="AI2:AL2"/>
    <mergeCell ref="AM2:AP2"/>
    <mergeCell ref="AQ2:AT2"/>
    <mergeCell ref="AU2:AX2"/>
    <mergeCell ref="C2:F2"/>
    <mergeCell ref="G2:J2"/>
    <mergeCell ref="K2:N2"/>
    <mergeCell ref="O2:R2"/>
    <mergeCell ref="S2:V2"/>
    <mergeCell ref="W2:Z2"/>
  </mergeCells>
  <conditionalFormatting sqref="C3:AX92">
    <cfRule type="expression" dxfId="23" priority="2">
      <formula>C95&lt;=0.001</formula>
    </cfRule>
    <cfRule type="expression" dxfId="22" priority="3">
      <formula>AND(C95&gt;0.001,C95&lt;=0.01)</formula>
    </cfRule>
    <cfRule type="expression" dxfId="21" priority="4">
      <formula>AND(C95&gt;0.01,C95&lt;=0.05)</formula>
    </cfRule>
  </conditionalFormatting>
  <conditionalFormatting sqref="C95:AX184">
    <cfRule type="cellIs" dxfId="20" priority="1" operator="lessThan">
      <formula>0.05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8"/>
  <sheetViews>
    <sheetView topLeftCell="H7" zoomScale="115" zoomScaleNormal="115" workbookViewId="0">
      <selection activeCell="Q41" sqref="Q41"/>
    </sheetView>
  </sheetViews>
  <sheetFormatPr defaultRowHeight="15" x14ac:dyDescent="0.25"/>
  <cols>
    <col min="1" max="1" width="5.42578125" style="1" customWidth="1"/>
    <col min="2" max="2" width="9.140625" style="2"/>
    <col min="3" max="50" width="12" style="3" customWidth="1"/>
    <col min="51" max="16384" width="9.140625" style="3"/>
  </cols>
  <sheetData>
    <row r="1" spans="1:50" s="57" customFormat="1" ht="15.75" thickBot="1" x14ac:dyDescent="0.3">
      <c r="A1" s="55"/>
      <c r="B1" s="56"/>
      <c r="C1" s="49" t="s">
        <v>50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2">
        <v>2020</v>
      </c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49">
        <v>2050</v>
      </c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2">
        <v>2080</v>
      </c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4"/>
    </row>
    <row r="2" spans="1:50" s="60" customFormat="1" ht="15.75" thickBot="1" x14ac:dyDescent="0.3">
      <c r="A2" s="58"/>
      <c r="B2" s="59"/>
      <c r="C2" s="36" t="s">
        <v>95</v>
      </c>
      <c r="D2" s="37"/>
      <c r="E2" s="37"/>
      <c r="F2" s="37"/>
      <c r="G2" s="61" t="s">
        <v>96</v>
      </c>
      <c r="H2" s="62"/>
      <c r="I2" s="62"/>
      <c r="J2" s="62"/>
      <c r="K2" s="46" t="s">
        <v>97</v>
      </c>
      <c r="L2" s="47"/>
      <c r="M2" s="47"/>
      <c r="N2" s="47"/>
      <c r="O2" s="36" t="s">
        <v>95</v>
      </c>
      <c r="P2" s="37"/>
      <c r="Q2" s="37"/>
      <c r="R2" s="37"/>
      <c r="S2" s="43" t="s">
        <v>96</v>
      </c>
      <c r="T2" s="44"/>
      <c r="U2" s="44"/>
      <c r="V2" s="44"/>
      <c r="W2" s="46" t="s">
        <v>97</v>
      </c>
      <c r="X2" s="47"/>
      <c r="Y2" s="47"/>
      <c r="Z2" s="47"/>
      <c r="AA2" s="36" t="s">
        <v>95</v>
      </c>
      <c r="AB2" s="37"/>
      <c r="AC2" s="37"/>
      <c r="AD2" s="37"/>
      <c r="AE2" s="43" t="s">
        <v>96</v>
      </c>
      <c r="AF2" s="44"/>
      <c r="AG2" s="44"/>
      <c r="AH2" s="44"/>
      <c r="AI2" s="46" t="s">
        <v>97</v>
      </c>
      <c r="AJ2" s="47"/>
      <c r="AK2" s="47"/>
      <c r="AL2" s="47"/>
      <c r="AM2" s="36" t="s">
        <v>95</v>
      </c>
      <c r="AN2" s="37"/>
      <c r="AO2" s="37"/>
      <c r="AP2" s="37"/>
      <c r="AQ2" s="43" t="s">
        <v>96</v>
      </c>
      <c r="AR2" s="44"/>
      <c r="AS2" s="44"/>
      <c r="AT2" s="44"/>
      <c r="AU2" s="46" t="s">
        <v>97</v>
      </c>
      <c r="AV2" s="47"/>
      <c r="AW2" s="47"/>
      <c r="AX2" s="48"/>
    </row>
    <row r="3" spans="1:50" x14ac:dyDescent="0.25">
      <c r="A3" s="1" t="s">
        <v>54</v>
      </c>
      <c r="B3" s="2" t="s">
        <v>51</v>
      </c>
      <c r="C3" s="39">
        <v>2.3677251910848698</v>
      </c>
      <c r="D3" s="22">
        <v>2.28404240005634</v>
      </c>
      <c r="E3" s="22">
        <v>2.30339145261877</v>
      </c>
      <c r="F3" s="22">
        <v>2.2543009486000898</v>
      </c>
      <c r="G3" s="39">
        <v>2.3663844404718901</v>
      </c>
      <c r="H3" s="22">
        <v>2.3579414491639898</v>
      </c>
      <c r="I3" s="22">
        <v>2.3551349592522901</v>
      </c>
      <c r="J3" s="22">
        <v>2.3216361680380002</v>
      </c>
      <c r="K3" s="39">
        <v>2.32072245707925</v>
      </c>
      <c r="L3" s="22">
        <v>2.27361339574243</v>
      </c>
      <c r="M3" s="22">
        <v>2.25152557273511</v>
      </c>
      <c r="N3" s="22">
        <v>2.2120627762676399</v>
      </c>
      <c r="O3" s="39">
        <v>2.24583654053726</v>
      </c>
      <c r="P3" s="22">
        <v>2.23617632453823</v>
      </c>
      <c r="Q3" s="22">
        <v>2.2419616832276898</v>
      </c>
      <c r="R3" s="22">
        <v>2.2217573447776999</v>
      </c>
      <c r="S3" s="39">
        <v>2.3113010621908199</v>
      </c>
      <c r="T3" s="22">
        <v>2.2739411488561498</v>
      </c>
      <c r="U3" s="22">
        <v>2.2642176287600599</v>
      </c>
      <c r="V3" s="22">
        <v>2.2594727534740202</v>
      </c>
      <c r="W3" s="39">
        <v>2.1725254705276602</v>
      </c>
      <c r="X3" s="22">
        <v>2.10906349938096</v>
      </c>
      <c r="Y3" s="22">
        <v>2.16854598548024</v>
      </c>
      <c r="Z3" s="22">
        <v>2.18644742231848</v>
      </c>
      <c r="AA3" s="39">
        <v>2.2252382892237201</v>
      </c>
      <c r="AB3" s="22">
        <v>2.23981846922613</v>
      </c>
      <c r="AC3" s="22">
        <v>2.2070873292055699</v>
      </c>
      <c r="AD3" s="22">
        <v>2.2111418143642299</v>
      </c>
      <c r="AE3" s="39">
        <v>2.2846924610664598</v>
      </c>
      <c r="AF3" s="22">
        <v>2.2422568878053499</v>
      </c>
      <c r="AG3" s="22">
        <v>2.2619587017645699</v>
      </c>
      <c r="AH3" s="22">
        <v>2.2544210334105199</v>
      </c>
      <c r="AI3" s="39">
        <v>2.1122819597324498</v>
      </c>
      <c r="AJ3" s="22">
        <v>2.0971913487695999</v>
      </c>
      <c r="AK3" s="22">
        <v>2.1052203684150799</v>
      </c>
      <c r="AL3" s="22">
        <v>2.1227979097781202</v>
      </c>
      <c r="AM3" s="39">
        <v>2.3266212815607998</v>
      </c>
      <c r="AN3" s="22">
        <v>2.36604064631686</v>
      </c>
      <c r="AO3" s="22">
        <v>2.3397377868616598</v>
      </c>
      <c r="AP3" s="22">
        <v>2.3487878487248999</v>
      </c>
      <c r="AQ3" s="39">
        <v>2.3714490190039901</v>
      </c>
      <c r="AR3" s="22">
        <v>2.4014861352866199</v>
      </c>
      <c r="AS3" s="22">
        <v>2.4033658432681002</v>
      </c>
      <c r="AT3" s="22">
        <v>2.3741459992668501</v>
      </c>
      <c r="AU3" s="39">
        <v>2.1223903042034098</v>
      </c>
      <c r="AV3" s="22">
        <v>2.18972882086572</v>
      </c>
      <c r="AW3" s="22">
        <v>2.20550618077172</v>
      </c>
      <c r="AX3" s="23">
        <v>2.1872111111347698</v>
      </c>
    </row>
    <row r="4" spans="1:50" x14ac:dyDescent="0.25">
      <c r="B4" s="2" t="s">
        <v>52</v>
      </c>
      <c r="C4" s="39">
        <v>0.92199337787247204</v>
      </c>
      <c r="D4" s="22">
        <v>0.943154789491505</v>
      </c>
      <c r="E4" s="22">
        <v>0.93847478925848005</v>
      </c>
      <c r="F4" s="22">
        <v>0.95010046209350996</v>
      </c>
      <c r="G4" s="39">
        <v>0.93967767211754805</v>
      </c>
      <c r="H4" s="22">
        <v>0.94163770856779305</v>
      </c>
      <c r="I4" s="22">
        <v>0.94228427767618905</v>
      </c>
      <c r="J4" s="22">
        <v>0.94981153516394101</v>
      </c>
      <c r="K4" s="39">
        <v>0.93804268580059103</v>
      </c>
      <c r="L4" s="22">
        <v>0.94919060070788397</v>
      </c>
      <c r="M4" s="22">
        <v>0.95415862867642998</v>
      </c>
      <c r="N4" s="22">
        <v>0.96262729079161502</v>
      </c>
      <c r="O4" s="39">
        <v>0.94425313693900503</v>
      </c>
      <c r="P4" s="22">
        <v>0.94658488918663997</v>
      </c>
      <c r="Q4" s="22">
        <v>0.94519246587820704</v>
      </c>
      <c r="R4" s="22">
        <v>0.95000300882426003</v>
      </c>
      <c r="S4" s="39">
        <v>0.94829031644961304</v>
      </c>
      <c r="T4" s="22">
        <v>0.95645361234979798</v>
      </c>
      <c r="U4" s="22">
        <v>0.95496420643823299</v>
      </c>
      <c r="V4" s="22">
        <v>0.95599248851823704</v>
      </c>
      <c r="W4" s="39">
        <v>0.95371845906502295</v>
      </c>
      <c r="X4" s="22">
        <v>0.96793304306420103</v>
      </c>
      <c r="Y4" s="22">
        <v>0.96176624327706195</v>
      </c>
      <c r="Z4" s="22">
        <v>0.96130298130040504</v>
      </c>
      <c r="AA4" s="39">
        <v>0.95296834303520195</v>
      </c>
      <c r="AB4" s="22">
        <v>0.94962092412294397</v>
      </c>
      <c r="AC4" s="22">
        <v>0.95703263009684603</v>
      </c>
      <c r="AD4" s="22">
        <v>0.95613464663592895</v>
      </c>
      <c r="AE4" s="39">
        <v>0.95044224539845801</v>
      </c>
      <c r="AF4" s="22">
        <v>0.95966158601859297</v>
      </c>
      <c r="AG4" s="22">
        <v>0.95897759226827395</v>
      </c>
      <c r="AH4" s="22">
        <v>0.95707916597929998</v>
      </c>
      <c r="AI4" s="39">
        <v>0.96052161406339198</v>
      </c>
      <c r="AJ4" s="22">
        <v>0.96725672044987498</v>
      </c>
      <c r="AK4" s="22">
        <v>0.96874467367802297</v>
      </c>
      <c r="AL4" s="22">
        <v>0.96822671095619905</v>
      </c>
      <c r="AM4" s="39">
        <v>0.92371142428104902</v>
      </c>
      <c r="AN4" s="22">
        <v>0.91752667746639005</v>
      </c>
      <c r="AO4" s="22">
        <v>0.92008295281921904</v>
      </c>
      <c r="AP4" s="22">
        <v>0.91757226085941901</v>
      </c>
      <c r="AQ4" s="39">
        <v>0.91552716908663201</v>
      </c>
      <c r="AR4" s="22">
        <v>0.91703903790658103</v>
      </c>
      <c r="AS4" s="22">
        <v>0.91652481795757701</v>
      </c>
      <c r="AT4" s="22">
        <v>0.92437823674285202</v>
      </c>
      <c r="AU4" s="39">
        <v>0.93390843809457003</v>
      </c>
      <c r="AV4" s="22">
        <v>0.93266379234793795</v>
      </c>
      <c r="AW4" s="22">
        <v>0.93324102448330404</v>
      </c>
      <c r="AX4" s="23">
        <v>0.93377468053044599</v>
      </c>
    </row>
    <row r="5" spans="1:50" x14ac:dyDescent="0.25">
      <c r="B5" s="2" t="s">
        <v>53</v>
      </c>
      <c r="C5" s="39">
        <v>-723.76521425914598</v>
      </c>
      <c r="D5" s="22">
        <v>-742.64138962474203</v>
      </c>
      <c r="E5" s="22">
        <v>-763.41202827604604</v>
      </c>
      <c r="F5" s="22">
        <v>-790.60951979854099</v>
      </c>
      <c r="G5" s="39">
        <v>-731.37633337493799</v>
      </c>
      <c r="H5" s="22">
        <v>-762.35448317124997</v>
      </c>
      <c r="I5" s="22">
        <v>-780.81845589970703</v>
      </c>
      <c r="J5" s="22">
        <v>-807.51277859609002</v>
      </c>
      <c r="K5" s="39">
        <v>-725.11928705879996</v>
      </c>
      <c r="L5" s="22">
        <v>-764.20704972944498</v>
      </c>
      <c r="M5" s="22">
        <v>-801.84423586472303</v>
      </c>
      <c r="N5" s="22">
        <v>-828.30902628871195</v>
      </c>
      <c r="O5" s="39">
        <v>-656.81773023992696</v>
      </c>
      <c r="P5" s="22">
        <v>-653.788762426169</v>
      </c>
      <c r="Q5" s="22">
        <v>-661.21619502067097</v>
      </c>
      <c r="R5" s="22">
        <v>-673.86232809599596</v>
      </c>
      <c r="S5" s="39">
        <v>-661.531542432425</v>
      </c>
      <c r="T5" s="22">
        <v>-682.00512555423904</v>
      </c>
      <c r="U5" s="22">
        <v>-691.68463842933795</v>
      </c>
      <c r="V5" s="22">
        <v>-706.25856724115795</v>
      </c>
      <c r="W5" s="39">
        <v>-682.89423677869195</v>
      </c>
      <c r="X5" s="22">
        <v>-718.20308063149298</v>
      </c>
      <c r="Y5" s="22">
        <v>-728.76578286292602</v>
      </c>
      <c r="Z5" s="22">
        <v>-734.12191281526304</v>
      </c>
      <c r="AA5" s="39">
        <v>-678.08349138445396</v>
      </c>
      <c r="AB5" s="22">
        <v>-698.10384564591902</v>
      </c>
      <c r="AC5" s="22">
        <v>-730.427361007493</v>
      </c>
      <c r="AD5" s="22">
        <v>-764.11956181331198</v>
      </c>
      <c r="AE5" s="39">
        <v>-673.00934915555104</v>
      </c>
      <c r="AF5" s="22">
        <v>-710.86349922439399</v>
      </c>
      <c r="AG5" s="22">
        <v>-742.53556571276795</v>
      </c>
      <c r="AH5" s="22">
        <v>-779.99254160849102</v>
      </c>
      <c r="AI5" s="39">
        <v>-661.93885377198103</v>
      </c>
      <c r="AJ5" s="22">
        <v>-701.82715828099697</v>
      </c>
      <c r="AK5" s="22">
        <v>-749.36115420827502</v>
      </c>
      <c r="AL5" s="22">
        <v>-788.47316874156604</v>
      </c>
      <c r="AM5" s="39">
        <v>-667.88218849787597</v>
      </c>
      <c r="AN5" s="22">
        <v>-697.68705470733801</v>
      </c>
      <c r="AO5" s="22">
        <v>-716.98652797626903</v>
      </c>
      <c r="AP5" s="22">
        <v>-732.38056762988401</v>
      </c>
      <c r="AQ5" s="39">
        <v>-653.57428220753195</v>
      </c>
      <c r="AR5" s="22">
        <v>-693.86333625838995</v>
      </c>
      <c r="AS5" s="22">
        <v>-713.74102814426999</v>
      </c>
      <c r="AT5" s="22">
        <v>-756.01753939406399</v>
      </c>
      <c r="AU5" s="39">
        <v>-606.93592060594699</v>
      </c>
      <c r="AV5" s="22">
        <v>-640.06411143447895</v>
      </c>
      <c r="AW5" s="22">
        <v>-669.52412411488501</v>
      </c>
      <c r="AX5" s="23">
        <v>-717.42970897908799</v>
      </c>
    </row>
    <row r="6" spans="1:50" x14ac:dyDescent="0.25">
      <c r="A6" s="1" t="s">
        <v>55</v>
      </c>
      <c r="B6" s="2" t="s">
        <v>51</v>
      </c>
      <c r="C6" s="39">
        <v>1.56833932239408</v>
      </c>
      <c r="D6" s="22">
        <v>1.9163308665326799</v>
      </c>
      <c r="E6" s="22">
        <v>2.3050433224039102</v>
      </c>
      <c r="F6" s="22">
        <v>2.6862715094776402</v>
      </c>
      <c r="G6" s="39">
        <v>1.69910919860881</v>
      </c>
      <c r="H6" s="22">
        <v>2.04464925974017</v>
      </c>
      <c r="I6" s="22">
        <v>2.5055668377295199</v>
      </c>
      <c r="J6" s="22">
        <v>2.9947014744509799</v>
      </c>
      <c r="K6" s="39">
        <v>1.45232988680567</v>
      </c>
      <c r="L6" s="22">
        <v>1.82223521717667</v>
      </c>
      <c r="M6" s="22">
        <v>2.3264276971565399</v>
      </c>
      <c r="N6" s="22">
        <v>2.8967208319561299</v>
      </c>
      <c r="O6" s="39">
        <v>1.61060942532753</v>
      </c>
      <c r="P6" s="22">
        <v>1.98116716858373</v>
      </c>
      <c r="Q6" s="22">
        <v>2.3527170867804701</v>
      </c>
      <c r="R6" s="22">
        <v>2.8018798309589101</v>
      </c>
      <c r="S6" s="39">
        <v>1.7477110275552401</v>
      </c>
      <c r="T6" s="22">
        <v>2.1566602511277901</v>
      </c>
      <c r="U6" s="22">
        <v>2.5307790940066899</v>
      </c>
      <c r="V6" s="22">
        <v>3.1242940505130199</v>
      </c>
      <c r="W6" s="39">
        <v>1.5227106174054299</v>
      </c>
      <c r="X6" s="22">
        <v>1.94321407812305</v>
      </c>
      <c r="Y6" s="22">
        <v>2.52600965083399</v>
      </c>
      <c r="Z6" s="22">
        <v>3.1394682556370599</v>
      </c>
      <c r="AA6" s="39">
        <v>1.6177281950695199</v>
      </c>
      <c r="AB6" s="22">
        <v>1.9932461544056601</v>
      </c>
      <c r="AC6" s="22">
        <v>2.47969309933627</v>
      </c>
      <c r="AD6" s="22">
        <v>2.9402752631698501</v>
      </c>
      <c r="AE6" s="39">
        <v>1.7603425266536601</v>
      </c>
      <c r="AF6" s="22">
        <v>2.16513103084564</v>
      </c>
      <c r="AG6" s="22">
        <v>2.62254872754293</v>
      </c>
      <c r="AH6" s="22">
        <v>3.3569946870577398</v>
      </c>
      <c r="AI6" s="39">
        <v>1.5558510455616099</v>
      </c>
      <c r="AJ6" s="22">
        <v>2.0140256408452801</v>
      </c>
      <c r="AK6" s="22">
        <v>2.6447192582612402</v>
      </c>
      <c r="AL6" s="22">
        <v>3.3891584375752801</v>
      </c>
      <c r="AM6" s="39">
        <v>1.6107038316647799</v>
      </c>
      <c r="AN6" s="22">
        <v>2.0016159112706502</v>
      </c>
      <c r="AO6" s="22">
        <v>2.4647142039527798</v>
      </c>
      <c r="AP6" s="22">
        <v>2.9698445051848701</v>
      </c>
      <c r="AQ6" s="39">
        <v>1.7310167349744701</v>
      </c>
      <c r="AR6" s="22">
        <v>2.1437769023133102</v>
      </c>
      <c r="AS6" s="22">
        <v>2.58191832949981</v>
      </c>
      <c r="AT6" s="22">
        <v>3.2920403954223199</v>
      </c>
      <c r="AU6" s="39">
        <v>1.55591203622004</v>
      </c>
      <c r="AV6" s="22">
        <v>1.9847347775616899</v>
      </c>
      <c r="AW6" s="22">
        <v>2.6172805866552298</v>
      </c>
      <c r="AX6" s="23">
        <v>3.34189627319273</v>
      </c>
    </row>
    <row r="7" spans="1:50" x14ac:dyDescent="0.25">
      <c r="B7" s="2" t="s">
        <v>52</v>
      </c>
      <c r="C7" s="39">
        <v>0.80708815128423295</v>
      </c>
      <c r="D7" s="22">
        <v>0.86170119121704503</v>
      </c>
      <c r="E7" s="22">
        <v>0.81242523448822501</v>
      </c>
      <c r="F7" s="22">
        <v>0.85029675983724595</v>
      </c>
      <c r="G7" s="39">
        <v>0.78867443391314096</v>
      </c>
      <c r="H7" s="22">
        <v>0.85108128257501203</v>
      </c>
      <c r="I7" s="22">
        <v>0.76334864664000601</v>
      </c>
      <c r="J7" s="22">
        <v>0.83748002449133896</v>
      </c>
      <c r="K7" s="39">
        <v>0.80653048373913205</v>
      </c>
      <c r="L7" s="22">
        <v>0.88189197783086104</v>
      </c>
      <c r="M7" s="22">
        <v>0.86716173284021503</v>
      </c>
      <c r="N7" s="22">
        <v>0.85976427378723297</v>
      </c>
      <c r="O7" s="39">
        <v>0.77249123130752795</v>
      </c>
      <c r="P7" s="22">
        <v>0.80418095807553203</v>
      </c>
      <c r="Q7" s="22">
        <v>0.78906428219609404</v>
      </c>
      <c r="R7" s="22">
        <v>0.82308906315483998</v>
      </c>
      <c r="S7" s="39">
        <v>0.70620242348886597</v>
      </c>
      <c r="T7" s="22">
        <v>0.73313727127931105</v>
      </c>
      <c r="U7" s="22">
        <v>0.72888693863104403</v>
      </c>
      <c r="V7" s="22">
        <v>0.74563922775902503</v>
      </c>
      <c r="W7" s="39">
        <v>0.71658999571380899</v>
      </c>
      <c r="X7" s="22">
        <v>0.76316313371058098</v>
      </c>
      <c r="Y7" s="22">
        <v>0.72933061041084002</v>
      </c>
      <c r="Z7" s="22">
        <v>0.79331839151559003</v>
      </c>
      <c r="AA7" s="39">
        <v>0.74497705398590397</v>
      </c>
      <c r="AB7" s="22">
        <v>0.77549535851606499</v>
      </c>
      <c r="AC7" s="22">
        <v>0.73495876389583104</v>
      </c>
      <c r="AD7" s="22">
        <v>0.76836093988997001</v>
      </c>
      <c r="AE7" s="39">
        <v>0.66811005927797495</v>
      </c>
      <c r="AF7" s="22">
        <v>0.70442331994908103</v>
      </c>
      <c r="AG7" s="22">
        <v>0.69538507037322905</v>
      </c>
      <c r="AH7" s="22">
        <v>0.69141682910406999</v>
      </c>
      <c r="AI7" s="39">
        <v>0.66311549130398295</v>
      </c>
      <c r="AJ7" s="22">
        <v>0.67393835384012102</v>
      </c>
      <c r="AK7" s="22">
        <v>0.66987683539546705</v>
      </c>
      <c r="AL7" s="22">
        <v>0.67031864939143504</v>
      </c>
      <c r="AM7" s="39">
        <v>0.75520482635314901</v>
      </c>
      <c r="AN7" s="22">
        <v>0.75105987363182403</v>
      </c>
      <c r="AO7" s="22">
        <v>0.74915289562193399</v>
      </c>
      <c r="AP7" s="22">
        <v>0.74608232091343896</v>
      </c>
      <c r="AQ7" s="39">
        <v>0.69444891027324096</v>
      </c>
      <c r="AR7" s="22">
        <v>0.71321837041177805</v>
      </c>
      <c r="AS7" s="22">
        <v>0.71777570597448204</v>
      </c>
      <c r="AT7" s="22">
        <v>0.70234593387648303</v>
      </c>
      <c r="AU7" s="39">
        <v>0.66301461255576499</v>
      </c>
      <c r="AV7" s="22">
        <v>0.69274457293976999</v>
      </c>
      <c r="AW7" s="22">
        <v>0.67683625527355396</v>
      </c>
      <c r="AX7" s="23">
        <v>0.68405943628264898</v>
      </c>
    </row>
    <row r="8" spans="1:50" x14ac:dyDescent="0.25">
      <c r="B8" s="2" t="s">
        <v>53</v>
      </c>
      <c r="C8" s="39">
        <v>-376.037340291931</v>
      </c>
      <c r="D8" s="22">
        <v>-377.31926138946602</v>
      </c>
      <c r="E8" s="22">
        <v>-397.17663311260998</v>
      </c>
      <c r="F8" s="22">
        <v>-387.92873177122101</v>
      </c>
      <c r="G8" s="39">
        <v>-376.29168723451602</v>
      </c>
      <c r="H8" s="22">
        <v>-376.94719934799798</v>
      </c>
      <c r="I8" s="22">
        <v>-388.82794018167698</v>
      </c>
      <c r="J8" s="22">
        <v>-367.48787752136002</v>
      </c>
      <c r="K8" s="39">
        <v>-386.38508129111699</v>
      </c>
      <c r="L8" s="22">
        <v>-395.39429757967099</v>
      </c>
      <c r="M8" s="22">
        <v>-406.11645296406903</v>
      </c>
      <c r="N8" s="22">
        <v>-387.52117792046499</v>
      </c>
      <c r="O8" s="39">
        <v>-380.94980231085202</v>
      </c>
      <c r="P8" s="22">
        <v>-382.87987638252503</v>
      </c>
      <c r="Q8" s="22">
        <v>-408.33999675038399</v>
      </c>
      <c r="R8" s="22">
        <v>-401.21358205963497</v>
      </c>
      <c r="S8" s="39">
        <v>-374.06178179650499</v>
      </c>
      <c r="T8" s="22">
        <v>-376.64999651440598</v>
      </c>
      <c r="U8" s="22">
        <v>-400.19378040304298</v>
      </c>
      <c r="V8" s="22">
        <v>-379.46507234056998</v>
      </c>
      <c r="W8" s="39">
        <v>-388.347646581775</v>
      </c>
      <c r="X8" s="22">
        <v>-392.85203184805101</v>
      </c>
      <c r="Y8" s="22">
        <v>-410.05124421637203</v>
      </c>
      <c r="Z8" s="22">
        <v>-393.11917452716199</v>
      </c>
      <c r="AA8" s="39">
        <v>-391.14400396799601</v>
      </c>
      <c r="AB8" s="22">
        <v>-392.97192163254198</v>
      </c>
      <c r="AC8" s="22">
        <v>-422.20270697707002</v>
      </c>
      <c r="AD8" s="22">
        <v>-419.02860239932301</v>
      </c>
      <c r="AE8" s="39">
        <v>-381.03676139926199</v>
      </c>
      <c r="AF8" s="22">
        <v>-384.09290296018099</v>
      </c>
      <c r="AG8" s="22">
        <v>-416.26015132938102</v>
      </c>
      <c r="AH8" s="22">
        <v>-393.00973314471003</v>
      </c>
      <c r="AI8" s="39">
        <v>-392.12689983957802</v>
      </c>
      <c r="AJ8" s="22">
        <v>-397.56087616715303</v>
      </c>
      <c r="AK8" s="22">
        <v>-420.94422566888301</v>
      </c>
      <c r="AL8" s="22">
        <v>-403.996570968181</v>
      </c>
      <c r="AM8" s="39">
        <v>-401.64567530312598</v>
      </c>
      <c r="AN8" s="22">
        <v>-400.57429547482599</v>
      </c>
      <c r="AO8" s="22">
        <v>-440.70311628264301</v>
      </c>
      <c r="AP8" s="22">
        <v>-437.13802295283801</v>
      </c>
      <c r="AQ8" s="39">
        <v>-399.323177792786</v>
      </c>
      <c r="AR8" s="22">
        <v>-396.47786751657202</v>
      </c>
      <c r="AS8" s="22">
        <v>-442.69227760728597</v>
      </c>
      <c r="AT8" s="22">
        <v>-420.058864107403</v>
      </c>
      <c r="AU8" s="39">
        <v>-399.16651958689499</v>
      </c>
      <c r="AV8" s="22">
        <v>-406.22893391760499</v>
      </c>
      <c r="AW8" s="22">
        <v>-432.89180837731698</v>
      </c>
      <c r="AX8" s="23">
        <v>-416.843206777435</v>
      </c>
    </row>
    <row r="9" spans="1:50" x14ac:dyDescent="0.25">
      <c r="A9" s="1" t="s">
        <v>56</v>
      </c>
      <c r="B9" s="2" t="s">
        <v>51</v>
      </c>
      <c r="C9" s="39">
        <v>1.6637144846695501E-9</v>
      </c>
      <c r="D9" s="22">
        <v>1.6637144846695501E-9</v>
      </c>
      <c r="E9" s="22">
        <v>1.6637144846695501E-9</v>
      </c>
      <c r="F9" s="22">
        <v>1.6637144846695501E-9</v>
      </c>
      <c r="G9" s="39">
        <v>3.1892399682426302E-10</v>
      </c>
      <c r="H9" s="22">
        <v>3.1892399682426302E-10</v>
      </c>
      <c r="I9" s="22">
        <v>3.1892399682426302E-10</v>
      </c>
      <c r="J9" s="22">
        <v>3.1892399682426302E-10</v>
      </c>
      <c r="K9" s="39">
        <v>4.1800506090156801E-11</v>
      </c>
      <c r="L9" s="22">
        <v>4.1800506090156801E-11</v>
      </c>
      <c r="M9" s="22">
        <v>4.1800506090156801E-11</v>
      </c>
      <c r="N9" s="22">
        <v>4.1800506090156801E-11</v>
      </c>
      <c r="O9" s="39">
        <v>1.6637144846695501E-9</v>
      </c>
      <c r="P9" s="22">
        <v>1.6637144846695501E-9</v>
      </c>
      <c r="Q9" s="22">
        <v>1.6637144846695501E-9</v>
      </c>
      <c r="R9" s="22">
        <v>1.6637144846695501E-9</v>
      </c>
      <c r="S9" s="39">
        <v>3.1892399682426302E-10</v>
      </c>
      <c r="T9" s="22">
        <v>3.1892399682426302E-10</v>
      </c>
      <c r="U9" s="22">
        <v>3.1892399682426302E-10</v>
      </c>
      <c r="V9" s="22">
        <v>3.1892399682426302E-10</v>
      </c>
      <c r="W9" s="39">
        <v>4.1800506090156801E-11</v>
      </c>
      <c r="X9" s="22">
        <v>4.1800506090156801E-11</v>
      </c>
      <c r="Y9" s="22">
        <v>4.1800506090156801E-11</v>
      </c>
      <c r="Z9" s="22">
        <v>4.1800506090156801E-11</v>
      </c>
      <c r="AA9" s="39">
        <v>1.6637144846695501E-9</v>
      </c>
      <c r="AB9" s="22">
        <v>1.6637144846695501E-9</v>
      </c>
      <c r="AC9" s="22">
        <v>1.6637144846695501E-9</v>
      </c>
      <c r="AD9" s="22">
        <v>1.6637144846695501E-9</v>
      </c>
      <c r="AE9" s="39">
        <v>3.1892399682426302E-10</v>
      </c>
      <c r="AF9" s="22">
        <v>3.1892399682426302E-10</v>
      </c>
      <c r="AG9" s="22">
        <v>3.1892399682426302E-10</v>
      </c>
      <c r="AH9" s="22">
        <v>3.1892399682426302E-10</v>
      </c>
      <c r="AI9" s="39">
        <v>4.1800506090156801E-11</v>
      </c>
      <c r="AJ9" s="22">
        <v>4.1800506090156801E-11</v>
      </c>
      <c r="AK9" s="22">
        <v>4.1800506090156801E-11</v>
      </c>
      <c r="AL9" s="22">
        <v>4.1800506090156801E-11</v>
      </c>
      <c r="AM9" s="39">
        <v>1.6637144846695501E-9</v>
      </c>
      <c r="AN9" s="22">
        <v>1.6637144846695501E-9</v>
      </c>
      <c r="AO9" s="22">
        <v>1.6637144846695501E-9</v>
      </c>
      <c r="AP9" s="22">
        <v>1.6637144846695501E-9</v>
      </c>
      <c r="AQ9" s="39">
        <v>3.1892399682426302E-10</v>
      </c>
      <c r="AR9" s="22">
        <v>3.1892399682426302E-10</v>
      </c>
      <c r="AS9" s="22">
        <v>3.1892399682426302E-10</v>
      </c>
      <c r="AT9" s="22">
        <v>3.1892399682426302E-10</v>
      </c>
      <c r="AU9" s="39">
        <v>4.1800506090156801E-11</v>
      </c>
      <c r="AV9" s="22">
        <v>4.1800506090156801E-11</v>
      </c>
      <c r="AW9" s="22">
        <v>4.1800506090156801E-11</v>
      </c>
      <c r="AX9" s="23">
        <v>4.1800506090156801E-11</v>
      </c>
    </row>
    <row r="10" spans="1:50" x14ac:dyDescent="0.25">
      <c r="B10" s="2" t="s">
        <v>52</v>
      </c>
      <c r="C10" s="39">
        <v>1.00000005218428</v>
      </c>
      <c r="D10" s="22">
        <v>1.00000005218428</v>
      </c>
      <c r="E10" s="22">
        <v>1.00000005218428</v>
      </c>
      <c r="F10" s="22">
        <v>1.00000005218428</v>
      </c>
      <c r="G10" s="39">
        <v>1.00000009194309</v>
      </c>
      <c r="H10" s="22">
        <v>1.00000009194309</v>
      </c>
      <c r="I10" s="22">
        <v>1.00000009194309</v>
      </c>
      <c r="J10" s="22">
        <v>1.00000009194309</v>
      </c>
      <c r="K10" s="39">
        <v>1.0000009170252899</v>
      </c>
      <c r="L10" s="22">
        <v>1.0000009170252899</v>
      </c>
      <c r="M10" s="22">
        <v>1.0000009170252899</v>
      </c>
      <c r="N10" s="22">
        <v>1.0000009170252899</v>
      </c>
      <c r="O10" s="39">
        <v>1.00000005218428</v>
      </c>
      <c r="P10" s="22">
        <v>1.00000005218428</v>
      </c>
      <c r="Q10" s="22">
        <v>1.00000005218428</v>
      </c>
      <c r="R10" s="22">
        <v>1.00000005218428</v>
      </c>
      <c r="S10" s="39">
        <v>1.00000009194309</v>
      </c>
      <c r="T10" s="22">
        <v>1.00000009194309</v>
      </c>
      <c r="U10" s="22">
        <v>1.00000009194309</v>
      </c>
      <c r="V10" s="22">
        <v>1.00000009194309</v>
      </c>
      <c r="W10" s="39">
        <v>1.0000009170252899</v>
      </c>
      <c r="X10" s="22">
        <v>1.0000009170252899</v>
      </c>
      <c r="Y10" s="22">
        <v>1.0000009170252899</v>
      </c>
      <c r="Z10" s="22">
        <v>1.0000009170252899</v>
      </c>
      <c r="AA10" s="39">
        <v>1.00000005218428</v>
      </c>
      <c r="AB10" s="22">
        <v>1.00000005218428</v>
      </c>
      <c r="AC10" s="22">
        <v>1.00000005218428</v>
      </c>
      <c r="AD10" s="22">
        <v>1.00000005218428</v>
      </c>
      <c r="AE10" s="39">
        <v>1.00000009194309</v>
      </c>
      <c r="AF10" s="22">
        <v>1.00000009194309</v>
      </c>
      <c r="AG10" s="22">
        <v>1.00000009194309</v>
      </c>
      <c r="AH10" s="22">
        <v>1.00000009194309</v>
      </c>
      <c r="AI10" s="39">
        <v>1.0000009170252899</v>
      </c>
      <c r="AJ10" s="22">
        <v>1.0000009170252899</v>
      </c>
      <c r="AK10" s="22">
        <v>1.0000009170252899</v>
      </c>
      <c r="AL10" s="22">
        <v>1.0000009170252899</v>
      </c>
      <c r="AM10" s="39">
        <v>1.00000005218428</v>
      </c>
      <c r="AN10" s="22">
        <v>1.00000005218428</v>
      </c>
      <c r="AO10" s="22">
        <v>1.00000005218428</v>
      </c>
      <c r="AP10" s="22">
        <v>1.00000005218428</v>
      </c>
      <c r="AQ10" s="39">
        <v>1.00000009194309</v>
      </c>
      <c r="AR10" s="22">
        <v>1.00000009194309</v>
      </c>
      <c r="AS10" s="22">
        <v>1.00000009194309</v>
      </c>
      <c r="AT10" s="22">
        <v>1.00000009194309</v>
      </c>
      <c r="AU10" s="39">
        <v>1.0000009170252899</v>
      </c>
      <c r="AV10" s="22">
        <v>1.0000009170252899</v>
      </c>
      <c r="AW10" s="22">
        <v>1.0000009170252899</v>
      </c>
      <c r="AX10" s="23">
        <v>1.0000009170252899</v>
      </c>
    </row>
    <row r="11" spans="1:50" x14ac:dyDescent="0.25">
      <c r="B11" s="2" t="s">
        <v>53</v>
      </c>
      <c r="C11" s="39">
        <v>-3.65596396534329E-6</v>
      </c>
      <c r="D11" s="22">
        <v>-3.65596396534329E-6</v>
      </c>
      <c r="E11" s="22">
        <v>-3.65596396534329E-6</v>
      </c>
      <c r="F11" s="22">
        <v>-3.65596396534329E-6</v>
      </c>
      <c r="G11" s="39">
        <v>-2.0533540379119599E-7</v>
      </c>
      <c r="H11" s="22">
        <v>-2.0533540379119599E-7</v>
      </c>
      <c r="I11" s="22">
        <v>-2.0533540379119599E-7</v>
      </c>
      <c r="J11" s="22">
        <v>-2.0533540379119599E-7</v>
      </c>
      <c r="K11" s="39">
        <v>4.2293355263467398E-4</v>
      </c>
      <c r="L11" s="22">
        <v>4.2293355263467398E-4</v>
      </c>
      <c r="M11" s="22">
        <v>4.2293355263467398E-4</v>
      </c>
      <c r="N11" s="22">
        <v>4.2293355263467398E-4</v>
      </c>
      <c r="O11" s="39">
        <v>-3.65596396534329E-6</v>
      </c>
      <c r="P11" s="22">
        <v>-3.65596396534329E-6</v>
      </c>
      <c r="Q11" s="22">
        <v>-3.65596396534329E-6</v>
      </c>
      <c r="R11" s="22">
        <v>-3.65596396534329E-6</v>
      </c>
      <c r="S11" s="39">
        <v>-2.0533540379119599E-7</v>
      </c>
      <c r="T11" s="22">
        <v>-2.0533540379119599E-7</v>
      </c>
      <c r="U11" s="22">
        <v>-2.0533540379119599E-7</v>
      </c>
      <c r="V11" s="22">
        <v>-2.0533540379119599E-7</v>
      </c>
      <c r="W11" s="39">
        <v>4.2293355263467398E-4</v>
      </c>
      <c r="X11" s="22">
        <v>4.2293355263467398E-4</v>
      </c>
      <c r="Y11" s="22">
        <v>4.2293355263467398E-4</v>
      </c>
      <c r="Z11" s="22">
        <v>4.2293355263467398E-4</v>
      </c>
      <c r="AA11" s="39">
        <v>-3.65596396534329E-6</v>
      </c>
      <c r="AB11" s="22">
        <v>-3.65596396534329E-6</v>
      </c>
      <c r="AC11" s="22">
        <v>-3.65596396534329E-6</v>
      </c>
      <c r="AD11" s="22">
        <v>-3.65596396534329E-6</v>
      </c>
      <c r="AE11" s="39">
        <v>-2.0533540379119599E-7</v>
      </c>
      <c r="AF11" s="22">
        <v>-2.0533540379119599E-7</v>
      </c>
      <c r="AG11" s="22">
        <v>-2.0533540379119599E-7</v>
      </c>
      <c r="AH11" s="22">
        <v>-2.0533540379119599E-7</v>
      </c>
      <c r="AI11" s="39">
        <v>4.2293355263467398E-4</v>
      </c>
      <c r="AJ11" s="22">
        <v>4.2293355263467398E-4</v>
      </c>
      <c r="AK11" s="22">
        <v>4.2293355263467398E-4</v>
      </c>
      <c r="AL11" s="22">
        <v>4.2293355263467398E-4</v>
      </c>
      <c r="AM11" s="39">
        <v>-3.65596396534329E-6</v>
      </c>
      <c r="AN11" s="22">
        <v>-3.65596396534329E-6</v>
      </c>
      <c r="AO11" s="22">
        <v>-3.65596396534329E-6</v>
      </c>
      <c r="AP11" s="22">
        <v>-3.65596396534329E-6</v>
      </c>
      <c r="AQ11" s="39">
        <v>-2.0533540379119599E-7</v>
      </c>
      <c r="AR11" s="22">
        <v>-2.0533540379119599E-7</v>
      </c>
      <c r="AS11" s="22">
        <v>-2.0533540379119599E-7</v>
      </c>
      <c r="AT11" s="22">
        <v>-2.0533540379119599E-7</v>
      </c>
      <c r="AU11" s="39">
        <v>4.2293355263467398E-4</v>
      </c>
      <c r="AV11" s="22">
        <v>4.2293355263467398E-4</v>
      </c>
      <c r="AW11" s="22">
        <v>4.2293355263467398E-4</v>
      </c>
      <c r="AX11" s="23">
        <v>4.2293355263467398E-4</v>
      </c>
    </row>
    <row r="12" spans="1:50" x14ac:dyDescent="0.25">
      <c r="A12" s="1" t="s">
        <v>57</v>
      </c>
      <c r="B12" s="2" t="s">
        <v>51</v>
      </c>
      <c r="C12" s="39">
        <v>2.14566049430091E-9</v>
      </c>
      <c r="D12" s="22">
        <v>2.14566049430091E-9</v>
      </c>
      <c r="E12" s="22">
        <v>2.14566049430091E-9</v>
      </c>
      <c r="F12" s="22">
        <v>2.14566049430091E-9</v>
      </c>
      <c r="G12" s="39">
        <v>1.1212837289072601E-11</v>
      </c>
      <c r="H12" s="22">
        <v>1.1212837289072601E-11</v>
      </c>
      <c r="I12" s="22">
        <v>1.1212837289072601E-11</v>
      </c>
      <c r="J12" s="22">
        <v>1.1212837289072601E-11</v>
      </c>
      <c r="K12" s="39">
        <v>1.0135382249812601E-9</v>
      </c>
      <c r="L12" s="22">
        <v>1.0135382249812601E-9</v>
      </c>
      <c r="M12" s="22">
        <v>1.0135382249812601E-9</v>
      </c>
      <c r="N12" s="22">
        <v>1.0135382249812601E-9</v>
      </c>
      <c r="O12" s="39">
        <v>2.14566049430091E-9</v>
      </c>
      <c r="P12" s="22">
        <v>2.14566049430091E-9</v>
      </c>
      <c r="Q12" s="22">
        <v>2.14566049430091E-9</v>
      </c>
      <c r="R12" s="22">
        <v>2.14566049430091E-9</v>
      </c>
      <c r="S12" s="39">
        <v>1.1212837289072601E-11</v>
      </c>
      <c r="T12" s="22">
        <v>1.1212837289072601E-11</v>
      </c>
      <c r="U12" s="22">
        <v>1.1212837289072601E-11</v>
      </c>
      <c r="V12" s="22">
        <v>1.1212837289072601E-11</v>
      </c>
      <c r="W12" s="39">
        <v>1.0135382249812601E-9</v>
      </c>
      <c r="X12" s="22">
        <v>1.0135382249812601E-9</v>
      </c>
      <c r="Y12" s="22">
        <v>1.0135382249812601E-9</v>
      </c>
      <c r="Z12" s="22">
        <v>1.0135382249812601E-9</v>
      </c>
      <c r="AA12" s="39">
        <v>2.14566049430091E-9</v>
      </c>
      <c r="AB12" s="22">
        <v>2.14566049430091E-9</v>
      </c>
      <c r="AC12" s="22">
        <v>2.14566049430091E-9</v>
      </c>
      <c r="AD12" s="22">
        <v>2.14566049430091E-9</v>
      </c>
      <c r="AE12" s="39">
        <v>1.1212837289072601E-11</v>
      </c>
      <c r="AF12" s="22">
        <v>1.1212837289072601E-11</v>
      </c>
      <c r="AG12" s="22">
        <v>1.1212837289072601E-11</v>
      </c>
      <c r="AH12" s="22">
        <v>1.1212837289072601E-11</v>
      </c>
      <c r="AI12" s="39">
        <v>1.0135382249812601E-9</v>
      </c>
      <c r="AJ12" s="22">
        <v>1.0135382249812601E-9</v>
      </c>
      <c r="AK12" s="22">
        <v>1.0135382249812601E-9</v>
      </c>
      <c r="AL12" s="22">
        <v>1.0135382249812601E-9</v>
      </c>
      <c r="AM12" s="39">
        <v>2.14566049430091E-9</v>
      </c>
      <c r="AN12" s="22">
        <v>2.14566049430091E-9</v>
      </c>
      <c r="AO12" s="22">
        <v>2.14566049430091E-9</v>
      </c>
      <c r="AP12" s="22">
        <v>2.14566049430091E-9</v>
      </c>
      <c r="AQ12" s="39">
        <v>1.1212837289072601E-11</v>
      </c>
      <c r="AR12" s="22">
        <v>1.1212837289072601E-11</v>
      </c>
      <c r="AS12" s="22">
        <v>1.1212837289072601E-11</v>
      </c>
      <c r="AT12" s="22">
        <v>1.1212837289072601E-11</v>
      </c>
      <c r="AU12" s="39">
        <v>1.0135382249812601E-9</v>
      </c>
      <c r="AV12" s="22">
        <v>1.0135382249812601E-9</v>
      </c>
      <c r="AW12" s="22">
        <v>1.0135382249812601E-9</v>
      </c>
      <c r="AX12" s="23">
        <v>1.0135382249812601E-9</v>
      </c>
    </row>
    <row r="13" spans="1:50" x14ac:dyDescent="0.25">
      <c r="B13" s="2" t="s">
        <v>52</v>
      </c>
      <c r="C13" s="39">
        <v>0.99999999919936899</v>
      </c>
      <c r="D13" s="22">
        <v>0.99999999919936899</v>
      </c>
      <c r="E13" s="22">
        <v>0.99999999919936899</v>
      </c>
      <c r="F13" s="22">
        <v>0.99999999919936899</v>
      </c>
      <c r="G13" s="39">
        <v>1.0000001298016601</v>
      </c>
      <c r="H13" s="22">
        <v>1.0000001298016601</v>
      </c>
      <c r="I13" s="22">
        <v>1.0000001298016601</v>
      </c>
      <c r="J13" s="22">
        <v>1.0000001298016601</v>
      </c>
      <c r="K13" s="39">
        <v>1.0000000062426799</v>
      </c>
      <c r="L13" s="22">
        <v>1.0000000062426799</v>
      </c>
      <c r="M13" s="22">
        <v>1.0000000062426799</v>
      </c>
      <c r="N13" s="22">
        <v>1.0000000062426799</v>
      </c>
      <c r="O13" s="39">
        <v>0.99999999919936899</v>
      </c>
      <c r="P13" s="22">
        <v>0.99999999919936899</v>
      </c>
      <c r="Q13" s="22">
        <v>0.99999999919936899</v>
      </c>
      <c r="R13" s="22">
        <v>0.99999999919936899</v>
      </c>
      <c r="S13" s="39">
        <v>1.0000001298016601</v>
      </c>
      <c r="T13" s="22">
        <v>1.0000001298016601</v>
      </c>
      <c r="U13" s="22">
        <v>1.0000001298016601</v>
      </c>
      <c r="V13" s="22">
        <v>1.0000001298016601</v>
      </c>
      <c r="W13" s="39">
        <v>1.0000000062426799</v>
      </c>
      <c r="X13" s="22">
        <v>1.0000000062426799</v>
      </c>
      <c r="Y13" s="22">
        <v>1.0000000062426799</v>
      </c>
      <c r="Z13" s="22">
        <v>1.0000000062426799</v>
      </c>
      <c r="AA13" s="39">
        <v>0.99999999919936899</v>
      </c>
      <c r="AB13" s="22">
        <v>0.99999999919936899</v>
      </c>
      <c r="AC13" s="22">
        <v>0.99999999919936899</v>
      </c>
      <c r="AD13" s="22">
        <v>0.99999999919936899</v>
      </c>
      <c r="AE13" s="39">
        <v>1.0000001298016601</v>
      </c>
      <c r="AF13" s="22">
        <v>1.0000001298016601</v>
      </c>
      <c r="AG13" s="22">
        <v>1.0000001298016601</v>
      </c>
      <c r="AH13" s="22">
        <v>1.0000001298016601</v>
      </c>
      <c r="AI13" s="39">
        <v>1.0000000062426799</v>
      </c>
      <c r="AJ13" s="22">
        <v>1.0000000062426799</v>
      </c>
      <c r="AK13" s="22">
        <v>1.0000000062426799</v>
      </c>
      <c r="AL13" s="22">
        <v>1.0000000062426799</v>
      </c>
      <c r="AM13" s="39">
        <v>0.99999999919936899</v>
      </c>
      <c r="AN13" s="22">
        <v>0.99999999919936899</v>
      </c>
      <c r="AO13" s="22">
        <v>0.99999999919936899</v>
      </c>
      <c r="AP13" s="22">
        <v>0.99999999919936899</v>
      </c>
      <c r="AQ13" s="39">
        <v>1.0000001298016601</v>
      </c>
      <c r="AR13" s="22">
        <v>1.0000001298016601</v>
      </c>
      <c r="AS13" s="22">
        <v>1.0000001298016601</v>
      </c>
      <c r="AT13" s="22">
        <v>1.0000001298016601</v>
      </c>
      <c r="AU13" s="39">
        <v>1.0000000062426799</v>
      </c>
      <c r="AV13" s="22">
        <v>1.0000000062426799</v>
      </c>
      <c r="AW13" s="22">
        <v>1.0000000062426799</v>
      </c>
      <c r="AX13" s="23">
        <v>1.0000000062426799</v>
      </c>
    </row>
    <row r="14" spans="1:50" x14ac:dyDescent="0.25">
      <c r="B14" s="2" t="s">
        <v>53</v>
      </c>
      <c r="C14" s="39">
        <v>-2.0390730064434601E-6</v>
      </c>
      <c r="D14" s="22">
        <v>-2.0390730064434601E-6</v>
      </c>
      <c r="E14" s="22">
        <v>-2.0390730064434601E-6</v>
      </c>
      <c r="F14" s="22">
        <v>-2.0390730064434601E-6</v>
      </c>
      <c r="G14" s="39">
        <v>4.0596696974759501E-4</v>
      </c>
      <c r="H14" s="22">
        <v>4.0596696974759501E-4</v>
      </c>
      <c r="I14" s="22">
        <v>4.0596696974759501E-4</v>
      </c>
      <c r="J14" s="22">
        <v>4.0596696974759501E-4</v>
      </c>
      <c r="K14" s="39">
        <v>-1.2178551322961099E-6</v>
      </c>
      <c r="L14" s="22">
        <v>-1.2178551322961099E-6</v>
      </c>
      <c r="M14" s="22">
        <v>-1.2178551322961099E-6</v>
      </c>
      <c r="N14" s="22">
        <v>-1.2178551322961099E-6</v>
      </c>
      <c r="O14" s="39">
        <v>-2.0390730064434601E-6</v>
      </c>
      <c r="P14" s="22">
        <v>-2.0390730064434601E-6</v>
      </c>
      <c r="Q14" s="22">
        <v>-2.0390730064434601E-6</v>
      </c>
      <c r="R14" s="22">
        <v>-2.0390730064434601E-6</v>
      </c>
      <c r="S14" s="39">
        <v>4.0596696974759501E-4</v>
      </c>
      <c r="T14" s="22">
        <v>4.0596696974759501E-4</v>
      </c>
      <c r="U14" s="22">
        <v>4.0596696974759501E-4</v>
      </c>
      <c r="V14" s="22">
        <v>4.0596696974759501E-4</v>
      </c>
      <c r="W14" s="39">
        <v>-1.2178551322961099E-6</v>
      </c>
      <c r="X14" s="22">
        <v>-1.2178551322961099E-6</v>
      </c>
      <c r="Y14" s="22">
        <v>-1.2178551322961099E-6</v>
      </c>
      <c r="Z14" s="22">
        <v>-1.2178551322961099E-6</v>
      </c>
      <c r="AA14" s="39">
        <v>-2.0390730064434601E-6</v>
      </c>
      <c r="AB14" s="22">
        <v>-2.0390730064434601E-6</v>
      </c>
      <c r="AC14" s="22">
        <v>-2.0390730064434601E-6</v>
      </c>
      <c r="AD14" s="22">
        <v>-2.0390730064434601E-6</v>
      </c>
      <c r="AE14" s="39">
        <v>4.0596696974759501E-4</v>
      </c>
      <c r="AF14" s="22">
        <v>4.0596696974759501E-4</v>
      </c>
      <c r="AG14" s="22">
        <v>4.0596696974759501E-4</v>
      </c>
      <c r="AH14" s="22">
        <v>4.0596696974759501E-4</v>
      </c>
      <c r="AI14" s="39">
        <v>-1.2178551322961099E-6</v>
      </c>
      <c r="AJ14" s="22">
        <v>-1.2178551322961099E-6</v>
      </c>
      <c r="AK14" s="22">
        <v>-1.2178551322961099E-6</v>
      </c>
      <c r="AL14" s="22">
        <v>-1.2178551322961099E-6</v>
      </c>
      <c r="AM14" s="39">
        <v>-2.0390730064434601E-6</v>
      </c>
      <c r="AN14" s="22">
        <v>-2.0390730064434601E-6</v>
      </c>
      <c r="AO14" s="22">
        <v>-2.0390730064434601E-6</v>
      </c>
      <c r="AP14" s="22">
        <v>-2.0390730064434601E-6</v>
      </c>
      <c r="AQ14" s="39">
        <v>4.0596696974759501E-4</v>
      </c>
      <c r="AR14" s="22">
        <v>4.0596696974759501E-4</v>
      </c>
      <c r="AS14" s="22">
        <v>4.0596696974759501E-4</v>
      </c>
      <c r="AT14" s="22">
        <v>4.0596696974759501E-4</v>
      </c>
      <c r="AU14" s="39">
        <v>-1.2178551322961099E-6</v>
      </c>
      <c r="AV14" s="22">
        <v>-1.2178551322961099E-6</v>
      </c>
      <c r="AW14" s="22">
        <v>-1.2178551322961099E-6</v>
      </c>
      <c r="AX14" s="23">
        <v>-1.2178551322961099E-6</v>
      </c>
    </row>
    <row r="15" spans="1:50" x14ac:dyDescent="0.25">
      <c r="A15" s="1" t="s">
        <v>58</v>
      </c>
      <c r="B15" s="2" t="s">
        <v>51</v>
      </c>
      <c r="C15" s="39">
        <v>3.0124967800826301</v>
      </c>
      <c r="D15" s="22">
        <v>2.9819505635935499</v>
      </c>
      <c r="E15" s="22">
        <v>2.9421609572923102</v>
      </c>
      <c r="F15" s="22">
        <v>2.9725024354004099</v>
      </c>
      <c r="G15" s="39">
        <v>1.1856764123132</v>
      </c>
      <c r="H15" s="22">
        <v>1.19970391466765</v>
      </c>
      <c r="I15" s="22">
        <v>1.21879102393881</v>
      </c>
      <c r="J15" s="22">
        <v>1.23279598981945</v>
      </c>
      <c r="K15" s="39">
        <v>1.27581717122655E-11</v>
      </c>
      <c r="L15" s="22">
        <v>1.27581717122655E-11</v>
      </c>
      <c r="M15" s="22">
        <v>1.27581717122655E-11</v>
      </c>
      <c r="N15" s="22">
        <v>1.27581717122655E-11</v>
      </c>
      <c r="O15" s="39">
        <v>2.94010868600088</v>
      </c>
      <c r="P15" s="22">
        <v>2.9102987972316701</v>
      </c>
      <c r="Q15" s="22">
        <v>2.87098194623352</v>
      </c>
      <c r="R15" s="22">
        <v>2.90058659505531</v>
      </c>
      <c r="S15" s="39">
        <v>1.19211794304662</v>
      </c>
      <c r="T15" s="22">
        <v>1.2061260774176199</v>
      </c>
      <c r="U15" s="22">
        <v>1.2183585796901699</v>
      </c>
      <c r="V15" s="22">
        <v>1.23935171427737</v>
      </c>
      <c r="W15" s="39">
        <v>1.27581717122655E-11</v>
      </c>
      <c r="X15" s="22">
        <v>1.27581717122655E-11</v>
      </c>
      <c r="Y15" s="22">
        <v>1.27581717122655E-11</v>
      </c>
      <c r="Z15" s="22">
        <v>1.27581717122655E-11</v>
      </c>
      <c r="AA15" s="39">
        <v>2.8398138643964002</v>
      </c>
      <c r="AB15" s="22">
        <v>2.81112596631292</v>
      </c>
      <c r="AC15" s="22">
        <v>2.7634373381297301</v>
      </c>
      <c r="AD15" s="22">
        <v>2.8015067502895898</v>
      </c>
      <c r="AE15" s="39">
        <v>1.21268611514153</v>
      </c>
      <c r="AF15" s="22">
        <v>1.21268611514154</v>
      </c>
      <c r="AG15" s="22">
        <v>1.2249337908390501</v>
      </c>
      <c r="AH15" s="22">
        <v>1.2458984753345099</v>
      </c>
      <c r="AI15" s="39">
        <v>1.27581717122655E-11</v>
      </c>
      <c r="AJ15" s="22">
        <v>1.27581717122655E-11</v>
      </c>
      <c r="AK15" s="22">
        <v>1.27581717122655E-11</v>
      </c>
      <c r="AL15" s="22">
        <v>1.27581717122655E-11</v>
      </c>
      <c r="AM15" s="39">
        <v>2.8776812439719799</v>
      </c>
      <c r="AN15" s="22">
        <v>2.8678804468538801</v>
      </c>
      <c r="AO15" s="22">
        <v>2.83842892331251</v>
      </c>
      <c r="AP15" s="22">
        <v>2.87833333903352</v>
      </c>
      <c r="AQ15" s="39">
        <v>1.2330225189760999</v>
      </c>
      <c r="AR15" s="22">
        <v>1.2330225189761099</v>
      </c>
      <c r="AS15" s="22">
        <v>1.24531958689114</v>
      </c>
      <c r="AT15" s="22">
        <v>1.2593964853301201</v>
      </c>
      <c r="AU15" s="39">
        <v>1.27581717122655E-11</v>
      </c>
      <c r="AV15" s="22">
        <v>1.27581717122655E-11</v>
      </c>
      <c r="AW15" s="22">
        <v>1.27581717122655E-11</v>
      </c>
      <c r="AX15" s="23">
        <v>1.27581717122655E-11</v>
      </c>
    </row>
    <row r="16" spans="1:50" x14ac:dyDescent="0.25">
      <c r="B16" s="2" t="s">
        <v>52</v>
      </c>
      <c r="C16" s="39">
        <v>1.0190916104035499</v>
      </c>
      <c r="D16" s="22">
        <v>1.01948932013049</v>
      </c>
      <c r="E16" s="22">
        <v>1.0200804780658099</v>
      </c>
      <c r="F16" s="22">
        <v>1.0194606989814901</v>
      </c>
      <c r="G16" s="39">
        <v>1.08217746085208</v>
      </c>
      <c r="H16" s="22">
        <v>1.08148622468373</v>
      </c>
      <c r="I16" s="22">
        <v>1.0805560499289799</v>
      </c>
      <c r="J16" s="22">
        <v>1.07988094720517</v>
      </c>
      <c r="K16" s="39">
        <v>0.99999912735396501</v>
      </c>
      <c r="L16" s="22">
        <v>0.99999912735396501</v>
      </c>
      <c r="M16" s="22">
        <v>0.99999912735396501</v>
      </c>
      <c r="N16" s="22">
        <v>0.99999912735396501</v>
      </c>
      <c r="O16" s="39">
        <v>1.02874365550418</v>
      </c>
      <c r="P16" s="22">
        <v>1.0291542654638599</v>
      </c>
      <c r="Q16" s="22">
        <v>1.0299416759253099</v>
      </c>
      <c r="R16" s="22">
        <v>1.0293482805618099</v>
      </c>
      <c r="S16" s="39">
        <v>1.08227183888881</v>
      </c>
      <c r="T16" s="22">
        <v>1.08158525311402</v>
      </c>
      <c r="U16" s="22">
        <v>1.0808858781428301</v>
      </c>
      <c r="V16" s="22">
        <v>1.0798767243655101</v>
      </c>
      <c r="W16" s="39">
        <v>0.99999912735396501</v>
      </c>
      <c r="X16" s="22">
        <v>0.99999912735396501</v>
      </c>
      <c r="Y16" s="22">
        <v>0.99999912735396501</v>
      </c>
      <c r="Z16" s="22">
        <v>0.99999912735396501</v>
      </c>
      <c r="AA16" s="39">
        <v>1.03759658297086</v>
      </c>
      <c r="AB16" s="22">
        <v>1.0380133821416599</v>
      </c>
      <c r="AC16" s="22">
        <v>1.03897370737537</v>
      </c>
      <c r="AD16" s="22">
        <v>1.0382062492901301</v>
      </c>
      <c r="AE16" s="39">
        <v>1.0815720486129601</v>
      </c>
      <c r="AF16" s="22">
        <v>1.0815720486129401</v>
      </c>
      <c r="AG16" s="22">
        <v>1.08087553700506</v>
      </c>
      <c r="AH16" s="22">
        <v>1.07987282952213</v>
      </c>
      <c r="AI16" s="39">
        <v>0.99999912735396501</v>
      </c>
      <c r="AJ16" s="22">
        <v>0.99999912735396501</v>
      </c>
      <c r="AK16" s="22">
        <v>0.99999912735396501</v>
      </c>
      <c r="AL16" s="22">
        <v>0.99999912735396501</v>
      </c>
      <c r="AM16" s="39">
        <v>1.0428692426060699</v>
      </c>
      <c r="AN16" s="22">
        <v>1.0430586074088799</v>
      </c>
      <c r="AO16" s="22">
        <v>1.0436308606796301</v>
      </c>
      <c r="AP16" s="22">
        <v>1.0427753256961101</v>
      </c>
      <c r="AQ16" s="39">
        <v>1.0810003852519201</v>
      </c>
      <c r="AR16" s="22">
        <v>1.0810003852518999</v>
      </c>
      <c r="AS16" s="22">
        <v>1.0803105459070601</v>
      </c>
      <c r="AT16" s="22">
        <v>1.07954097483328</v>
      </c>
      <c r="AU16" s="39">
        <v>0.99999912735396501</v>
      </c>
      <c r="AV16" s="22">
        <v>0.99999912735396501</v>
      </c>
      <c r="AW16" s="22">
        <v>0.99999912735396501</v>
      </c>
      <c r="AX16" s="23">
        <v>0.99999912735396501</v>
      </c>
    </row>
    <row r="17" spans="1:50" x14ac:dyDescent="0.25">
      <c r="B17" s="2" t="s">
        <v>53</v>
      </c>
      <c r="C17" s="39">
        <v>-273.73196943481997</v>
      </c>
      <c r="D17" s="22">
        <v>-273.75679205909302</v>
      </c>
      <c r="E17" s="22">
        <v>-275.05382673669698</v>
      </c>
      <c r="F17" s="22">
        <v>-270.60944741106601</v>
      </c>
      <c r="G17" s="39">
        <v>-299.24040914560197</v>
      </c>
      <c r="H17" s="22">
        <v>-301.52704980199201</v>
      </c>
      <c r="I17" s="22">
        <v>-301.17541513655499</v>
      </c>
      <c r="J17" s="22">
        <v>-304.57490655063498</v>
      </c>
      <c r="K17" s="39">
        <v>1.2353068110542199E-3</v>
      </c>
      <c r="L17" s="22">
        <v>1.2353068110542199E-3</v>
      </c>
      <c r="M17" s="22">
        <v>1.2353068110542199E-3</v>
      </c>
      <c r="N17" s="22">
        <v>1.2353068110542199E-3</v>
      </c>
      <c r="O17" s="39">
        <v>-265.41662535104098</v>
      </c>
      <c r="P17" s="22">
        <v>-265.37047852024699</v>
      </c>
      <c r="Q17" s="22">
        <v>-267.18593785936002</v>
      </c>
      <c r="R17" s="22">
        <v>-263.733447279205</v>
      </c>
      <c r="S17" s="39">
        <v>-287.09429310546398</v>
      </c>
      <c r="T17" s="22">
        <v>-289.37017719860597</v>
      </c>
      <c r="U17" s="22">
        <v>-290.38178816933498</v>
      </c>
      <c r="V17" s="22">
        <v>-294.55105017200202</v>
      </c>
      <c r="W17" s="39">
        <v>1.2353068110542199E-3</v>
      </c>
      <c r="X17" s="22">
        <v>1.2353068110542199E-3</v>
      </c>
      <c r="Y17" s="22">
        <v>1.2353068110542199E-3</v>
      </c>
      <c r="Z17" s="22">
        <v>1.2353068110542199E-3</v>
      </c>
      <c r="AA17" s="39">
        <v>-262.30133798794998</v>
      </c>
      <c r="AB17" s="22">
        <v>-263.37040462229601</v>
      </c>
      <c r="AC17" s="22">
        <v>-264.96608007140497</v>
      </c>
      <c r="AD17" s="22">
        <v>-262.96716543168998</v>
      </c>
      <c r="AE17" s="39">
        <v>-283.32645586864601</v>
      </c>
      <c r="AF17" s="22">
        <v>-284.425068157314</v>
      </c>
      <c r="AG17" s="22">
        <v>-284.74993968511501</v>
      </c>
      <c r="AH17" s="22">
        <v>-288.21007950516997</v>
      </c>
      <c r="AI17" s="39">
        <v>1.2353068110542199E-3</v>
      </c>
      <c r="AJ17" s="22">
        <v>1.2353068110542199E-3</v>
      </c>
      <c r="AK17" s="22">
        <v>1.2353068110542199E-3</v>
      </c>
      <c r="AL17" s="22">
        <v>1.2353068110542199E-3</v>
      </c>
      <c r="AM17" s="39">
        <v>-264.08034703605301</v>
      </c>
      <c r="AN17" s="22">
        <v>-263.12072426233902</v>
      </c>
      <c r="AO17" s="22">
        <v>-262.68247437056698</v>
      </c>
      <c r="AP17" s="22">
        <v>-261.148872620671</v>
      </c>
      <c r="AQ17" s="39">
        <v>-296.15971123204298</v>
      </c>
      <c r="AR17" s="22">
        <v>-297.36368403636902</v>
      </c>
      <c r="AS17" s="22">
        <v>-297.12502751926502</v>
      </c>
      <c r="AT17" s="22">
        <v>-298.496405757189</v>
      </c>
      <c r="AU17" s="39">
        <v>1.2353068110542199E-3</v>
      </c>
      <c r="AV17" s="22">
        <v>1.2353068110542199E-3</v>
      </c>
      <c r="AW17" s="22">
        <v>1.2353068110542199E-3</v>
      </c>
      <c r="AX17" s="23">
        <v>1.2353068110542199E-3</v>
      </c>
    </row>
    <row r="18" spans="1:50" x14ac:dyDescent="0.25">
      <c r="A18" s="1" t="s">
        <v>59</v>
      </c>
      <c r="B18" s="2" t="s">
        <v>51</v>
      </c>
      <c r="C18" s="39">
        <v>5.8325097451912203E-9</v>
      </c>
      <c r="D18" s="22">
        <v>5.3779035370098802E-2</v>
      </c>
      <c r="E18" s="22">
        <v>0.21658964587240401</v>
      </c>
      <c r="F18" s="22">
        <v>0.48725956710152102</v>
      </c>
      <c r="G18" s="39">
        <v>2.7550825082265001E-9</v>
      </c>
      <c r="H18" s="22">
        <v>5.9262768510428701E-3</v>
      </c>
      <c r="I18" s="22">
        <v>0.21900571859303</v>
      </c>
      <c r="J18" s="22">
        <v>0.44963441736658499</v>
      </c>
      <c r="K18" s="39">
        <v>5.80806800293269E-11</v>
      </c>
      <c r="L18" s="22">
        <v>5.80806800293269E-11</v>
      </c>
      <c r="M18" s="22">
        <v>0.15739322072563799</v>
      </c>
      <c r="N18" s="22">
        <v>0.50403365099750597</v>
      </c>
      <c r="O18" s="39">
        <v>5.8325097451912203E-9</v>
      </c>
      <c r="P18" s="22">
        <v>4.7853399474113698E-2</v>
      </c>
      <c r="Q18" s="22">
        <v>0.21584503188481499</v>
      </c>
      <c r="R18" s="22">
        <v>0.48902978335264302</v>
      </c>
      <c r="S18" s="39">
        <v>2.7550825082265001E-9</v>
      </c>
      <c r="T18" s="22">
        <v>5.9262768510428701E-3</v>
      </c>
      <c r="U18" s="22">
        <v>0.23250571678071899</v>
      </c>
      <c r="V18" s="22">
        <v>0.46034569136849202</v>
      </c>
      <c r="W18" s="39">
        <v>5.80806800293269E-11</v>
      </c>
      <c r="X18" s="22">
        <v>5.80806800293269E-11</v>
      </c>
      <c r="Y18" s="22">
        <v>0.130644588866341</v>
      </c>
      <c r="Z18" s="22">
        <v>0.44910499925166197</v>
      </c>
      <c r="AA18" s="39">
        <v>5.8325097451912203E-9</v>
      </c>
      <c r="AB18" s="22">
        <v>4.2217311004695397E-2</v>
      </c>
      <c r="AC18" s="22">
        <v>0.23608713069682999</v>
      </c>
      <c r="AD18" s="22">
        <v>0.49015403815703001</v>
      </c>
      <c r="AE18" s="39">
        <v>2.7550825082265001E-9</v>
      </c>
      <c r="AF18" s="22">
        <v>5.9262768510428701E-3</v>
      </c>
      <c r="AG18" s="22">
        <v>0.24735681790761799</v>
      </c>
      <c r="AH18" s="22">
        <v>0.474434036790572</v>
      </c>
      <c r="AI18" s="39">
        <v>5.80806800293269E-11</v>
      </c>
      <c r="AJ18" s="22">
        <v>5.80806800293269E-11</v>
      </c>
      <c r="AK18" s="22">
        <v>0.126993403308059</v>
      </c>
      <c r="AL18" s="22">
        <v>0.44132601127191501</v>
      </c>
      <c r="AM18" s="39">
        <v>5.8325097451912203E-9</v>
      </c>
      <c r="AN18" s="22">
        <v>3.6092530841650802E-2</v>
      </c>
      <c r="AO18" s="22">
        <v>0.25770998857534799</v>
      </c>
      <c r="AP18" s="22">
        <v>0.53484165901074199</v>
      </c>
      <c r="AQ18" s="39">
        <v>2.7550825082265001E-9</v>
      </c>
      <c r="AR18" s="22">
        <v>5.9262768510428502E-3</v>
      </c>
      <c r="AS18" s="22">
        <v>0.257147081487545</v>
      </c>
      <c r="AT18" s="22">
        <v>0.49411132123422602</v>
      </c>
      <c r="AU18" s="39">
        <v>5.80806800293269E-11</v>
      </c>
      <c r="AV18" s="22">
        <v>5.80806800293269E-11</v>
      </c>
      <c r="AW18" s="22">
        <v>0.127250460888538</v>
      </c>
      <c r="AX18" s="23">
        <v>0.42827351035418998</v>
      </c>
    </row>
    <row r="19" spans="1:50" x14ac:dyDescent="0.25">
      <c r="B19" s="2" t="s">
        <v>52</v>
      </c>
      <c r="C19" s="39">
        <v>0.99999999897081404</v>
      </c>
      <c r="D19" s="22">
        <v>0.193442657082259</v>
      </c>
      <c r="E19" s="22">
        <v>0.65589453363809702</v>
      </c>
      <c r="F19" s="22">
        <v>0.89955632353776704</v>
      </c>
      <c r="G19" s="39">
        <v>1.00000000239973</v>
      </c>
      <c r="H19" s="22">
        <v>0.206632917973679</v>
      </c>
      <c r="I19" s="22">
        <v>1.08167037300124</v>
      </c>
      <c r="J19" s="22">
        <v>1.0117293230679301</v>
      </c>
      <c r="K19" s="39">
        <v>0.999999636580023</v>
      </c>
      <c r="L19" s="22">
        <v>0.999999636580023</v>
      </c>
      <c r="M19" s="22">
        <v>0.17337200543428399</v>
      </c>
      <c r="N19" s="22">
        <v>0.65325984688267702</v>
      </c>
      <c r="O19" s="39">
        <v>0.99999999897081404</v>
      </c>
      <c r="P19" s="22">
        <v>0.18587357187549</v>
      </c>
      <c r="Q19" s="22">
        <v>0.52679005480165098</v>
      </c>
      <c r="R19" s="22">
        <v>0.87536972484914999</v>
      </c>
      <c r="S19" s="39">
        <v>1.00000000239973</v>
      </c>
      <c r="T19" s="22">
        <v>0.206632917973679</v>
      </c>
      <c r="U19" s="22">
        <v>1.0312065900762</v>
      </c>
      <c r="V19" s="22">
        <v>0.98847295471706198</v>
      </c>
      <c r="W19" s="39">
        <v>0.999999636580023</v>
      </c>
      <c r="X19" s="22">
        <v>0.999999636580023</v>
      </c>
      <c r="Y19" s="22">
        <v>0.86329666204331901</v>
      </c>
      <c r="Z19" s="22">
        <v>0.90877592672612395</v>
      </c>
      <c r="AA19" s="39">
        <v>0.99999999897081404</v>
      </c>
      <c r="AB19" s="22">
        <v>0.184983562104824</v>
      </c>
      <c r="AC19" s="22">
        <v>0.31334909247917198</v>
      </c>
      <c r="AD19" s="22">
        <v>0.82227504436169496</v>
      </c>
      <c r="AE19" s="39">
        <v>1.00000000239973</v>
      </c>
      <c r="AF19" s="22">
        <v>0.206632917973679</v>
      </c>
      <c r="AG19" s="22">
        <v>0.99367868361717704</v>
      </c>
      <c r="AH19" s="22">
        <v>0.97194263183472396</v>
      </c>
      <c r="AI19" s="39">
        <v>0.999999636580023</v>
      </c>
      <c r="AJ19" s="22">
        <v>0.999999636580023</v>
      </c>
      <c r="AK19" s="22">
        <v>0.99619926504766199</v>
      </c>
      <c r="AL19" s="22">
        <v>0.94463204214584695</v>
      </c>
      <c r="AM19" s="39">
        <v>0.99999999897081404</v>
      </c>
      <c r="AN19" s="22">
        <v>0.19988306243998999</v>
      </c>
      <c r="AO19" s="22">
        <v>8.2907715501361501E-2</v>
      </c>
      <c r="AP19" s="22">
        <v>0.18746848345255299</v>
      </c>
      <c r="AQ19" s="39">
        <v>1.00000000239973</v>
      </c>
      <c r="AR19" s="22">
        <v>0.20663291797372299</v>
      </c>
      <c r="AS19" s="22">
        <v>1.02878916448583</v>
      </c>
      <c r="AT19" s="22">
        <v>0.99965297352290405</v>
      </c>
      <c r="AU19" s="39">
        <v>0.999999636580023</v>
      </c>
      <c r="AV19" s="22">
        <v>0.999999636580023</v>
      </c>
      <c r="AW19" s="22">
        <v>1.04354028759243</v>
      </c>
      <c r="AX19" s="23">
        <v>0.97683990056187198</v>
      </c>
    </row>
    <row r="20" spans="1:50" x14ac:dyDescent="0.25">
      <c r="B20" s="2" t="s">
        <v>53</v>
      </c>
      <c r="C20" s="39">
        <v>7.9941454345089401E-7</v>
      </c>
      <c r="D20" s="22">
        <v>-44.818489474199097</v>
      </c>
      <c r="E20" s="22">
        <v>-136.042343605882</v>
      </c>
      <c r="F20" s="22">
        <v>-238.86521810985201</v>
      </c>
      <c r="G20" s="39">
        <v>1.1066939151760399E-6</v>
      </c>
      <c r="H20" s="22">
        <v>-6.4905406667075303</v>
      </c>
      <c r="I20" s="22">
        <v>-154.267202239705</v>
      </c>
      <c r="J20" s="22">
        <v>-231.23935934683499</v>
      </c>
      <c r="K20" s="39">
        <v>1.6369716707842499E-4</v>
      </c>
      <c r="L20" s="22">
        <v>1.6369716707842499E-4</v>
      </c>
      <c r="M20" s="22">
        <v>-96.347210254401205</v>
      </c>
      <c r="N20" s="22">
        <v>-236.79910147216199</v>
      </c>
      <c r="O20" s="39">
        <v>7.9941454345089401E-7</v>
      </c>
      <c r="P20" s="22">
        <v>-38.8438836637511</v>
      </c>
      <c r="Q20" s="22">
        <v>-131.488768326898</v>
      </c>
      <c r="R20" s="22">
        <v>-237.588060358619</v>
      </c>
      <c r="S20" s="39">
        <v>1.1066939151760399E-6</v>
      </c>
      <c r="T20" s="22">
        <v>-6.4905406667075303</v>
      </c>
      <c r="U20" s="22">
        <v>-153.206362837764</v>
      </c>
      <c r="V20" s="22">
        <v>-228.264962461218</v>
      </c>
      <c r="W20" s="39">
        <v>1.6369716707842499E-4</v>
      </c>
      <c r="X20" s="22">
        <v>1.6369716707842499E-4</v>
      </c>
      <c r="Y20" s="22">
        <v>-100.903063235033</v>
      </c>
      <c r="Z20" s="22">
        <v>-235.81491194906999</v>
      </c>
      <c r="AA20" s="39">
        <v>7.9941454345089401E-7</v>
      </c>
      <c r="AB20" s="22">
        <v>-34.844181500590501</v>
      </c>
      <c r="AC20" s="22">
        <v>-134.68593947608301</v>
      </c>
      <c r="AD20" s="22">
        <v>-236.550986730712</v>
      </c>
      <c r="AE20" s="39">
        <v>1.1066939151760399E-6</v>
      </c>
      <c r="AF20" s="22">
        <v>-6.4905406667075303</v>
      </c>
      <c r="AG20" s="22">
        <v>-159.60233067297301</v>
      </c>
      <c r="AH20" s="22">
        <v>-233.19462404662499</v>
      </c>
      <c r="AI20" s="39">
        <v>1.6369716707842499E-4</v>
      </c>
      <c r="AJ20" s="22">
        <v>1.6369716707842499E-4</v>
      </c>
      <c r="AK20" s="22">
        <v>-105.09666232581399</v>
      </c>
      <c r="AL20" s="22">
        <v>-236.12517219181899</v>
      </c>
      <c r="AM20" s="39">
        <v>7.9941454345089401E-7</v>
      </c>
      <c r="AN20" s="22">
        <v>-32.2997519599596</v>
      </c>
      <c r="AO20" s="22">
        <v>-136.673872217731</v>
      </c>
      <c r="AP20" s="22">
        <v>-228.08271489680499</v>
      </c>
      <c r="AQ20" s="39">
        <v>1.1066939151760399E-6</v>
      </c>
      <c r="AR20" s="22">
        <v>-6.49054066669426</v>
      </c>
      <c r="AS20" s="22">
        <v>-171.52816866720801</v>
      </c>
      <c r="AT20" s="22">
        <v>-250.244812988391</v>
      </c>
      <c r="AU20" s="39">
        <v>1.6369716707842499E-4</v>
      </c>
      <c r="AV20" s="22">
        <v>1.6369716707842499E-4</v>
      </c>
      <c r="AW20" s="22">
        <v>-111.43676603166099</v>
      </c>
      <c r="AX20" s="23">
        <v>-236.74062489546699</v>
      </c>
    </row>
    <row r="21" spans="1:50" x14ac:dyDescent="0.25">
      <c r="A21" s="1" t="s">
        <v>60</v>
      </c>
      <c r="B21" s="2" t="s">
        <v>51</v>
      </c>
      <c r="C21" s="39">
        <v>1.66403778969035E-11</v>
      </c>
      <c r="D21" s="22">
        <v>1.66403778969035E-11</v>
      </c>
      <c r="E21" s="22">
        <v>1.66403778969035E-11</v>
      </c>
      <c r="F21" s="22">
        <v>1.66403778969035E-11</v>
      </c>
      <c r="G21" s="39">
        <v>7.0353496164076804E-9</v>
      </c>
      <c r="H21" s="22">
        <v>7.0353496164076804E-9</v>
      </c>
      <c r="I21" s="22">
        <v>7.0353496164076804E-9</v>
      </c>
      <c r="J21" s="22">
        <v>7.0353496164076804E-9</v>
      </c>
      <c r="K21" s="39">
        <v>3.5158926251360399E-11</v>
      </c>
      <c r="L21" s="22">
        <v>3.5158926251360399E-11</v>
      </c>
      <c r="M21" s="22">
        <v>3.5158926251360399E-11</v>
      </c>
      <c r="N21" s="22">
        <v>3.5158926251360399E-11</v>
      </c>
      <c r="O21" s="39">
        <v>1.66403778969035E-11</v>
      </c>
      <c r="P21" s="22">
        <v>1.66403778969035E-11</v>
      </c>
      <c r="Q21" s="22">
        <v>1.66403778969035E-11</v>
      </c>
      <c r="R21" s="22">
        <v>1.66403778969035E-11</v>
      </c>
      <c r="S21" s="39">
        <v>7.0353496164076804E-9</v>
      </c>
      <c r="T21" s="22">
        <v>7.0353496164076804E-9</v>
      </c>
      <c r="U21" s="22">
        <v>7.0353496164076804E-9</v>
      </c>
      <c r="V21" s="22">
        <v>7.0353496164076804E-9</v>
      </c>
      <c r="W21" s="39">
        <v>3.5158926251360399E-11</v>
      </c>
      <c r="X21" s="22">
        <v>3.5158926251360399E-11</v>
      </c>
      <c r="Y21" s="22">
        <v>3.5158926251360399E-11</v>
      </c>
      <c r="Z21" s="22">
        <v>3.5158926251360399E-11</v>
      </c>
      <c r="AA21" s="39">
        <v>1.66403778969035E-11</v>
      </c>
      <c r="AB21" s="22">
        <v>1.66403778969035E-11</v>
      </c>
      <c r="AC21" s="22">
        <v>1.66403778969035E-11</v>
      </c>
      <c r="AD21" s="22">
        <v>1.66403778969035E-11</v>
      </c>
      <c r="AE21" s="39">
        <v>7.0353496164076804E-9</v>
      </c>
      <c r="AF21" s="22">
        <v>7.0353496164076804E-9</v>
      </c>
      <c r="AG21" s="22">
        <v>7.0353496164076804E-9</v>
      </c>
      <c r="AH21" s="22">
        <v>7.0353496164076804E-9</v>
      </c>
      <c r="AI21" s="39">
        <v>3.5158926251360399E-11</v>
      </c>
      <c r="AJ21" s="22">
        <v>3.5158926251360399E-11</v>
      </c>
      <c r="AK21" s="22">
        <v>3.5158926251360399E-11</v>
      </c>
      <c r="AL21" s="22">
        <v>3.5158926251360399E-11</v>
      </c>
      <c r="AM21" s="39">
        <v>1.66403778969035E-11</v>
      </c>
      <c r="AN21" s="22">
        <v>1.66403778969035E-11</v>
      </c>
      <c r="AO21" s="22">
        <v>1.66403778969035E-11</v>
      </c>
      <c r="AP21" s="22">
        <v>1.66403778969035E-11</v>
      </c>
      <c r="AQ21" s="39">
        <v>7.0353496164076804E-9</v>
      </c>
      <c r="AR21" s="22">
        <v>7.0353496164076804E-9</v>
      </c>
      <c r="AS21" s="22">
        <v>7.0353496164076804E-9</v>
      </c>
      <c r="AT21" s="22">
        <v>7.0353496164076804E-9</v>
      </c>
      <c r="AU21" s="39">
        <v>3.5158926251360399E-11</v>
      </c>
      <c r="AV21" s="22">
        <v>3.5158926251360399E-11</v>
      </c>
      <c r="AW21" s="22">
        <v>3.5158926251360399E-11</v>
      </c>
      <c r="AX21" s="23">
        <v>3.5158926251360399E-11</v>
      </c>
    </row>
    <row r="22" spans="1:50" x14ac:dyDescent="0.25">
      <c r="B22" s="2" t="s">
        <v>52</v>
      </c>
      <c r="C22" s="39">
        <v>0.999999995129076</v>
      </c>
      <c r="D22" s="22">
        <v>0.999999995129076</v>
      </c>
      <c r="E22" s="22">
        <v>0.999999995129076</v>
      </c>
      <c r="F22" s="22">
        <v>0.999999995129076</v>
      </c>
      <c r="G22" s="39">
        <v>1.0000000000290501</v>
      </c>
      <c r="H22" s="22">
        <v>1.0000000000290501</v>
      </c>
      <c r="I22" s="22">
        <v>1.0000000000290501</v>
      </c>
      <c r="J22" s="22">
        <v>1.0000000000290501</v>
      </c>
      <c r="K22" s="39">
        <v>1.0000000303393599</v>
      </c>
      <c r="L22" s="22">
        <v>1.0000000303393599</v>
      </c>
      <c r="M22" s="22">
        <v>1.0000000303393599</v>
      </c>
      <c r="N22" s="22">
        <v>1.0000000303393599</v>
      </c>
      <c r="O22" s="39">
        <v>0.999999995129076</v>
      </c>
      <c r="P22" s="22">
        <v>0.999999995129076</v>
      </c>
      <c r="Q22" s="22">
        <v>0.999999995129076</v>
      </c>
      <c r="R22" s="22">
        <v>0.999999995129076</v>
      </c>
      <c r="S22" s="39">
        <v>1.0000000000290501</v>
      </c>
      <c r="T22" s="22">
        <v>1.0000000000290501</v>
      </c>
      <c r="U22" s="22">
        <v>1.0000000000290501</v>
      </c>
      <c r="V22" s="22">
        <v>1.0000000000290501</v>
      </c>
      <c r="W22" s="39">
        <v>1.0000000303393599</v>
      </c>
      <c r="X22" s="22">
        <v>1.0000000303393599</v>
      </c>
      <c r="Y22" s="22">
        <v>1.0000000303393599</v>
      </c>
      <c r="Z22" s="22">
        <v>1.0000000303393599</v>
      </c>
      <c r="AA22" s="39">
        <v>0.999999995129076</v>
      </c>
      <c r="AB22" s="22">
        <v>0.999999995129076</v>
      </c>
      <c r="AC22" s="22">
        <v>0.999999995129076</v>
      </c>
      <c r="AD22" s="22">
        <v>0.999999995129076</v>
      </c>
      <c r="AE22" s="39">
        <v>1.0000000000290501</v>
      </c>
      <c r="AF22" s="22">
        <v>1.0000000000290501</v>
      </c>
      <c r="AG22" s="22">
        <v>1.0000000000290501</v>
      </c>
      <c r="AH22" s="22">
        <v>1.0000000000290501</v>
      </c>
      <c r="AI22" s="39">
        <v>1.0000000303393599</v>
      </c>
      <c r="AJ22" s="22">
        <v>1.0000000303393599</v>
      </c>
      <c r="AK22" s="22">
        <v>1.0000000303393599</v>
      </c>
      <c r="AL22" s="22">
        <v>1.0000000303393599</v>
      </c>
      <c r="AM22" s="39">
        <v>0.999999995129076</v>
      </c>
      <c r="AN22" s="22">
        <v>0.999999995129076</v>
      </c>
      <c r="AO22" s="22">
        <v>0.999999995129076</v>
      </c>
      <c r="AP22" s="22">
        <v>0.999999995129076</v>
      </c>
      <c r="AQ22" s="39">
        <v>1.0000000000290501</v>
      </c>
      <c r="AR22" s="22">
        <v>1.0000000000290501</v>
      </c>
      <c r="AS22" s="22">
        <v>1.0000000000290501</v>
      </c>
      <c r="AT22" s="22">
        <v>1.0000000000290501</v>
      </c>
      <c r="AU22" s="39">
        <v>1.0000000303393599</v>
      </c>
      <c r="AV22" s="22">
        <v>1.0000000303393599</v>
      </c>
      <c r="AW22" s="22">
        <v>1.0000000303393599</v>
      </c>
      <c r="AX22" s="23">
        <v>1.0000000303393599</v>
      </c>
    </row>
    <row r="23" spans="1:50" x14ac:dyDescent="0.25">
      <c r="B23" s="2" t="s">
        <v>53</v>
      </c>
      <c r="C23" s="39">
        <v>6.4371700690557499E-4</v>
      </c>
      <c r="D23" s="22">
        <v>6.4371700690557499E-4</v>
      </c>
      <c r="E23" s="22">
        <v>6.4371700690557499E-4</v>
      </c>
      <c r="F23" s="22">
        <v>6.4371700690557499E-4</v>
      </c>
      <c r="G23" s="39">
        <v>-4.7813087533654703E-6</v>
      </c>
      <c r="H23" s="22">
        <v>-4.7813087533654703E-6</v>
      </c>
      <c r="I23" s="22">
        <v>-4.7813087533654703E-6</v>
      </c>
      <c r="J23" s="22">
        <v>-4.7813087533654703E-6</v>
      </c>
      <c r="K23" s="39">
        <v>4.5273241467569403E-4</v>
      </c>
      <c r="L23" s="22">
        <v>4.5273241467569403E-4</v>
      </c>
      <c r="M23" s="22">
        <v>4.5273241467569403E-4</v>
      </c>
      <c r="N23" s="22">
        <v>4.5273241467569403E-4</v>
      </c>
      <c r="O23" s="39">
        <v>6.4371700690557499E-4</v>
      </c>
      <c r="P23" s="22">
        <v>6.4371700690557499E-4</v>
      </c>
      <c r="Q23" s="22">
        <v>6.4371700690557499E-4</v>
      </c>
      <c r="R23" s="22">
        <v>6.4371700690557499E-4</v>
      </c>
      <c r="S23" s="39">
        <v>-4.7813087533654703E-6</v>
      </c>
      <c r="T23" s="22">
        <v>-4.7813087533654703E-6</v>
      </c>
      <c r="U23" s="22">
        <v>-4.7813087533654703E-6</v>
      </c>
      <c r="V23" s="22">
        <v>-4.7813087533654703E-6</v>
      </c>
      <c r="W23" s="39">
        <v>4.5273241467569403E-4</v>
      </c>
      <c r="X23" s="22">
        <v>4.5273241467569403E-4</v>
      </c>
      <c r="Y23" s="22">
        <v>4.5273241467569403E-4</v>
      </c>
      <c r="Z23" s="22">
        <v>4.5273241467569403E-4</v>
      </c>
      <c r="AA23" s="39">
        <v>6.4371700690557499E-4</v>
      </c>
      <c r="AB23" s="22">
        <v>6.4371700690557499E-4</v>
      </c>
      <c r="AC23" s="22">
        <v>6.4371700690557499E-4</v>
      </c>
      <c r="AD23" s="22">
        <v>6.4371700690557499E-4</v>
      </c>
      <c r="AE23" s="39">
        <v>-4.7813087533654703E-6</v>
      </c>
      <c r="AF23" s="22">
        <v>-4.7813087533654703E-6</v>
      </c>
      <c r="AG23" s="22">
        <v>-4.7813087533654703E-6</v>
      </c>
      <c r="AH23" s="22">
        <v>-4.7813087533654703E-6</v>
      </c>
      <c r="AI23" s="39">
        <v>4.5273241467569403E-4</v>
      </c>
      <c r="AJ23" s="22">
        <v>4.5273241467569403E-4</v>
      </c>
      <c r="AK23" s="22">
        <v>4.5273241467569403E-4</v>
      </c>
      <c r="AL23" s="22">
        <v>4.5273241467569403E-4</v>
      </c>
      <c r="AM23" s="39">
        <v>6.4371700690557499E-4</v>
      </c>
      <c r="AN23" s="22">
        <v>6.4371700690557499E-4</v>
      </c>
      <c r="AO23" s="22">
        <v>6.4371700690557499E-4</v>
      </c>
      <c r="AP23" s="22">
        <v>6.4371700690557499E-4</v>
      </c>
      <c r="AQ23" s="39">
        <v>-4.7813087533654703E-6</v>
      </c>
      <c r="AR23" s="22">
        <v>-4.7813087533654703E-6</v>
      </c>
      <c r="AS23" s="22">
        <v>-4.7813087533654703E-6</v>
      </c>
      <c r="AT23" s="22">
        <v>-4.7813087533654703E-6</v>
      </c>
      <c r="AU23" s="39">
        <v>4.5273241467569403E-4</v>
      </c>
      <c r="AV23" s="22">
        <v>4.5273241467569403E-4</v>
      </c>
      <c r="AW23" s="22">
        <v>4.5273241467569403E-4</v>
      </c>
      <c r="AX23" s="23">
        <v>4.5273241467569403E-4</v>
      </c>
    </row>
    <row r="24" spans="1:50" x14ac:dyDescent="0.25">
      <c r="A24" s="1" t="s">
        <v>61</v>
      </c>
      <c r="B24" s="2" t="s">
        <v>51</v>
      </c>
      <c r="C24" s="39">
        <v>3.3748014271321898</v>
      </c>
      <c r="D24" s="22">
        <v>4.2442133051630702</v>
      </c>
      <c r="E24" s="22">
        <v>5.6605239434421399</v>
      </c>
      <c r="F24" s="22">
        <v>6.64352681273445</v>
      </c>
      <c r="G24" s="39">
        <v>3.3661910383540601</v>
      </c>
      <c r="H24" s="22">
        <v>4.4326856489829796</v>
      </c>
      <c r="I24" s="22">
        <v>5.52945147961176</v>
      </c>
      <c r="J24" s="22">
        <v>6.7527596417570903</v>
      </c>
      <c r="K24" s="39">
        <v>3.2951507187340798</v>
      </c>
      <c r="L24" s="22">
        <v>4.0780964433729601</v>
      </c>
      <c r="M24" s="22">
        <v>5.1134938698362697</v>
      </c>
      <c r="N24" s="22">
        <v>5.8679466729822103</v>
      </c>
      <c r="O24" s="39">
        <v>2.9746163680165401</v>
      </c>
      <c r="P24" s="22">
        <v>3.7292300691723601</v>
      </c>
      <c r="Q24" s="22">
        <v>4.78459058874608</v>
      </c>
      <c r="R24" s="22">
        <v>5.5697285996753498</v>
      </c>
      <c r="S24" s="39">
        <v>3.05176665715627</v>
      </c>
      <c r="T24" s="22">
        <v>3.96786034646524</v>
      </c>
      <c r="U24" s="22">
        <v>4.80139316175317</v>
      </c>
      <c r="V24" s="22">
        <v>5.7155287806107804</v>
      </c>
      <c r="W24" s="39">
        <v>2.99480120879194</v>
      </c>
      <c r="X24" s="22">
        <v>3.5964662604428401</v>
      </c>
      <c r="Y24" s="22">
        <v>4.4007377772502503</v>
      </c>
      <c r="Z24" s="22">
        <v>5.1599376447288803</v>
      </c>
      <c r="AA24" s="39">
        <v>2.9573372192749598</v>
      </c>
      <c r="AB24" s="22">
        <v>3.6891350482455998</v>
      </c>
      <c r="AC24" s="22">
        <v>4.6704901949576598</v>
      </c>
      <c r="AD24" s="22">
        <v>5.5024217056566496</v>
      </c>
      <c r="AE24" s="39">
        <v>2.9776565269726101</v>
      </c>
      <c r="AF24" s="22">
        <v>3.8556931984674998</v>
      </c>
      <c r="AG24" s="22">
        <v>4.6233306841541104</v>
      </c>
      <c r="AH24" s="22">
        <v>5.51260359253126</v>
      </c>
      <c r="AI24" s="39">
        <v>2.9676613933264102</v>
      </c>
      <c r="AJ24" s="22">
        <v>3.5119694208547099</v>
      </c>
      <c r="AK24" s="22">
        <v>4.3315153948343301</v>
      </c>
      <c r="AL24" s="22">
        <v>4.9206225472679996</v>
      </c>
      <c r="AM24" s="39">
        <v>2.90450708752534</v>
      </c>
      <c r="AN24" s="22">
        <v>3.6321960806290998</v>
      </c>
      <c r="AO24" s="22">
        <v>4.6475580060945401</v>
      </c>
      <c r="AP24" s="22">
        <v>5.3184008363970197</v>
      </c>
      <c r="AQ24" s="39">
        <v>2.8448217774103601</v>
      </c>
      <c r="AR24" s="22">
        <v>3.7263765050709501</v>
      </c>
      <c r="AS24" s="22">
        <v>4.4611810253280204</v>
      </c>
      <c r="AT24" s="22">
        <v>5.3271722983055598</v>
      </c>
      <c r="AU24" s="39">
        <v>2.81885102753143</v>
      </c>
      <c r="AV24" s="22">
        <v>3.3869559046848798</v>
      </c>
      <c r="AW24" s="22">
        <v>4.1266954379082001</v>
      </c>
      <c r="AX24" s="23">
        <v>4.6995770380227704</v>
      </c>
    </row>
    <row r="25" spans="1:50" x14ac:dyDescent="0.25">
      <c r="B25" s="2" t="s">
        <v>52</v>
      </c>
      <c r="C25" s="39">
        <v>0.93486222956737597</v>
      </c>
      <c r="D25" s="22">
        <v>0.93865958546093597</v>
      </c>
      <c r="E25" s="22">
        <v>0.922667331847147</v>
      </c>
      <c r="F25" s="22">
        <v>0.97122162011381097</v>
      </c>
      <c r="G25" s="39">
        <v>0.93678430207292696</v>
      </c>
      <c r="H25" s="22">
        <v>0.94913650950031203</v>
      </c>
      <c r="I25" s="22">
        <v>0.931829882326079</v>
      </c>
      <c r="J25" s="22">
        <v>0.95384116778371897</v>
      </c>
      <c r="K25" s="39">
        <v>0.95128430830123301</v>
      </c>
      <c r="L25" s="22">
        <v>0.96177410100816496</v>
      </c>
      <c r="M25" s="22">
        <v>0.969506086131532</v>
      </c>
      <c r="N25" s="22">
        <v>0.98661152149619002</v>
      </c>
      <c r="O25" s="39">
        <v>0.93741813639958704</v>
      </c>
      <c r="P25" s="22">
        <v>0.93633358094590302</v>
      </c>
      <c r="Q25" s="22">
        <v>0.93337910862265805</v>
      </c>
      <c r="R25" s="22">
        <v>0.97747087614436001</v>
      </c>
      <c r="S25" s="39">
        <v>0.93359218659226095</v>
      </c>
      <c r="T25" s="22">
        <v>0.94213255880944502</v>
      </c>
      <c r="U25" s="22">
        <v>0.94887787284496905</v>
      </c>
      <c r="V25" s="22">
        <v>0.97498874440533101</v>
      </c>
      <c r="W25" s="39">
        <v>0.94664968890301104</v>
      </c>
      <c r="X25" s="22">
        <v>0.96856604565187998</v>
      </c>
      <c r="Y25" s="22">
        <v>0.98200329445972601</v>
      </c>
      <c r="Z25" s="22">
        <v>0.99162324698081905</v>
      </c>
      <c r="AA25" s="39">
        <v>0.94421013300183199</v>
      </c>
      <c r="AB25" s="22">
        <v>0.93227224846069001</v>
      </c>
      <c r="AC25" s="22">
        <v>0.94281343653405103</v>
      </c>
      <c r="AD25" s="22">
        <v>0.96619578242186699</v>
      </c>
      <c r="AE25" s="39">
        <v>0.93826454342078403</v>
      </c>
      <c r="AF25" s="22">
        <v>0.94735873443126695</v>
      </c>
      <c r="AG25" s="22">
        <v>0.96068684417039196</v>
      </c>
      <c r="AH25" s="22">
        <v>0.97855424670743396</v>
      </c>
      <c r="AI25" s="39">
        <v>0.94993171801941101</v>
      </c>
      <c r="AJ25" s="22">
        <v>0.96914576268752595</v>
      </c>
      <c r="AK25" s="22">
        <v>0.979990895228254</v>
      </c>
      <c r="AL25" s="22">
        <v>1.0099336765726901</v>
      </c>
      <c r="AM25" s="39">
        <v>0.94909711378651895</v>
      </c>
      <c r="AN25" s="22">
        <v>0.94109435607420699</v>
      </c>
      <c r="AO25" s="22">
        <v>0.93679287995731098</v>
      </c>
      <c r="AP25" s="22">
        <v>0.981268294402873</v>
      </c>
      <c r="AQ25" s="39">
        <v>0.95525857810236603</v>
      </c>
      <c r="AR25" s="22">
        <v>0.95709944442635797</v>
      </c>
      <c r="AS25" s="22">
        <v>0.95679929456368995</v>
      </c>
      <c r="AT25" s="22">
        <v>0.97952832090311603</v>
      </c>
      <c r="AU25" s="39">
        <v>0.97208712891791205</v>
      </c>
      <c r="AV25" s="22">
        <v>0.9817245618007</v>
      </c>
      <c r="AW25" s="22">
        <v>0.99259924393938503</v>
      </c>
      <c r="AX25" s="23">
        <v>1.01593016533067</v>
      </c>
    </row>
    <row r="26" spans="1:50" x14ac:dyDescent="0.25">
      <c r="B26" s="2" t="s">
        <v>53</v>
      </c>
      <c r="C26" s="39">
        <v>-487.69244276666001</v>
      </c>
      <c r="D26" s="22">
        <v>-481.736999048754</v>
      </c>
      <c r="E26" s="22">
        <v>-457.58328795704699</v>
      </c>
      <c r="F26" s="22">
        <v>-441.86573180680699</v>
      </c>
      <c r="G26" s="39">
        <v>-493.69644594264702</v>
      </c>
      <c r="H26" s="22">
        <v>-481.93436415232401</v>
      </c>
      <c r="I26" s="22">
        <v>-457.97909249222101</v>
      </c>
      <c r="J26" s="22">
        <v>-447.223386851165</v>
      </c>
      <c r="K26" s="39">
        <v>-487.81848304549601</v>
      </c>
      <c r="L26" s="22">
        <v>-476.588102204552</v>
      </c>
      <c r="M26" s="22">
        <v>-471.08548879429998</v>
      </c>
      <c r="N26" s="22">
        <v>-486.54963854600499</v>
      </c>
      <c r="O26" s="39">
        <v>-502.52666754219098</v>
      </c>
      <c r="P26" s="22">
        <v>-505.18928890784701</v>
      </c>
      <c r="Q26" s="22">
        <v>-498.84837858531301</v>
      </c>
      <c r="R26" s="22">
        <v>-493.71290267321501</v>
      </c>
      <c r="S26" s="39">
        <v>-503.79549785460102</v>
      </c>
      <c r="T26" s="22">
        <v>-501.98635595707998</v>
      </c>
      <c r="U26" s="22">
        <v>-487.86162981036699</v>
      </c>
      <c r="V26" s="22">
        <v>-492.610510960569</v>
      </c>
      <c r="W26" s="39">
        <v>-498.68163862962399</v>
      </c>
      <c r="X26" s="22">
        <v>-493.60120151214602</v>
      </c>
      <c r="Y26" s="22">
        <v>-498.00021536898299</v>
      </c>
      <c r="Z26" s="22">
        <v>-512.73588829741198</v>
      </c>
      <c r="AA26" s="39">
        <v>-471.05275049899598</v>
      </c>
      <c r="AB26" s="22">
        <v>-463.647403482794</v>
      </c>
      <c r="AC26" s="22">
        <v>-447.20314070395801</v>
      </c>
      <c r="AD26" s="22">
        <v>-432.334007869608</v>
      </c>
      <c r="AE26" s="39">
        <v>-476.22104809077899</v>
      </c>
      <c r="AF26" s="22">
        <v>-470.162001030743</v>
      </c>
      <c r="AG26" s="22">
        <v>-447.790807443331</v>
      </c>
      <c r="AH26" s="22">
        <v>-444.17342347621002</v>
      </c>
      <c r="AI26" s="39">
        <v>-470.732960065425</v>
      </c>
      <c r="AJ26" s="22">
        <v>-460.87119249364503</v>
      </c>
      <c r="AK26" s="22">
        <v>-455.600342475758</v>
      </c>
      <c r="AL26" s="22">
        <v>-471.043574738026</v>
      </c>
      <c r="AM26" s="39">
        <v>-449.782707964336</v>
      </c>
      <c r="AN26" s="22">
        <v>-433.35880184995301</v>
      </c>
      <c r="AO26" s="22">
        <v>-399.02045194151498</v>
      </c>
      <c r="AP26" s="22">
        <v>-381.27236810736503</v>
      </c>
      <c r="AQ26" s="39">
        <v>-456.79508987672398</v>
      </c>
      <c r="AR26" s="22">
        <v>-438.13261419480602</v>
      </c>
      <c r="AS26" s="22">
        <v>-409.60987463745897</v>
      </c>
      <c r="AT26" s="22">
        <v>-390.44110162792998</v>
      </c>
      <c r="AU26" s="39">
        <v>-450.61747260414302</v>
      </c>
      <c r="AV26" s="22">
        <v>-437.66778132829597</v>
      </c>
      <c r="AW26" s="22">
        <v>-424.79828684001899</v>
      </c>
      <c r="AX26" s="23">
        <v>-432.407242397939</v>
      </c>
    </row>
    <row r="27" spans="1:50" x14ac:dyDescent="0.25">
      <c r="A27" s="1" t="s">
        <v>62</v>
      </c>
      <c r="B27" s="2" t="s">
        <v>51</v>
      </c>
      <c r="C27" s="39">
        <v>1.2440562978934699E-10</v>
      </c>
      <c r="D27" s="22">
        <v>1.2440562978934699E-10</v>
      </c>
      <c r="E27" s="22">
        <v>1.2440562978934699E-10</v>
      </c>
      <c r="F27" s="22">
        <v>1.2440562978934699E-10</v>
      </c>
      <c r="G27" s="39">
        <v>7.4576033400197302E-11</v>
      </c>
      <c r="H27" s="22">
        <v>7.4576033400197302E-11</v>
      </c>
      <c r="I27" s="22">
        <v>7.4576033400197302E-11</v>
      </c>
      <c r="J27" s="22">
        <v>7.4576033400197302E-11</v>
      </c>
      <c r="K27" s="39">
        <v>7.0353496200810001E-9</v>
      </c>
      <c r="L27" s="22">
        <v>7.0353496200810001E-9</v>
      </c>
      <c r="M27" s="22">
        <v>7.0353496200810001E-9</v>
      </c>
      <c r="N27" s="22">
        <v>7.0353496200810001E-9</v>
      </c>
      <c r="O27" s="39">
        <v>1.2440562978934699E-10</v>
      </c>
      <c r="P27" s="22">
        <v>1.2440562978934699E-10</v>
      </c>
      <c r="Q27" s="22">
        <v>1.2440562978934699E-10</v>
      </c>
      <c r="R27" s="22">
        <v>1.2440562978934699E-10</v>
      </c>
      <c r="S27" s="39">
        <v>7.4576033400197302E-11</v>
      </c>
      <c r="T27" s="22">
        <v>7.4576033400197302E-11</v>
      </c>
      <c r="U27" s="22">
        <v>7.4576033400197302E-11</v>
      </c>
      <c r="V27" s="22">
        <v>7.4576033400197302E-11</v>
      </c>
      <c r="W27" s="39">
        <v>7.0353496200810001E-9</v>
      </c>
      <c r="X27" s="22">
        <v>7.0353496200810001E-9</v>
      </c>
      <c r="Y27" s="22">
        <v>7.0353496200810001E-9</v>
      </c>
      <c r="Z27" s="22">
        <v>7.0353496200810001E-9</v>
      </c>
      <c r="AA27" s="39">
        <v>1.2440562978934699E-10</v>
      </c>
      <c r="AB27" s="22">
        <v>1.2440562978934699E-10</v>
      </c>
      <c r="AC27" s="22">
        <v>1.2440562978934699E-10</v>
      </c>
      <c r="AD27" s="22">
        <v>1.2440562978934699E-10</v>
      </c>
      <c r="AE27" s="39">
        <v>7.4576033400197302E-11</v>
      </c>
      <c r="AF27" s="22">
        <v>7.4576033400197302E-11</v>
      </c>
      <c r="AG27" s="22">
        <v>7.4576033400197302E-11</v>
      </c>
      <c r="AH27" s="22">
        <v>7.4576033400197302E-11</v>
      </c>
      <c r="AI27" s="39">
        <v>7.0353496200810001E-9</v>
      </c>
      <c r="AJ27" s="22">
        <v>7.0353496200810001E-9</v>
      </c>
      <c r="AK27" s="22">
        <v>7.0353496200810001E-9</v>
      </c>
      <c r="AL27" s="22">
        <v>7.0353496200810001E-9</v>
      </c>
      <c r="AM27" s="39">
        <v>1.2440562978934699E-10</v>
      </c>
      <c r="AN27" s="22">
        <v>1.2440562978934699E-10</v>
      </c>
      <c r="AO27" s="22">
        <v>1.2440562978934699E-10</v>
      </c>
      <c r="AP27" s="22">
        <v>1.2440562978934699E-10</v>
      </c>
      <c r="AQ27" s="39">
        <v>7.4576033400197302E-11</v>
      </c>
      <c r="AR27" s="22">
        <v>7.4576033400197302E-11</v>
      </c>
      <c r="AS27" s="22">
        <v>7.4576033400197302E-11</v>
      </c>
      <c r="AT27" s="22">
        <v>7.4576033400197302E-11</v>
      </c>
      <c r="AU27" s="39">
        <v>7.0353496200810001E-9</v>
      </c>
      <c r="AV27" s="22">
        <v>7.0353496200810001E-9</v>
      </c>
      <c r="AW27" s="22">
        <v>7.0353496200810001E-9</v>
      </c>
      <c r="AX27" s="23">
        <v>7.0353496200810001E-9</v>
      </c>
    </row>
    <row r="28" spans="1:50" x14ac:dyDescent="0.25">
      <c r="B28" s="2" t="s">
        <v>52</v>
      </c>
      <c r="C28" s="39">
        <v>0.99999998876344598</v>
      </c>
      <c r="D28" s="22">
        <v>0.99999998876344598</v>
      </c>
      <c r="E28" s="22">
        <v>0.99999998876344598</v>
      </c>
      <c r="F28" s="22">
        <v>0.99999998876344598</v>
      </c>
      <c r="G28" s="39">
        <v>1.00000001157706</v>
      </c>
      <c r="H28" s="22">
        <v>1.00000001157706</v>
      </c>
      <c r="I28" s="22">
        <v>1.00000001157706</v>
      </c>
      <c r="J28" s="22">
        <v>1.00000001157706</v>
      </c>
      <c r="K28" s="39">
        <v>0.99999999984325005</v>
      </c>
      <c r="L28" s="22">
        <v>0.99999999984325005</v>
      </c>
      <c r="M28" s="22">
        <v>0.99999999984325005</v>
      </c>
      <c r="N28" s="22">
        <v>0.99999999984325005</v>
      </c>
      <c r="O28" s="39">
        <v>0.99999998876344598</v>
      </c>
      <c r="P28" s="22">
        <v>0.99999998876344598</v>
      </c>
      <c r="Q28" s="22">
        <v>0.99999998876344598</v>
      </c>
      <c r="R28" s="22">
        <v>0.99999998876344598</v>
      </c>
      <c r="S28" s="39">
        <v>1.00000001157706</v>
      </c>
      <c r="T28" s="22">
        <v>1.00000001157706</v>
      </c>
      <c r="U28" s="22">
        <v>1.00000001157706</v>
      </c>
      <c r="V28" s="22">
        <v>1.00000001157706</v>
      </c>
      <c r="W28" s="39">
        <v>0.99999999984325005</v>
      </c>
      <c r="X28" s="22">
        <v>0.99999999984325005</v>
      </c>
      <c r="Y28" s="22">
        <v>0.99999999984325005</v>
      </c>
      <c r="Z28" s="22">
        <v>0.99999999984325005</v>
      </c>
      <c r="AA28" s="39">
        <v>0.99999998876344598</v>
      </c>
      <c r="AB28" s="22">
        <v>0.99999998876344598</v>
      </c>
      <c r="AC28" s="22">
        <v>0.99999998876344598</v>
      </c>
      <c r="AD28" s="22">
        <v>0.99999998876344598</v>
      </c>
      <c r="AE28" s="39">
        <v>1.00000001157706</v>
      </c>
      <c r="AF28" s="22">
        <v>1.00000001157706</v>
      </c>
      <c r="AG28" s="22">
        <v>1.00000001157706</v>
      </c>
      <c r="AH28" s="22">
        <v>1.00000001157706</v>
      </c>
      <c r="AI28" s="39">
        <v>0.99999999984325005</v>
      </c>
      <c r="AJ28" s="22">
        <v>0.99999999984325005</v>
      </c>
      <c r="AK28" s="22">
        <v>0.99999999984325005</v>
      </c>
      <c r="AL28" s="22">
        <v>0.99999999984325005</v>
      </c>
      <c r="AM28" s="39">
        <v>0.99999998876344598</v>
      </c>
      <c r="AN28" s="22">
        <v>0.99999998876344598</v>
      </c>
      <c r="AO28" s="22">
        <v>0.99999998876344598</v>
      </c>
      <c r="AP28" s="22">
        <v>0.99999998876344598</v>
      </c>
      <c r="AQ28" s="39">
        <v>1.00000001157706</v>
      </c>
      <c r="AR28" s="22">
        <v>1.00000001157706</v>
      </c>
      <c r="AS28" s="22">
        <v>1.00000001157706</v>
      </c>
      <c r="AT28" s="22">
        <v>1.00000001157706</v>
      </c>
      <c r="AU28" s="39">
        <v>0.99999999984325005</v>
      </c>
      <c r="AV28" s="22">
        <v>0.99999999984325005</v>
      </c>
      <c r="AW28" s="22">
        <v>0.99999999984325005</v>
      </c>
      <c r="AX28" s="23">
        <v>0.99999999984325005</v>
      </c>
    </row>
    <row r="29" spans="1:50" x14ac:dyDescent="0.25">
      <c r="B29" s="2" t="s">
        <v>53</v>
      </c>
      <c r="C29" s="39">
        <v>1.00558305540233E-4</v>
      </c>
      <c r="D29" s="22">
        <v>1.00558305540233E-4</v>
      </c>
      <c r="E29" s="22">
        <v>1.00558305540233E-4</v>
      </c>
      <c r="F29" s="22">
        <v>1.00558305540233E-4</v>
      </c>
      <c r="G29" s="39">
        <v>1.5385278011592599E-4</v>
      </c>
      <c r="H29" s="22">
        <v>1.5385278011592599E-4</v>
      </c>
      <c r="I29" s="22">
        <v>1.5385278011592599E-4</v>
      </c>
      <c r="J29" s="22">
        <v>1.5385278011592599E-4</v>
      </c>
      <c r="K29" s="39">
        <v>-4.3553270714369302E-6</v>
      </c>
      <c r="L29" s="22">
        <v>-4.3553270714369302E-6</v>
      </c>
      <c r="M29" s="22">
        <v>-4.3553270714369302E-6</v>
      </c>
      <c r="N29" s="22">
        <v>-4.3553270714369302E-6</v>
      </c>
      <c r="O29" s="39">
        <v>1.00558305540233E-4</v>
      </c>
      <c r="P29" s="22">
        <v>1.00558305540233E-4</v>
      </c>
      <c r="Q29" s="22">
        <v>1.00558305540233E-4</v>
      </c>
      <c r="R29" s="22">
        <v>1.00558305540233E-4</v>
      </c>
      <c r="S29" s="39">
        <v>1.5385278011592599E-4</v>
      </c>
      <c r="T29" s="22">
        <v>1.5385278011592599E-4</v>
      </c>
      <c r="U29" s="22">
        <v>1.5385278011592599E-4</v>
      </c>
      <c r="V29" s="22">
        <v>1.5385278011592599E-4</v>
      </c>
      <c r="W29" s="39">
        <v>-4.3553270714369302E-6</v>
      </c>
      <c r="X29" s="22">
        <v>-4.3553270714369302E-6</v>
      </c>
      <c r="Y29" s="22">
        <v>-4.3553270714369302E-6</v>
      </c>
      <c r="Z29" s="22">
        <v>-4.3553270714369302E-6</v>
      </c>
      <c r="AA29" s="39">
        <v>1.00558305540233E-4</v>
      </c>
      <c r="AB29" s="22">
        <v>1.00558305540233E-4</v>
      </c>
      <c r="AC29" s="22">
        <v>1.00558305540233E-4</v>
      </c>
      <c r="AD29" s="22">
        <v>1.00558305540233E-4</v>
      </c>
      <c r="AE29" s="39">
        <v>1.5385278011592599E-4</v>
      </c>
      <c r="AF29" s="22">
        <v>1.5385278011592599E-4</v>
      </c>
      <c r="AG29" s="22">
        <v>1.5385278011592599E-4</v>
      </c>
      <c r="AH29" s="22">
        <v>1.5385278011592599E-4</v>
      </c>
      <c r="AI29" s="39">
        <v>-4.3553270714369302E-6</v>
      </c>
      <c r="AJ29" s="22">
        <v>-4.3553270714369302E-6</v>
      </c>
      <c r="AK29" s="22">
        <v>-4.3553270714369302E-6</v>
      </c>
      <c r="AL29" s="22">
        <v>-4.3553270714369302E-6</v>
      </c>
      <c r="AM29" s="39">
        <v>1.00558305540233E-4</v>
      </c>
      <c r="AN29" s="22">
        <v>1.00558305540233E-4</v>
      </c>
      <c r="AO29" s="22">
        <v>1.00558305540233E-4</v>
      </c>
      <c r="AP29" s="22">
        <v>1.00558305540233E-4</v>
      </c>
      <c r="AQ29" s="39">
        <v>1.5385278011592599E-4</v>
      </c>
      <c r="AR29" s="22">
        <v>1.5385278011592599E-4</v>
      </c>
      <c r="AS29" s="22">
        <v>1.5385278011592599E-4</v>
      </c>
      <c r="AT29" s="22">
        <v>1.5385278011592599E-4</v>
      </c>
      <c r="AU29" s="39">
        <v>-4.3553270714369302E-6</v>
      </c>
      <c r="AV29" s="22">
        <v>-4.3553270714369302E-6</v>
      </c>
      <c r="AW29" s="22">
        <v>-4.3553270714369302E-6</v>
      </c>
      <c r="AX29" s="23">
        <v>-4.3553270714369302E-6</v>
      </c>
    </row>
    <row r="30" spans="1:50" x14ac:dyDescent="0.25">
      <c r="A30" s="1" t="s">
        <v>63</v>
      </c>
      <c r="B30" s="2" t="s">
        <v>51</v>
      </c>
      <c r="C30" s="39">
        <v>1.3844897117239201</v>
      </c>
      <c r="D30" s="22">
        <v>1.7476601104104701</v>
      </c>
      <c r="E30" s="22">
        <v>2.3727978281858602</v>
      </c>
      <c r="F30" s="22">
        <v>3.3179630394848698</v>
      </c>
      <c r="G30" s="39">
        <v>1.36693951090048</v>
      </c>
      <c r="H30" s="22">
        <v>1.7103293212538899</v>
      </c>
      <c r="I30" s="22">
        <v>2.1396322974483999</v>
      </c>
      <c r="J30" s="22">
        <v>3.02410529214891</v>
      </c>
      <c r="K30" s="39">
        <v>1.5024120435295301</v>
      </c>
      <c r="L30" s="22">
        <v>1.98977513617841</v>
      </c>
      <c r="M30" s="22">
        <v>2.53223707634521</v>
      </c>
      <c r="N30" s="22">
        <v>3.4671213456280099</v>
      </c>
      <c r="O30" s="39">
        <v>1.4143609435226701</v>
      </c>
      <c r="P30" s="22">
        <v>1.8777489517568899</v>
      </c>
      <c r="Q30" s="22">
        <v>2.57668550922009</v>
      </c>
      <c r="R30" s="22">
        <v>3.7119052176026899</v>
      </c>
      <c r="S30" s="39">
        <v>1.40220223990562</v>
      </c>
      <c r="T30" s="22">
        <v>1.77353681789888</v>
      </c>
      <c r="U30" s="22">
        <v>2.4052529600708001</v>
      </c>
      <c r="V30" s="22">
        <v>3.4335618659052898</v>
      </c>
      <c r="W30" s="39">
        <v>1.55242409457984</v>
      </c>
      <c r="X30" s="22">
        <v>2.1180354829375299</v>
      </c>
      <c r="Y30" s="22">
        <v>2.7178502791879802</v>
      </c>
      <c r="Z30" s="22">
        <v>3.7415995317905999</v>
      </c>
      <c r="AA30" s="39">
        <v>1.4473343066565301</v>
      </c>
      <c r="AB30" s="22">
        <v>1.9836934259860199</v>
      </c>
      <c r="AC30" s="22">
        <v>2.7196728453505199</v>
      </c>
      <c r="AD30" s="22">
        <v>3.9091657318872302</v>
      </c>
      <c r="AE30" s="39">
        <v>1.45284501639695</v>
      </c>
      <c r="AF30" s="22">
        <v>1.83791167858257</v>
      </c>
      <c r="AG30" s="22">
        <v>2.5198168353299701</v>
      </c>
      <c r="AH30" s="22">
        <v>3.5994990449328799</v>
      </c>
      <c r="AI30" s="39">
        <v>1.60667378017797</v>
      </c>
      <c r="AJ30" s="22">
        <v>2.2113905275982799</v>
      </c>
      <c r="AK30" s="22">
        <v>2.8069020469937498</v>
      </c>
      <c r="AL30" s="22">
        <v>3.7888537972708098</v>
      </c>
      <c r="AM30" s="39">
        <v>1.4842748481924899</v>
      </c>
      <c r="AN30" s="22">
        <v>2.0719909267677399</v>
      </c>
      <c r="AO30" s="22">
        <v>2.8612758725231</v>
      </c>
      <c r="AP30" s="22">
        <v>3.9215403656632701</v>
      </c>
      <c r="AQ30" s="39">
        <v>1.4871965744470499</v>
      </c>
      <c r="AR30" s="22">
        <v>1.8797104581662001</v>
      </c>
      <c r="AS30" s="22">
        <v>2.6170195443236701</v>
      </c>
      <c r="AT30" s="22">
        <v>3.6659015703154298</v>
      </c>
      <c r="AU30" s="39">
        <v>1.6254419628052701</v>
      </c>
      <c r="AV30" s="22">
        <v>2.2402023535275801</v>
      </c>
      <c r="AW30" s="22">
        <v>2.8312422077210102</v>
      </c>
      <c r="AX30" s="23">
        <v>3.8260997255375901</v>
      </c>
    </row>
    <row r="31" spans="1:50" x14ac:dyDescent="0.25">
      <c r="B31" s="2" t="s">
        <v>52</v>
      </c>
      <c r="C31" s="39">
        <v>0.99243639429268804</v>
      </c>
      <c r="D31" s="22">
        <v>1.0290041132446901</v>
      </c>
      <c r="E31" s="22">
        <v>1.0289370305991601</v>
      </c>
      <c r="F31" s="22">
        <v>1.01037730892924</v>
      </c>
      <c r="G31" s="39">
        <v>0.988311102503309</v>
      </c>
      <c r="H31" s="22">
        <v>0.99237336952384503</v>
      </c>
      <c r="I31" s="22">
        <v>1.0251482092030799</v>
      </c>
      <c r="J31" s="22">
        <v>1.0145437444849399</v>
      </c>
      <c r="K31" s="39">
        <v>0.99355539778190405</v>
      </c>
      <c r="L31" s="22">
        <v>1.0105571689236901</v>
      </c>
      <c r="M31" s="22">
        <v>1.00490926760383</v>
      </c>
      <c r="N31" s="22">
        <v>0.99572364807206104</v>
      </c>
      <c r="O31" s="39">
        <v>0.98444948151301204</v>
      </c>
      <c r="P31" s="22">
        <v>1.00148678753827</v>
      </c>
      <c r="Q31" s="22">
        <v>1.0001427676850101</v>
      </c>
      <c r="R31" s="22">
        <v>0.974119577344153</v>
      </c>
      <c r="S31" s="39">
        <v>0.97883341608047203</v>
      </c>
      <c r="T31" s="22">
        <v>0.98237058202531802</v>
      </c>
      <c r="U31" s="22">
        <v>0.98444396542481105</v>
      </c>
      <c r="V31" s="22">
        <v>0.98069790084022002</v>
      </c>
      <c r="W31" s="39">
        <v>0.98146660868511204</v>
      </c>
      <c r="X31" s="22">
        <v>0.98676369042804002</v>
      </c>
      <c r="Y31" s="22">
        <v>0.98105748621898403</v>
      </c>
      <c r="Z31" s="22">
        <v>0.97657364453351903</v>
      </c>
      <c r="AA31" s="39">
        <v>0.97518687449618402</v>
      </c>
      <c r="AB31" s="22">
        <v>0.97882109908751003</v>
      </c>
      <c r="AC31" s="22">
        <v>0.97761492560355401</v>
      </c>
      <c r="AD31" s="22">
        <v>0.95245510022164603</v>
      </c>
      <c r="AE31" s="39">
        <v>0.96463095773670404</v>
      </c>
      <c r="AF31" s="22">
        <v>0.96828985116075805</v>
      </c>
      <c r="AG31" s="22">
        <v>0.96546892774403303</v>
      </c>
      <c r="AH31" s="22">
        <v>0.96176326169038695</v>
      </c>
      <c r="AI31" s="39">
        <v>0.96755406019364598</v>
      </c>
      <c r="AJ31" s="22">
        <v>0.96939048346518197</v>
      </c>
      <c r="AK31" s="22">
        <v>0.96814323230829002</v>
      </c>
      <c r="AL31" s="22">
        <v>0.96808902886691595</v>
      </c>
      <c r="AM31" s="39">
        <v>0.96446996271093499</v>
      </c>
      <c r="AN31" s="22">
        <v>0.95972250324088404</v>
      </c>
      <c r="AO31" s="22">
        <v>0.95511314991821805</v>
      </c>
      <c r="AP31" s="22">
        <v>0.94260770622624102</v>
      </c>
      <c r="AQ31" s="39">
        <v>0.95476931109507701</v>
      </c>
      <c r="AR31" s="22">
        <v>0.95888493199356695</v>
      </c>
      <c r="AS31" s="22">
        <v>0.94926238188135004</v>
      </c>
      <c r="AT31" s="22">
        <v>0.95006450139578702</v>
      </c>
      <c r="AU31" s="39">
        <v>0.96263713894495395</v>
      </c>
      <c r="AV31" s="22">
        <v>0.96401630620443102</v>
      </c>
      <c r="AW31" s="22">
        <v>0.96460860297860596</v>
      </c>
      <c r="AX31" s="23">
        <v>0.96415782446146903</v>
      </c>
    </row>
    <row r="32" spans="1:50" x14ac:dyDescent="0.25">
      <c r="B32" s="2" t="s">
        <v>53</v>
      </c>
      <c r="C32" s="39">
        <v>-315.41609815667198</v>
      </c>
      <c r="D32" s="22">
        <v>-344.46704708622599</v>
      </c>
      <c r="E32" s="22">
        <v>-358.31386686337999</v>
      </c>
      <c r="F32" s="22">
        <v>-356.361881664083</v>
      </c>
      <c r="G32" s="39">
        <v>-308.82595687062002</v>
      </c>
      <c r="H32" s="22">
        <v>-335.596758350068</v>
      </c>
      <c r="I32" s="22">
        <v>-355.06859193798903</v>
      </c>
      <c r="J32" s="22">
        <v>-355.88664699905701</v>
      </c>
      <c r="K32" s="39">
        <v>-322.86345708851297</v>
      </c>
      <c r="L32" s="22">
        <v>-343.78556813891498</v>
      </c>
      <c r="M32" s="22">
        <v>-361.89947319077999</v>
      </c>
      <c r="N32" s="22">
        <v>-360.90521371388701</v>
      </c>
      <c r="O32" s="39">
        <v>-313.91049344366797</v>
      </c>
      <c r="P32" s="22">
        <v>-342.84252230751002</v>
      </c>
      <c r="Q32" s="22">
        <v>-358.19624948844802</v>
      </c>
      <c r="R32" s="22">
        <v>-356.54159087071298</v>
      </c>
      <c r="S32" s="39">
        <v>-309.26297324125699</v>
      </c>
      <c r="T32" s="22">
        <v>-333.04273454312101</v>
      </c>
      <c r="U32" s="22">
        <v>-355.34282908201197</v>
      </c>
      <c r="V32" s="22">
        <v>-348.18370534588797</v>
      </c>
      <c r="W32" s="39">
        <v>-324.89055786095003</v>
      </c>
      <c r="X32" s="22">
        <v>-345.89327580808998</v>
      </c>
      <c r="Y32" s="22">
        <v>-361.85169044474497</v>
      </c>
      <c r="Z32" s="22">
        <v>-359.22716869913</v>
      </c>
      <c r="AA32" s="39">
        <v>-313.90905198176102</v>
      </c>
      <c r="AB32" s="22">
        <v>-340.33409656313</v>
      </c>
      <c r="AC32" s="22">
        <v>-355.37210862094298</v>
      </c>
      <c r="AD32" s="22">
        <v>-354.46422531036501</v>
      </c>
      <c r="AE32" s="39">
        <v>-306.807711137225</v>
      </c>
      <c r="AF32" s="22">
        <v>-331.28535955026598</v>
      </c>
      <c r="AG32" s="22">
        <v>-352.49842217991898</v>
      </c>
      <c r="AH32" s="22">
        <v>-347.09990080574499</v>
      </c>
      <c r="AI32" s="39">
        <v>-321.18208444999902</v>
      </c>
      <c r="AJ32" s="22">
        <v>-341.73530446223799</v>
      </c>
      <c r="AK32" s="22">
        <v>-357.00519071327801</v>
      </c>
      <c r="AL32" s="22">
        <v>-355.53649448485902</v>
      </c>
      <c r="AM32" s="39">
        <v>-309.85849058557397</v>
      </c>
      <c r="AN32" s="22">
        <v>-335.32724222279802</v>
      </c>
      <c r="AO32" s="22">
        <v>-348.00389924022602</v>
      </c>
      <c r="AP32" s="22">
        <v>-349.67520127785701</v>
      </c>
      <c r="AQ32" s="39">
        <v>-303.99348959256201</v>
      </c>
      <c r="AR32" s="22">
        <v>-326.59075269543598</v>
      </c>
      <c r="AS32" s="22">
        <v>-344.46503554913397</v>
      </c>
      <c r="AT32" s="22">
        <v>-339.42045950206102</v>
      </c>
      <c r="AU32" s="39">
        <v>-315.90303489374099</v>
      </c>
      <c r="AV32" s="22">
        <v>-333.486456596908</v>
      </c>
      <c r="AW32" s="22">
        <v>-350.09321917580098</v>
      </c>
      <c r="AX32" s="23">
        <v>-351.029584233555</v>
      </c>
    </row>
    <row r="33" spans="1:50" x14ac:dyDescent="0.25">
      <c r="A33" s="1" t="s">
        <v>64</v>
      </c>
      <c r="B33" s="2" t="s">
        <v>51</v>
      </c>
      <c r="C33" s="39">
        <v>1.0476005371784601E-10</v>
      </c>
      <c r="D33" s="22">
        <v>1.0476005371784601E-10</v>
      </c>
      <c r="E33" s="22">
        <v>1.0476005371784601E-10</v>
      </c>
      <c r="F33" s="22">
        <v>1.0476005371784601E-10</v>
      </c>
      <c r="G33" s="39">
        <v>2.37433493815404E-11</v>
      </c>
      <c r="H33" s="22">
        <v>2.37433493815404E-11</v>
      </c>
      <c r="I33" s="22">
        <v>2.37433493815404E-11</v>
      </c>
      <c r="J33" s="22">
        <v>2.37433493815404E-11</v>
      </c>
      <c r="K33" s="39">
        <v>2.28404364829582E-9</v>
      </c>
      <c r="L33" s="22">
        <v>2.28404364829582E-9</v>
      </c>
      <c r="M33" s="22">
        <v>2.28404364829582E-9</v>
      </c>
      <c r="N33" s="22">
        <v>2.28404364829582E-9</v>
      </c>
      <c r="O33" s="39">
        <v>1.0476005371784601E-10</v>
      </c>
      <c r="P33" s="22">
        <v>1.0476005371784601E-10</v>
      </c>
      <c r="Q33" s="22">
        <v>1.0476005371784601E-10</v>
      </c>
      <c r="R33" s="22">
        <v>1.0476005371784601E-10</v>
      </c>
      <c r="S33" s="39">
        <v>2.37433493815404E-11</v>
      </c>
      <c r="T33" s="22">
        <v>2.37433493815404E-11</v>
      </c>
      <c r="U33" s="22">
        <v>2.37433493815404E-11</v>
      </c>
      <c r="V33" s="22">
        <v>2.37433493815404E-11</v>
      </c>
      <c r="W33" s="39">
        <v>2.28404364829582E-9</v>
      </c>
      <c r="X33" s="22">
        <v>2.28404364829582E-9</v>
      </c>
      <c r="Y33" s="22">
        <v>2.28404364829582E-9</v>
      </c>
      <c r="Z33" s="22">
        <v>2.28404364829582E-9</v>
      </c>
      <c r="AA33" s="39">
        <v>1.0476005371784601E-10</v>
      </c>
      <c r="AB33" s="22">
        <v>1.0476005371784601E-10</v>
      </c>
      <c r="AC33" s="22">
        <v>1.0476005371784601E-10</v>
      </c>
      <c r="AD33" s="22">
        <v>1.0476005371784601E-10</v>
      </c>
      <c r="AE33" s="39">
        <v>2.37433493815404E-11</v>
      </c>
      <c r="AF33" s="22">
        <v>2.37433493815404E-11</v>
      </c>
      <c r="AG33" s="22">
        <v>2.37433493815404E-11</v>
      </c>
      <c r="AH33" s="22">
        <v>2.37433493815404E-11</v>
      </c>
      <c r="AI33" s="39">
        <v>2.28404364829582E-9</v>
      </c>
      <c r="AJ33" s="22">
        <v>2.28404364829582E-9</v>
      </c>
      <c r="AK33" s="22">
        <v>2.28404364829582E-9</v>
      </c>
      <c r="AL33" s="22">
        <v>2.28404364829582E-9</v>
      </c>
      <c r="AM33" s="39">
        <v>1.0476005371784601E-10</v>
      </c>
      <c r="AN33" s="22">
        <v>1.0476005371784601E-10</v>
      </c>
      <c r="AO33" s="22">
        <v>1.0476005371784601E-10</v>
      </c>
      <c r="AP33" s="22">
        <v>1.0476005371784601E-10</v>
      </c>
      <c r="AQ33" s="39">
        <v>2.37433493815404E-11</v>
      </c>
      <c r="AR33" s="22">
        <v>2.37433493815404E-11</v>
      </c>
      <c r="AS33" s="22">
        <v>2.37433493815404E-11</v>
      </c>
      <c r="AT33" s="22">
        <v>2.37433493815404E-11</v>
      </c>
      <c r="AU33" s="39">
        <v>2.28404364829582E-9</v>
      </c>
      <c r="AV33" s="22">
        <v>2.28404364829582E-9</v>
      </c>
      <c r="AW33" s="22">
        <v>2.28404364829582E-9</v>
      </c>
      <c r="AX33" s="23">
        <v>2.28404364829582E-9</v>
      </c>
    </row>
    <row r="34" spans="1:50" x14ac:dyDescent="0.25">
      <c r="B34" s="2" t="s">
        <v>52</v>
      </c>
      <c r="C34" s="39">
        <v>0.99999992831187201</v>
      </c>
      <c r="D34" s="22">
        <v>0.99999992831187201</v>
      </c>
      <c r="E34" s="22">
        <v>0.99999992831187201</v>
      </c>
      <c r="F34" s="22">
        <v>0.99999992831187201</v>
      </c>
      <c r="G34" s="39">
        <v>0.99999981644074298</v>
      </c>
      <c r="H34" s="22">
        <v>0.99999981644074298</v>
      </c>
      <c r="I34" s="22">
        <v>0.99999981644074298</v>
      </c>
      <c r="J34" s="22">
        <v>0.99999981644074298</v>
      </c>
      <c r="K34" s="39">
        <v>0.99999999980823295</v>
      </c>
      <c r="L34" s="22">
        <v>0.99999999980823295</v>
      </c>
      <c r="M34" s="22">
        <v>0.99999999980823295</v>
      </c>
      <c r="N34" s="22">
        <v>0.99999999980823295</v>
      </c>
      <c r="O34" s="39">
        <v>0.99999992831187201</v>
      </c>
      <c r="P34" s="22">
        <v>0.99999992831187201</v>
      </c>
      <c r="Q34" s="22">
        <v>0.99999992831187201</v>
      </c>
      <c r="R34" s="22">
        <v>0.99999992831187201</v>
      </c>
      <c r="S34" s="39">
        <v>0.99999981644074298</v>
      </c>
      <c r="T34" s="22">
        <v>0.99999981644074298</v>
      </c>
      <c r="U34" s="22">
        <v>0.99999981644074298</v>
      </c>
      <c r="V34" s="22">
        <v>0.99999981644074298</v>
      </c>
      <c r="W34" s="39">
        <v>0.99999999980823295</v>
      </c>
      <c r="X34" s="22">
        <v>0.99999999980823295</v>
      </c>
      <c r="Y34" s="22">
        <v>0.99999999980823295</v>
      </c>
      <c r="Z34" s="22">
        <v>0.99999999980823295</v>
      </c>
      <c r="AA34" s="39">
        <v>0.99999992831187201</v>
      </c>
      <c r="AB34" s="22">
        <v>0.99999992831187201</v>
      </c>
      <c r="AC34" s="22">
        <v>0.99999992831187201</v>
      </c>
      <c r="AD34" s="22">
        <v>0.99999992831187201</v>
      </c>
      <c r="AE34" s="39">
        <v>0.99999981644074298</v>
      </c>
      <c r="AF34" s="22">
        <v>0.99999981644074298</v>
      </c>
      <c r="AG34" s="22">
        <v>0.99999981644074298</v>
      </c>
      <c r="AH34" s="22">
        <v>0.99999981644074298</v>
      </c>
      <c r="AI34" s="39">
        <v>0.99999999980823295</v>
      </c>
      <c r="AJ34" s="22">
        <v>0.99999999980823295</v>
      </c>
      <c r="AK34" s="22">
        <v>0.99999999980823295</v>
      </c>
      <c r="AL34" s="22">
        <v>0.99999999980823295</v>
      </c>
      <c r="AM34" s="39">
        <v>0.99999992831187201</v>
      </c>
      <c r="AN34" s="22">
        <v>0.99999992831187201</v>
      </c>
      <c r="AO34" s="22">
        <v>0.99999992831187201</v>
      </c>
      <c r="AP34" s="22">
        <v>0.99999992831187201</v>
      </c>
      <c r="AQ34" s="39">
        <v>0.99999981644074298</v>
      </c>
      <c r="AR34" s="22">
        <v>0.99999981644074298</v>
      </c>
      <c r="AS34" s="22">
        <v>0.99999981644074298</v>
      </c>
      <c r="AT34" s="22">
        <v>0.99999981644074298</v>
      </c>
      <c r="AU34" s="39">
        <v>0.99999999980823295</v>
      </c>
      <c r="AV34" s="22">
        <v>0.99999999980823295</v>
      </c>
      <c r="AW34" s="22">
        <v>0.99999999980823295</v>
      </c>
      <c r="AX34" s="23">
        <v>0.99999999980823295</v>
      </c>
    </row>
    <row r="35" spans="1:50" x14ac:dyDescent="0.25">
      <c r="B35" s="2" t="s">
        <v>53</v>
      </c>
      <c r="C35" s="39">
        <v>-1.0983415545240399E-4</v>
      </c>
      <c r="D35" s="22">
        <v>-1.0983415545240399E-4</v>
      </c>
      <c r="E35" s="22">
        <v>-1.0983415545240399E-4</v>
      </c>
      <c r="F35" s="22">
        <v>-1.0983415545240399E-4</v>
      </c>
      <c r="G35" s="39">
        <v>5.44863802716122E-5</v>
      </c>
      <c r="H35" s="22">
        <v>5.44863802716122E-5</v>
      </c>
      <c r="I35" s="22">
        <v>5.44863802716122E-5</v>
      </c>
      <c r="J35" s="22">
        <v>5.44863802716122E-5</v>
      </c>
      <c r="K35" s="39">
        <v>4.1526473459896402E-6</v>
      </c>
      <c r="L35" s="22">
        <v>4.1526473459896402E-6</v>
      </c>
      <c r="M35" s="22">
        <v>4.1526473459896402E-6</v>
      </c>
      <c r="N35" s="22">
        <v>4.1526473459896402E-6</v>
      </c>
      <c r="O35" s="39">
        <v>-1.0983415545240399E-4</v>
      </c>
      <c r="P35" s="22">
        <v>-1.0983415545240399E-4</v>
      </c>
      <c r="Q35" s="22">
        <v>-1.0983415545240399E-4</v>
      </c>
      <c r="R35" s="22">
        <v>-1.0983415545240399E-4</v>
      </c>
      <c r="S35" s="39">
        <v>5.44863802716122E-5</v>
      </c>
      <c r="T35" s="22">
        <v>5.44863802716122E-5</v>
      </c>
      <c r="U35" s="22">
        <v>5.44863802716122E-5</v>
      </c>
      <c r="V35" s="22">
        <v>5.44863802716122E-5</v>
      </c>
      <c r="W35" s="39">
        <v>4.1526473459896402E-6</v>
      </c>
      <c r="X35" s="22">
        <v>4.1526473459896402E-6</v>
      </c>
      <c r="Y35" s="22">
        <v>4.1526473459896402E-6</v>
      </c>
      <c r="Z35" s="22">
        <v>4.1526473459896402E-6</v>
      </c>
      <c r="AA35" s="39">
        <v>-1.0983415545240399E-4</v>
      </c>
      <c r="AB35" s="22">
        <v>-1.0983415545240399E-4</v>
      </c>
      <c r="AC35" s="22">
        <v>-1.0983415545240399E-4</v>
      </c>
      <c r="AD35" s="22">
        <v>-1.0983415545240399E-4</v>
      </c>
      <c r="AE35" s="39">
        <v>5.44863802716122E-5</v>
      </c>
      <c r="AF35" s="22">
        <v>5.44863802716122E-5</v>
      </c>
      <c r="AG35" s="22">
        <v>5.44863802716122E-5</v>
      </c>
      <c r="AH35" s="22">
        <v>5.44863802716122E-5</v>
      </c>
      <c r="AI35" s="39">
        <v>4.1526473459896402E-6</v>
      </c>
      <c r="AJ35" s="22">
        <v>4.1526473459896402E-6</v>
      </c>
      <c r="AK35" s="22">
        <v>4.1526473459896402E-6</v>
      </c>
      <c r="AL35" s="22">
        <v>4.1526473459896402E-6</v>
      </c>
      <c r="AM35" s="39">
        <v>-1.0983415545240399E-4</v>
      </c>
      <c r="AN35" s="22">
        <v>-1.0983415545240399E-4</v>
      </c>
      <c r="AO35" s="22">
        <v>-1.0983415545240399E-4</v>
      </c>
      <c r="AP35" s="22">
        <v>-1.0983415545240399E-4</v>
      </c>
      <c r="AQ35" s="39">
        <v>5.44863802716122E-5</v>
      </c>
      <c r="AR35" s="22">
        <v>5.44863802716122E-5</v>
      </c>
      <c r="AS35" s="22">
        <v>5.44863802716122E-5</v>
      </c>
      <c r="AT35" s="22">
        <v>5.44863802716122E-5</v>
      </c>
      <c r="AU35" s="39">
        <v>4.1526473459896402E-6</v>
      </c>
      <c r="AV35" s="22">
        <v>4.1526473459896402E-6</v>
      </c>
      <c r="AW35" s="22">
        <v>4.1526473459896402E-6</v>
      </c>
      <c r="AX35" s="23">
        <v>4.1526473459896402E-6</v>
      </c>
    </row>
    <row r="36" spans="1:50" x14ac:dyDescent="0.25">
      <c r="A36" s="1" t="s">
        <v>65</v>
      </c>
      <c r="B36" s="2" t="s">
        <v>51</v>
      </c>
      <c r="C36" s="39">
        <v>2.1764082681652401</v>
      </c>
      <c r="D36" s="22">
        <v>2.71765916056499</v>
      </c>
      <c r="E36" s="22">
        <v>3.19087978574029</v>
      </c>
      <c r="F36" s="22">
        <v>4.1563416933590096</v>
      </c>
      <c r="G36" s="39">
        <v>2.16744684856315</v>
      </c>
      <c r="H36" s="22">
        <v>2.64255402156145</v>
      </c>
      <c r="I36" s="22">
        <v>3.17096964356565</v>
      </c>
      <c r="J36" s="22">
        <v>4.1178521036033597</v>
      </c>
      <c r="K36" s="39">
        <v>2.2057039710553501</v>
      </c>
      <c r="L36" s="22">
        <v>2.7632129194765702</v>
      </c>
      <c r="M36" s="22">
        <v>3.2109093857841602</v>
      </c>
      <c r="N36" s="22">
        <v>3.9573775650130498</v>
      </c>
      <c r="O36" s="39">
        <v>2.1691598446918401</v>
      </c>
      <c r="P36" s="22">
        <v>2.6881253806207002</v>
      </c>
      <c r="Q36" s="22">
        <v>3.1544105310396202</v>
      </c>
      <c r="R36" s="22">
        <v>4.0759282458256001</v>
      </c>
      <c r="S36" s="39">
        <v>2.1596876498409001</v>
      </c>
      <c r="T36" s="22">
        <v>2.6323512800897602</v>
      </c>
      <c r="U36" s="22">
        <v>3.1470075310943502</v>
      </c>
      <c r="V36" s="22">
        <v>4.0616527837812599</v>
      </c>
      <c r="W36" s="39">
        <v>2.1857304212574702</v>
      </c>
      <c r="X36" s="22">
        <v>2.70422262255709</v>
      </c>
      <c r="Y36" s="22">
        <v>3.1172572667726399</v>
      </c>
      <c r="Z36" s="22">
        <v>3.8475857682887198</v>
      </c>
      <c r="AA36" s="39">
        <v>2.1208445052774598</v>
      </c>
      <c r="AB36" s="22">
        <v>2.6005245415745399</v>
      </c>
      <c r="AC36" s="22">
        <v>3.0634360990959602</v>
      </c>
      <c r="AD36" s="22">
        <v>3.9316925974051098</v>
      </c>
      <c r="AE36" s="39">
        <v>2.1231958296657401</v>
      </c>
      <c r="AF36" s="22">
        <v>2.5557171359019799</v>
      </c>
      <c r="AG36" s="22">
        <v>3.0400491648122299</v>
      </c>
      <c r="AH36" s="22">
        <v>3.9167576445452799</v>
      </c>
      <c r="AI36" s="39">
        <v>2.1850066259328802</v>
      </c>
      <c r="AJ36" s="22">
        <v>2.6632241104259902</v>
      </c>
      <c r="AK36" s="22">
        <v>3.07879526297378</v>
      </c>
      <c r="AL36" s="22">
        <v>3.7916285421057099</v>
      </c>
      <c r="AM36" s="39">
        <v>2.11038209373972</v>
      </c>
      <c r="AN36" s="22">
        <v>2.5928692225693601</v>
      </c>
      <c r="AO36" s="22">
        <v>2.9694517631275699</v>
      </c>
      <c r="AP36" s="22">
        <v>3.7653559905402201</v>
      </c>
      <c r="AQ36" s="39">
        <v>2.1127519096798602</v>
      </c>
      <c r="AR36" s="22">
        <v>2.5245113162012802</v>
      </c>
      <c r="AS36" s="22">
        <v>2.9644286666273798</v>
      </c>
      <c r="AT36" s="22">
        <v>3.71812233110446</v>
      </c>
      <c r="AU36" s="39">
        <v>2.10859168992961</v>
      </c>
      <c r="AV36" s="22">
        <v>2.5676788450918</v>
      </c>
      <c r="AW36" s="22">
        <v>2.9997520606077401</v>
      </c>
      <c r="AX36" s="23">
        <v>3.7146355034660101</v>
      </c>
    </row>
    <row r="37" spans="1:50" x14ac:dyDescent="0.25">
      <c r="B37" s="2" t="s">
        <v>52</v>
      </c>
      <c r="C37" s="39">
        <v>1.01462211996339</v>
      </c>
      <c r="D37" s="22">
        <v>1.0128627763840401</v>
      </c>
      <c r="E37" s="22">
        <v>1.0105942236373799</v>
      </c>
      <c r="F37" s="22">
        <v>1.0052920754421999</v>
      </c>
      <c r="G37" s="39">
        <v>1.01660890011811</v>
      </c>
      <c r="H37" s="22">
        <v>1.01373101708413</v>
      </c>
      <c r="I37" s="22">
        <v>1.00905709248581</v>
      </c>
      <c r="J37" s="22">
        <v>1.0066245468430199</v>
      </c>
      <c r="K37" s="39">
        <v>1.01495087610715</v>
      </c>
      <c r="L37" s="22">
        <v>1.01043442794969</v>
      </c>
      <c r="M37" s="22">
        <v>1.00975759646949</v>
      </c>
      <c r="N37" s="22">
        <v>1.0071489187926099</v>
      </c>
      <c r="O37" s="39">
        <v>1.0140682690880001</v>
      </c>
      <c r="P37" s="22">
        <v>1.01225528733624</v>
      </c>
      <c r="Q37" s="22">
        <v>1.0098538494507101</v>
      </c>
      <c r="R37" s="22">
        <v>1.00537360005389</v>
      </c>
      <c r="S37" s="39">
        <v>1.0160892893218201</v>
      </c>
      <c r="T37" s="22">
        <v>1.01322379639301</v>
      </c>
      <c r="U37" s="22">
        <v>1.0089915398425999</v>
      </c>
      <c r="V37" s="22">
        <v>1.0072213506137999</v>
      </c>
      <c r="W37" s="39">
        <v>1.01425273967623</v>
      </c>
      <c r="X37" s="22">
        <v>1.0103247787499501</v>
      </c>
      <c r="Y37" s="22">
        <v>1.00935044034215</v>
      </c>
      <c r="Z37" s="22">
        <v>1.00843480903097</v>
      </c>
      <c r="AA37" s="39">
        <v>1.0132751921738701</v>
      </c>
      <c r="AB37" s="22">
        <v>1.01181656538359</v>
      </c>
      <c r="AC37" s="22">
        <v>1.0096411508638199</v>
      </c>
      <c r="AD37" s="22">
        <v>1.00668757403451</v>
      </c>
      <c r="AE37" s="39">
        <v>1.01455245858434</v>
      </c>
      <c r="AF37" s="22">
        <v>1.01225159166102</v>
      </c>
      <c r="AG37" s="22">
        <v>1.0083534397716101</v>
      </c>
      <c r="AH37" s="22">
        <v>1.0072603479603699</v>
      </c>
      <c r="AI37" s="39">
        <v>1.0120981694829301</v>
      </c>
      <c r="AJ37" s="22">
        <v>1.0093239313417299</v>
      </c>
      <c r="AK37" s="22">
        <v>1.0089606808454601</v>
      </c>
      <c r="AL37" s="22">
        <v>1.0081077898512401</v>
      </c>
      <c r="AM37" s="39">
        <v>1.01205286342826</v>
      </c>
      <c r="AN37" s="22">
        <v>1.0102152967723701</v>
      </c>
      <c r="AO37" s="22">
        <v>1.0098129264285101</v>
      </c>
      <c r="AP37" s="22">
        <v>1.00665746628042</v>
      </c>
      <c r="AQ37" s="39">
        <v>1.0133206496413301</v>
      </c>
      <c r="AR37" s="22">
        <v>1.0110112861093199</v>
      </c>
      <c r="AS37" s="22">
        <v>1.0087615143015201</v>
      </c>
      <c r="AT37" s="22">
        <v>1.0072733442939501</v>
      </c>
      <c r="AU37" s="39">
        <v>1.0124008611070101</v>
      </c>
      <c r="AV37" s="22">
        <v>1.0105690022596601</v>
      </c>
      <c r="AW37" s="22">
        <v>1.0094679118899501</v>
      </c>
      <c r="AX37" s="23">
        <v>1.00737774698279</v>
      </c>
    </row>
    <row r="38" spans="1:50" x14ac:dyDescent="0.25">
      <c r="B38" s="2" t="s">
        <v>53</v>
      </c>
      <c r="C38" s="39">
        <v>-455.269770168864</v>
      </c>
      <c r="D38" s="22">
        <v>-465.45497560012899</v>
      </c>
      <c r="E38" s="22">
        <v>-469.41258571742497</v>
      </c>
      <c r="F38" s="22">
        <v>-458.28636847629002</v>
      </c>
      <c r="G38" s="39">
        <v>-450.14539251589798</v>
      </c>
      <c r="H38" s="22">
        <v>-465.80018072202603</v>
      </c>
      <c r="I38" s="22">
        <v>-470.96898100370601</v>
      </c>
      <c r="J38" s="22">
        <v>-461.41999120921201</v>
      </c>
      <c r="K38" s="39">
        <v>-453.20313231080598</v>
      </c>
      <c r="L38" s="22">
        <v>-464.48510823729498</v>
      </c>
      <c r="M38" s="22">
        <v>-472.439842683145</v>
      </c>
      <c r="N38" s="22">
        <v>-475.09353658906599</v>
      </c>
      <c r="O38" s="39">
        <v>-455.60844741555098</v>
      </c>
      <c r="P38" s="22">
        <v>-462.80195321654799</v>
      </c>
      <c r="Q38" s="22">
        <v>-467.04683464653903</v>
      </c>
      <c r="R38" s="22">
        <v>-464.772499010167</v>
      </c>
      <c r="S38" s="39">
        <v>-448.00524353624797</v>
      </c>
      <c r="T38" s="22">
        <v>-461.82156111511398</v>
      </c>
      <c r="U38" s="22">
        <v>-465.61825628780002</v>
      </c>
      <c r="V38" s="22">
        <v>-462.319106646259</v>
      </c>
      <c r="W38" s="39">
        <v>-455.65556548556702</v>
      </c>
      <c r="X38" s="22">
        <v>-466.38651262073301</v>
      </c>
      <c r="Y38" s="22">
        <v>-471.34570180064298</v>
      </c>
      <c r="Z38" s="22">
        <v>-477.22861718194298</v>
      </c>
      <c r="AA38" s="39">
        <v>-440.59730409787397</v>
      </c>
      <c r="AB38" s="22">
        <v>-448.058727046358</v>
      </c>
      <c r="AC38" s="22">
        <v>-451.74615655098899</v>
      </c>
      <c r="AD38" s="22">
        <v>-435.64992913243401</v>
      </c>
      <c r="AE38" s="39">
        <v>-433.20124952970298</v>
      </c>
      <c r="AF38" s="22">
        <v>-448.38561088580201</v>
      </c>
      <c r="AG38" s="22">
        <v>-448.72896420983102</v>
      </c>
      <c r="AH38" s="22">
        <v>-435.48931339955402</v>
      </c>
      <c r="AI38" s="39">
        <v>-440.97457917622103</v>
      </c>
      <c r="AJ38" s="22">
        <v>-453.47073818514502</v>
      </c>
      <c r="AK38" s="22">
        <v>-451.16344459223302</v>
      </c>
      <c r="AL38" s="22">
        <v>-453.152829405565</v>
      </c>
      <c r="AM38" s="39">
        <v>-420.94562144782401</v>
      </c>
      <c r="AN38" s="22">
        <v>-426.02151345964302</v>
      </c>
      <c r="AO38" s="22">
        <v>-427.73969471286301</v>
      </c>
      <c r="AP38" s="22">
        <v>-412.63651020939398</v>
      </c>
      <c r="AQ38" s="39">
        <v>-416.28645518320297</v>
      </c>
      <c r="AR38" s="22">
        <v>-429.22521444534198</v>
      </c>
      <c r="AS38" s="22">
        <v>-423.00749790052902</v>
      </c>
      <c r="AT38" s="22">
        <v>-416.78204808231402</v>
      </c>
      <c r="AU38" s="39">
        <v>-426.24685882207001</v>
      </c>
      <c r="AV38" s="22">
        <v>-432.193632185762</v>
      </c>
      <c r="AW38" s="22">
        <v>-425.67582387314798</v>
      </c>
      <c r="AX38" s="23">
        <v>-425.83375086234003</v>
      </c>
    </row>
    <row r="39" spans="1:50" x14ac:dyDescent="0.25">
      <c r="A39" s="1" t="s">
        <v>66</v>
      </c>
      <c r="B39" s="2" t="s">
        <v>51</v>
      </c>
      <c r="C39" s="39" t="s">
        <v>48</v>
      </c>
      <c r="D39" s="22" t="s">
        <v>48</v>
      </c>
      <c r="E39" s="22" t="s">
        <v>48</v>
      </c>
      <c r="F39" s="22" t="s">
        <v>48</v>
      </c>
      <c r="G39" s="39" t="s">
        <v>48</v>
      </c>
      <c r="H39" s="22" t="s">
        <v>48</v>
      </c>
      <c r="I39" s="22" t="s">
        <v>48</v>
      </c>
      <c r="J39" s="22" t="s">
        <v>48</v>
      </c>
      <c r="K39" s="39" t="s">
        <v>48</v>
      </c>
      <c r="L39" s="22" t="s">
        <v>48</v>
      </c>
      <c r="M39" s="22" t="s">
        <v>48</v>
      </c>
      <c r="N39" s="22" t="s">
        <v>48</v>
      </c>
      <c r="O39" s="39">
        <v>3.97508647482702</v>
      </c>
      <c r="P39" s="22">
        <v>3.97508647482702</v>
      </c>
      <c r="Q39" s="22">
        <v>3.97508647482702</v>
      </c>
      <c r="R39" s="22">
        <v>3.97508647482702</v>
      </c>
      <c r="S39" s="39">
        <v>3.97508647482702</v>
      </c>
      <c r="T39" s="22">
        <v>3.97508647482702</v>
      </c>
      <c r="U39" s="22">
        <v>3.97508647482702</v>
      </c>
      <c r="V39" s="22">
        <v>3.97508647482702</v>
      </c>
      <c r="W39" s="39">
        <v>3.97508647482702</v>
      </c>
      <c r="X39" s="22">
        <v>3.97508647482702</v>
      </c>
      <c r="Y39" s="22">
        <v>3.97508647482702</v>
      </c>
      <c r="Z39" s="22">
        <v>3.97508647482702</v>
      </c>
      <c r="AA39" s="39" t="s">
        <v>48</v>
      </c>
      <c r="AB39" s="22" t="s">
        <v>48</v>
      </c>
      <c r="AC39" s="22" t="s">
        <v>48</v>
      </c>
      <c r="AD39" s="22" t="s">
        <v>48</v>
      </c>
      <c r="AE39" s="39" t="s">
        <v>48</v>
      </c>
      <c r="AF39" s="22" t="s">
        <v>48</v>
      </c>
      <c r="AG39" s="22" t="s">
        <v>48</v>
      </c>
      <c r="AH39" s="22" t="s">
        <v>48</v>
      </c>
      <c r="AI39" s="39" t="s">
        <v>48</v>
      </c>
      <c r="AJ39" s="22" t="s">
        <v>48</v>
      </c>
      <c r="AK39" s="22" t="s">
        <v>48</v>
      </c>
      <c r="AL39" s="22" t="s">
        <v>48</v>
      </c>
      <c r="AM39" s="39" t="s">
        <v>48</v>
      </c>
      <c r="AN39" s="22" t="s">
        <v>48</v>
      </c>
      <c r="AO39" s="22" t="s">
        <v>48</v>
      </c>
      <c r="AP39" s="22" t="s">
        <v>48</v>
      </c>
      <c r="AQ39" s="39" t="s">
        <v>48</v>
      </c>
      <c r="AR39" s="22" t="s">
        <v>48</v>
      </c>
      <c r="AS39" s="22" t="s">
        <v>48</v>
      </c>
      <c r="AT39" s="22" t="s">
        <v>48</v>
      </c>
      <c r="AU39" s="39" t="s">
        <v>48</v>
      </c>
      <c r="AV39" s="22" t="s">
        <v>48</v>
      </c>
      <c r="AW39" s="22" t="s">
        <v>48</v>
      </c>
      <c r="AX39" s="23" t="s">
        <v>48</v>
      </c>
    </row>
    <row r="40" spans="1:50" x14ac:dyDescent="0.25">
      <c r="B40" s="2" t="s">
        <v>52</v>
      </c>
      <c r="C40" s="39" t="s">
        <v>48</v>
      </c>
      <c r="D40" s="22" t="s">
        <v>48</v>
      </c>
      <c r="E40" s="22" t="s">
        <v>48</v>
      </c>
      <c r="F40" s="22" t="s">
        <v>48</v>
      </c>
      <c r="G40" s="39" t="s">
        <v>48</v>
      </c>
      <c r="H40" s="22" t="s">
        <v>48</v>
      </c>
      <c r="I40" s="22" t="s">
        <v>48</v>
      </c>
      <c r="J40" s="22" t="s">
        <v>48</v>
      </c>
      <c r="K40" s="39" t="s">
        <v>48</v>
      </c>
      <c r="L40" s="22" t="s">
        <v>48</v>
      </c>
      <c r="M40" s="22" t="s">
        <v>48</v>
      </c>
      <c r="N40" s="22" t="s">
        <v>48</v>
      </c>
      <c r="O40" s="39">
        <v>1.00773013732202</v>
      </c>
      <c r="P40" s="22">
        <v>1.00773013732202</v>
      </c>
      <c r="Q40" s="22">
        <v>1.00773013732202</v>
      </c>
      <c r="R40" s="22">
        <v>1.00773013732202</v>
      </c>
      <c r="S40" s="39">
        <v>1.00773013732202</v>
      </c>
      <c r="T40" s="22">
        <v>1.00773013732202</v>
      </c>
      <c r="U40" s="22">
        <v>1.00773013732202</v>
      </c>
      <c r="V40" s="22">
        <v>1.00773013732202</v>
      </c>
      <c r="W40" s="39">
        <v>1.00773013732202</v>
      </c>
      <c r="X40" s="22">
        <v>1.00773013732202</v>
      </c>
      <c r="Y40" s="22">
        <v>1.00773013732202</v>
      </c>
      <c r="Z40" s="22">
        <v>1.00773013732202</v>
      </c>
      <c r="AA40" s="39" t="s">
        <v>48</v>
      </c>
      <c r="AB40" s="22" t="s">
        <v>48</v>
      </c>
      <c r="AC40" s="22" t="s">
        <v>48</v>
      </c>
      <c r="AD40" s="22" t="s">
        <v>48</v>
      </c>
      <c r="AE40" s="39" t="s">
        <v>48</v>
      </c>
      <c r="AF40" s="22" t="s">
        <v>48</v>
      </c>
      <c r="AG40" s="22" t="s">
        <v>48</v>
      </c>
      <c r="AH40" s="22" t="s">
        <v>48</v>
      </c>
      <c r="AI40" s="39" t="s">
        <v>48</v>
      </c>
      <c r="AJ40" s="22" t="s">
        <v>48</v>
      </c>
      <c r="AK40" s="22" t="s">
        <v>48</v>
      </c>
      <c r="AL40" s="22" t="s">
        <v>48</v>
      </c>
      <c r="AM40" s="39" t="s">
        <v>48</v>
      </c>
      <c r="AN40" s="22" t="s">
        <v>48</v>
      </c>
      <c r="AO40" s="22" t="s">
        <v>48</v>
      </c>
      <c r="AP40" s="22" t="s">
        <v>48</v>
      </c>
      <c r="AQ40" s="39" t="s">
        <v>48</v>
      </c>
      <c r="AR40" s="22" t="s">
        <v>48</v>
      </c>
      <c r="AS40" s="22" t="s">
        <v>48</v>
      </c>
      <c r="AT40" s="22" t="s">
        <v>48</v>
      </c>
      <c r="AU40" s="39" t="s">
        <v>48</v>
      </c>
      <c r="AV40" s="22" t="s">
        <v>48</v>
      </c>
      <c r="AW40" s="22" t="s">
        <v>48</v>
      </c>
      <c r="AX40" s="23" t="s">
        <v>48</v>
      </c>
    </row>
    <row r="41" spans="1:50" x14ac:dyDescent="0.25">
      <c r="B41" s="2" t="s">
        <v>53</v>
      </c>
      <c r="C41" s="39" t="s">
        <v>48</v>
      </c>
      <c r="D41" s="22" t="s">
        <v>48</v>
      </c>
      <c r="E41" s="22" t="s">
        <v>48</v>
      </c>
      <c r="F41" s="22" t="s">
        <v>48</v>
      </c>
      <c r="G41" s="39" t="s">
        <v>48</v>
      </c>
      <c r="H41" s="22" t="s">
        <v>48</v>
      </c>
      <c r="I41" s="22" t="s">
        <v>48</v>
      </c>
      <c r="J41" s="22" t="s">
        <v>48</v>
      </c>
      <c r="K41" s="39" t="s">
        <v>48</v>
      </c>
      <c r="L41" s="22" t="s">
        <v>48</v>
      </c>
      <c r="M41" s="22" t="s">
        <v>48</v>
      </c>
      <c r="N41" s="22" t="s">
        <v>48</v>
      </c>
      <c r="O41" s="39" t="s">
        <v>48</v>
      </c>
      <c r="P41" s="22" t="s">
        <v>48</v>
      </c>
      <c r="Q41" s="22" t="s">
        <v>48</v>
      </c>
      <c r="R41" s="22" t="s">
        <v>48</v>
      </c>
      <c r="S41" s="39" t="s">
        <v>48</v>
      </c>
      <c r="T41" s="22" t="s">
        <v>48</v>
      </c>
      <c r="U41" s="22" t="s">
        <v>48</v>
      </c>
      <c r="V41" s="22" t="s">
        <v>48</v>
      </c>
      <c r="W41" s="39" t="s">
        <v>48</v>
      </c>
      <c r="X41" s="22" t="s">
        <v>48</v>
      </c>
      <c r="Y41" s="22" t="s">
        <v>48</v>
      </c>
      <c r="Z41" s="22" t="s">
        <v>48</v>
      </c>
      <c r="AA41" s="39" t="s">
        <v>48</v>
      </c>
      <c r="AB41" s="22" t="s">
        <v>48</v>
      </c>
      <c r="AC41" s="22" t="s">
        <v>48</v>
      </c>
      <c r="AD41" s="22" t="s">
        <v>48</v>
      </c>
      <c r="AE41" s="39" t="s">
        <v>48</v>
      </c>
      <c r="AF41" s="22" t="s">
        <v>48</v>
      </c>
      <c r="AG41" s="22" t="s">
        <v>48</v>
      </c>
      <c r="AH41" s="22" t="s">
        <v>48</v>
      </c>
      <c r="AI41" s="39" t="s">
        <v>48</v>
      </c>
      <c r="AJ41" s="22" t="s">
        <v>48</v>
      </c>
      <c r="AK41" s="22" t="s">
        <v>48</v>
      </c>
      <c r="AL41" s="22" t="s">
        <v>48</v>
      </c>
      <c r="AM41" s="39" t="s">
        <v>48</v>
      </c>
      <c r="AN41" s="22" t="s">
        <v>48</v>
      </c>
      <c r="AO41" s="22" t="s">
        <v>48</v>
      </c>
      <c r="AP41" s="22" t="s">
        <v>48</v>
      </c>
      <c r="AQ41" s="39" t="s">
        <v>48</v>
      </c>
      <c r="AR41" s="22" t="s">
        <v>48</v>
      </c>
      <c r="AS41" s="22" t="s">
        <v>48</v>
      </c>
      <c r="AT41" s="22" t="s">
        <v>48</v>
      </c>
      <c r="AU41" s="39" t="s">
        <v>48</v>
      </c>
      <c r="AV41" s="22" t="s">
        <v>48</v>
      </c>
      <c r="AW41" s="22" t="s">
        <v>48</v>
      </c>
      <c r="AX41" s="23" t="s">
        <v>48</v>
      </c>
    </row>
    <row r="42" spans="1:50" x14ac:dyDescent="0.25">
      <c r="A42" s="1" t="s">
        <v>67</v>
      </c>
      <c r="B42" s="2" t="s">
        <v>51</v>
      </c>
      <c r="C42" s="39">
        <v>5.4348021278671101</v>
      </c>
      <c r="D42" s="22">
        <v>6.1860445392509504</v>
      </c>
      <c r="E42" s="22">
        <v>6.9096910419689399</v>
      </c>
      <c r="F42" s="22">
        <v>8.6239371256798698</v>
      </c>
      <c r="G42" s="39">
        <v>4.2824513526802503</v>
      </c>
      <c r="H42" s="22">
        <v>5.3472988257379503</v>
      </c>
      <c r="I42" s="22">
        <v>5.9455733449046102</v>
      </c>
      <c r="J42" s="22">
        <v>6.6266405940931996</v>
      </c>
      <c r="K42" s="39">
        <v>3.0618340821469499</v>
      </c>
      <c r="L42" s="22">
        <v>3.6992116037159701</v>
      </c>
      <c r="M42" s="22">
        <v>4.84227391946553</v>
      </c>
      <c r="N42" s="22">
        <v>5.8033378064410996</v>
      </c>
      <c r="O42" s="39">
        <v>4.8463460212575598</v>
      </c>
      <c r="P42" s="22">
        <v>5.3638968144635504</v>
      </c>
      <c r="Q42" s="22">
        <v>6.0719562510451004</v>
      </c>
      <c r="R42" s="22">
        <v>7.3791806803638798</v>
      </c>
      <c r="S42" s="39">
        <v>3.9490871129648299</v>
      </c>
      <c r="T42" s="22">
        <v>4.8748551993032496</v>
      </c>
      <c r="U42" s="22">
        <v>5.5786821858293898</v>
      </c>
      <c r="V42" s="22">
        <v>6.2116948257987596</v>
      </c>
      <c r="W42" s="39">
        <v>2.9448887231135399</v>
      </c>
      <c r="X42" s="22">
        <v>3.5389481505176401</v>
      </c>
      <c r="Y42" s="22">
        <v>4.6254080348354902</v>
      </c>
      <c r="Z42" s="22">
        <v>5.46708836916011</v>
      </c>
      <c r="AA42" s="39">
        <v>4.5487908940200104</v>
      </c>
      <c r="AB42" s="22">
        <v>5.0931911184833396</v>
      </c>
      <c r="AC42" s="22">
        <v>5.8033143904761397</v>
      </c>
      <c r="AD42" s="22">
        <v>6.8674995929276701</v>
      </c>
      <c r="AE42" s="39">
        <v>3.9276379115612401</v>
      </c>
      <c r="AF42" s="22">
        <v>4.8317064347876704</v>
      </c>
      <c r="AG42" s="22">
        <v>5.3909112501678198</v>
      </c>
      <c r="AH42" s="22">
        <v>5.9277532064737599</v>
      </c>
      <c r="AI42" s="39">
        <v>2.9542534945301799</v>
      </c>
      <c r="AJ42" s="22">
        <v>3.5628828778515</v>
      </c>
      <c r="AK42" s="22">
        <v>4.5810843394687497</v>
      </c>
      <c r="AL42" s="22">
        <v>5.4880300147686203</v>
      </c>
      <c r="AM42" s="39">
        <v>4.4626504997826801</v>
      </c>
      <c r="AN42" s="22">
        <v>5.2373267513129704</v>
      </c>
      <c r="AO42" s="22">
        <v>6.3303462591245703</v>
      </c>
      <c r="AP42" s="22">
        <v>7.8948980573812797</v>
      </c>
      <c r="AQ42" s="39">
        <v>3.8447331386160202</v>
      </c>
      <c r="AR42" s="22">
        <v>4.6374364515936799</v>
      </c>
      <c r="AS42" s="22">
        <v>5.1352135161333203</v>
      </c>
      <c r="AT42" s="22">
        <v>5.6699374455873599</v>
      </c>
      <c r="AU42" s="39">
        <v>2.9570024255329899</v>
      </c>
      <c r="AV42" s="22">
        <v>3.58533907867271</v>
      </c>
      <c r="AW42" s="22">
        <v>4.5865872358929902</v>
      </c>
      <c r="AX42" s="23">
        <v>5.48026049037676</v>
      </c>
    </row>
    <row r="43" spans="1:50" x14ac:dyDescent="0.25">
      <c r="B43" s="2" t="s">
        <v>52</v>
      </c>
      <c r="C43" s="39">
        <v>0.86709416954595198</v>
      </c>
      <c r="D43" s="22">
        <v>0.81735369486124698</v>
      </c>
      <c r="E43" s="22">
        <v>0.88277197218579895</v>
      </c>
      <c r="F43" s="22">
        <v>0.87455697925696796</v>
      </c>
      <c r="G43" s="39">
        <v>0.98082102445103603</v>
      </c>
      <c r="H43" s="22">
        <v>0.95678493345874904</v>
      </c>
      <c r="I43" s="22">
        <v>0.90078012028882304</v>
      </c>
      <c r="J43" s="22">
        <v>0.91341179285146701</v>
      </c>
      <c r="K43" s="39">
        <v>0.98521928801977299</v>
      </c>
      <c r="L43" s="22">
        <v>0.97406859902956899</v>
      </c>
      <c r="M43" s="22">
        <v>0.98686758582014</v>
      </c>
      <c r="N43" s="22">
        <v>0.98355866325589003</v>
      </c>
      <c r="O43" s="39">
        <v>0.92443907587146401</v>
      </c>
      <c r="P43" s="22">
        <v>0.89243898343022798</v>
      </c>
      <c r="Q43" s="22">
        <v>0.95404451346187802</v>
      </c>
      <c r="R43" s="22">
        <v>0.96944653877888598</v>
      </c>
      <c r="S43" s="39">
        <v>0.97794035540076796</v>
      </c>
      <c r="T43" s="22">
        <v>0.95632559194901201</v>
      </c>
      <c r="U43" s="22">
        <v>0.87199520315539603</v>
      </c>
      <c r="V43" s="22">
        <v>0.87488310177858897</v>
      </c>
      <c r="W43" s="39">
        <v>0.97481518680462298</v>
      </c>
      <c r="X43" s="22">
        <v>0.96138671812737797</v>
      </c>
      <c r="Y43" s="22">
        <v>0.963992564152785</v>
      </c>
      <c r="Z43" s="22">
        <v>0.95588503412737702</v>
      </c>
      <c r="AA43" s="39">
        <v>0.88782704745142604</v>
      </c>
      <c r="AB43" s="22">
        <v>0.832911180110252</v>
      </c>
      <c r="AC43" s="22">
        <v>0.89346169517351304</v>
      </c>
      <c r="AD43" s="22">
        <v>0.87801387720591295</v>
      </c>
      <c r="AE43" s="39">
        <v>0.96222996471350497</v>
      </c>
      <c r="AF43" s="22">
        <v>0.92691428664630404</v>
      </c>
      <c r="AG43" s="22">
        <v>0.82818672729582099</v>
      </c>
      <c r="AH43" s="22">
        <v>0.82915867830252199</v>
      </c>
      <c r="AI43" s="39">
        <v>0.94905146532912898</v>
      </c>
      <c r="AJ43" s="22">
        <v>0.93162283369513799</v>
      </c>
      <c r="AK43" s="22">
        <v>0.93438282970668096</v>
      </c>
      <c r="AL43" s="22">
        <v>0.91873125810377998</v>
      </c>
      <c r="AM43" s="39">
        <v>0.66616752486361497</v>
      </c>
      <c r="AN43" s="22">
        <v>0.57805474839066195</v>
      </c>
      <c r="AO43" s="22">
        <v>0.58740943136114798</v>
      </c>
      <c r="AP43" s="22">
        <v>0.71829147434153595</v>
      </c>
      <c r="AQ43" s="39">
        <v>0.93304593551009796</v>
      </c>
      <c r="AR43" s="22">
        <v>0.87811225760674005</v>
      </c>
      <c r="AS43" s="22">
        <v>0.77887913123296804</v>
      </c>
      <c r="AT43" s="22">
        <v>0.74240839380303203</v>
      </c>
      <c r="AU43" s="39">
        <v>0.90408950941042399</v>
      </c>
      <c r="AV43" s="22">
        <v>0.88027691162354205</v>
      </c>
      <c r="AW43" s="22">
        <v>0.87837396907913001</v>
      </c>
      <c r="AX43" s="23">
        <v>0.85156816013157699</v>
      </c>
    </row>
    <row r="44" spans="1:50" x14ac:dyDescent="0.25">
      <c r="B44" s="2" t="s">
        <v>53</v>
      </c>
      <c r="C44" s="39">
        <v>-277.54675077046397</v>
      </c>
      <c r="D44" s="22">
        <v>-261.92473376869498</v>
      </c>
      <c r="E44" s="22">
        <v>-237.246987572455</v>
      </c>
      <c r="F44" s="22">
        <v>-197.42500928722299</v>
      </c>
      <c r="G44" s="39">
        <v>-266.596777323195</v>
      </c>
      <c r="H44" s="22">
        <v>-247.416589279612</v>
      </c>
      <c r="I44" s="22">
        <v>-260.17188750186801</v>
      </c>
      <c r="J44" s="22">
        <v>-245.795021724744</v>
      </c>
      <c r="K44" s="39">
        <v>-324.41153261141898</v>
      </c>
      <c r="L44" s="22">
        <v>-303.23798241630698</v>
      </c>
      <c r="M44" s="22">
        <v>-280.89678529398998</v>
      </c>
      <c r="N44" s="22">
        <v>-271.97113277346102</v>
      </c>
      <c r="O44" s="39">
        <v>-272.53804733542501</v>
      </c>
      <c r="P44" s="22">
        <v>-257.58545547631098</v>
      </c>
      <c r="Q44" s="22">
        <v>-240.109665826628</v>
      </c>
      <c r="R44" s="22">
        <v>-216.82101373894099</v>
      </c>
      <c r="S44" s="39">
        <v>-280.60391801811301</v>
      </c>
      <c r="T44" s="22">
        <v>-274.89800930262697</v>
      </c>
      <c r="U44" s="22">
        <v>-285.685719831347</v>
      </c>
      <c r="V44" s="22">
        <v>-271.276201959302</v>
      </c>
      <c r="W44" s="39">
        <v>-329.685606963787</v>
      </c>
      <c r="X44" s="22">
        <v>-308.46712374459798</v>
      </c>
      <c r="Y44" s="22">
        <v>-284.28610258683898</v>
      </c>
      <c r="Z44" s="22">
        <v>-273.36682298514302</v>
      </c>
      <c r="AA44" s="39">
        <v>-256.936525012939</v>
      </c>
      <c r="AB44" s="22">
        <v>-247.47050356566001</v>
      </c>
      <c r="AC44" s="22">
        <v>-238.24076602116199</v>
      </c>
      <c r="AD44" s="22">
        <v>-217.376392606368</v>
      </c>
      <c r="AE44" s="39">
        <v>-264.82088397536802</v>
      </c>
      <c r="AF44" s="22">
        <v>-248.98083144003499</v>
      </c>
      <c r="AG44" s="22">
        <v>-252.57133727042401</v>
      </c>
      <c r="AH44" s="22">
        <v>-242.85806183138399</v>
      </c>
      <c r="AI44" s="39">
        <v>-317.73591438101403</v>
      </c>
      <c r="AJ44" s="22">
        <v>-298.56611189844898</v>
      </c>
      <c r="AK44" s="22">
        <v>-274.80194287415901</v>
      </c>
      <c r="AL44" s="22">
        <v>-270.73632526846598</v>
      </c>
      <c r="AM44" s="39">
        <v>-275.32353861583198</v>
      </c>
      <c r="AN44" s="22">
        <v>-273.74543338743501</v>
      </c>
      <c r="AO44" s="22">
        <v>-269.81954737346803</v>
      </c>
      <c r="AP44" s="22">
        <v>-256.09501837561402</v>
      </c>
      <c r="AQ44" s="39">
        <v>-252.964456619245</v>
      </c>
      <c r="AR44" s="22">
        <v>-236.44065068569901</v>
      </c>
      <c r="AS44" s="22">
        <v>-238.17964892262501</v>
      </c>
      <c r="AT44" s="22">
        <v>-222.43302870007599</v>
      </c>
      <c r="AU44" s="39">
        <v>-307.29779073061002</v>
      </c>
      <c r="AV44" s="22">
        <v>-287.40791854841501</v>
      </c>
      <c r="AW44" s="22">
        <v>-270.036973379031</v>
      </c>
      <c r="AX44" s="23">
        <v>-260.617437022856</v>
      </c>
    </row>
    <row r="45" spans="1:50" x14ac:dyDescent="0.25">
      <c r="A45" s="1" t="s">
        <v>68</v>
      </c>
      <c r="B45" s="2" t="s">
        <v>51</v>
      </c>
      <c r="C45" s="39" t="s">
        <v>48</v>
      </c>
      <c r="D45" s="22" t="s">
        <v>48</v>
      </c>
      <c r="E45" s="22" t="s">
        <v>48</v>
      </c>
      <c r="F45" s="22" t="s">
        <v>48</v>
      </c>
      <c r="G45" s="39" t="s">
        <v>48</v>
      </c>
      <c r="H45" s="22" t="s">
        <v>48</v>
      </c>
      <c r="I45" s="22" t="s">
        <v>48</v>
      </c>
      <c r="J45" s="22" t="s">
        <v>48</v>
      </c>
      <c r="K45" s="39" t="s">
        <v>48</v>
      </c>
      <c r="L45" s="22" t="s">
        <v>48</v>
      </c>
      <c r="M45" s="22" t="s">
        <v>48</v>
      </c>
      <c r="N45" s="22" t="s">
        <v>48</v>
      </c>
      <c r="O45" s="39">
        <v>6.7868811233305202</v>
      </c>
      <c r="P45" s="22">
        <v>6.7868811233305202</v>
      </c>
      <c r="Q45" s="22">
        <v>6.7868811233305202</v>
      </c>
      <c r="R45" s="22">
        <v>6.7868811233305202</v>
      </c>
      <c r="S45" s="39">
        <v>6.7868811233305202</v>
      </c>
      <c r="T45" s="22">
        <v>6.7868811233305202</v>
      </c>
      <c r="U45" s="22">
        <v>6.7868811233305202</v>
      </c>
      <c r="V45" s="22">
        <v>6.7868811233305202</v>
      </c>
      <c r="W45" s="39">
        <v>6.7868811233305202</v>
      </c>
      <c r="X45" s="22">
        <v>6.7868811233305202</v>
      </c>
      <c r="Y45" s="22">
        <v>6.7868811233305202</v>
      </c>
      <c r="Z45" s="22">
        <v>6.7868811233305202</v>
      </c>
      <c r="AA45" s="39" t="s">
        <v>48</v>
      </c>
      <c r="AB45" s="22" t="s">
        <v>48</v>
      </c>
      <c r="AC45" s="22" t="s">
        <v>48</v>
      </c>
      <c r="AD45" s="22" t="s">
        <v>48</v>
      </c>
      <c r="AE45" s="39" t="s">
        <v>48</v>
      </c>
      <c r="AF45" s="22" t="s">
        <v>48</v>
      </c>
      <c r="AG45" s="22" t="s">
        <v>48</v>
      </c>
      <c r="AH45" s="22" t="s">
        <v>48</v>
      </c>
      <c r="AI45" s="39" t="s">
        <v>48</v>
      </c>
      <c r="AJ45" s="22" t="s">
        <v>48</v>
      </c>
      <c r="AK45" s="22" t="s">
        <v>48</v>
      </c>
      <c r="AL45" s="22" t="s">
        <v>48</v>
      </c>
      <c r="AM45" s="39" t="s">
        <v>48</v>
      </c>
      <c r="AN45" s="22" t="s">
        <v>48</v>
      </c>
      <c r="AO45" s="22" t="s">
        <v>48</v>
      </c>
      <c r="AP45" s="22" t="s">
        <v>48</v>
      </c>
      <c r="AQ45" s="39" t="s">
        <v>48</v>
      </c>
      <c r="AR45" s="22" t="s">
        <v>48</v>
      </c>
      <c r="AS45" s="22" t="s">
        <v>48</v>
      </c>
      <c r="AT45" s="22" t="s">
        <v>48</v>
      </c>
      <c r="AU45" s="39" t="s">
        <v>48</v>
      </c>
      <c r="AV45" s="22" t="s">
        <v>48</v>
      </c>
      <c r="AW45" s="22" t="s">
        <v>48</v>
      </c>
      <c r="AX45" s="23" t="s">
        <v>48</v>
      </c>
    </row>
    <row r="46" spans="1:50" x14ac:dyDescent="0.25">
      <c r="B46" s="2" t="s">
        <v>52</v>
      </c>
      <c r="C46" s="39" t="s">
        <v>48</v>
      </c>
      <c r="D46" s="22" t="s">
        <v>48</v>
      </c>
      <c r="E46" s="22" t="s">
        <v>48</v>
      </c>
      <c r="F46" s="22" t="s">
        <v>48</v>
      </c>
      <c r="G46" s="39" t="s">
        <v>48</v>
      </c>
      <c r="H46" s="22" t="s">
        <v>48</v>
      </c>
      <c r="I46" s="22" t="s">
        <v>48</v>
      </c>
      <c r="J46" s="22" t="s">
        <v>48</v>
      </c>
      <c r="K46" s="39" t="s">
        <v>48</v>
      </c>
      <c r="L46" s="22" t="s">
        <v>48</v>
      </c>
      <c r="M46" s="22" t="s">
        <v>48</v>
      </c>
      <c r="N46" s="22" t="s">
        <v>48</v>
      </c>
      <c r="O46" s="39">
        <v>1.08433391898951</v>
      </c>
      <c r="P46" s="22">
        <v>1.08433391898951</v>
      </c>
      <c r="Q46" s="22">
        <v>1.08433391898951</v>
      </c>
      <c r="R46" s="22">
        <v>1.08433391898951</v>
      </c>
      <c r="S46" s="39">
        <v>1.08433391898951</v>
      </c>
      <c r="T46" s="22">
        <v>1.08433391898951</v>
      </c>
      <c r="U46" s="22">
        <v>1.08433391898951</v>
      </c>
      <c r="V46" s="22">
        <v>1.08433391898951</v>
      </c>
      <c r="W46" s="39">
        <v>1.08433391898951</v>
      </c>
      <c r="X46" s="22">
        <v>1.08433391898951</v>
      </c>
      <c r="Y46" s="22">
        <v>1.08433391898951</v>
      </c>
      <c r="Z46" s="22">
        <v>1.08433391898951</v>
      </c>
      <c r="AA46" s="39" t="s">
        <v>48</v>
      </c>
      <c r="AB46" s="22" t="s">
        <v>48</v>
      </c>
      <c r="AC46" s="22" t="s">
        <v>48</v>
      </c>
      <c r="AD46" s="22" t="s">
        <v>48</v>
      </c>
      <c r="AE46" s="39" t="s">
        <v>48</v>
      </c>
      <c r="AF46" s="22" t="s">
        <v>48</v>
      </c>
      <c r="AG46" s="22" t="s">
        <v>48</v>
      </c>
      <c r="AH46" s="22" t="s">
        <v>48</v>
      </c>
      <c r="AI46" s="39" t="s">
        <v>48</v>
      </c>
      <c r="AJ46" s="22" t="s">
        <v>48</v>
      </c>
      <c r="AK46" s="22" t="s">
        <v>48</v>
      </c>
      <c r="AL46" s="22" t="s">
        <v>48</v>
      </c>
      <c r="AM46" s="39" t="s">
        <v>48</v>
      </c>
      <c r="AN46" s="22" t="s">
        <v>48</v>
      </c>
      <c r="AO46" s="22" t="s">
        <v>48</v>
      </c>
      <c r="AP46" s="22" t="s">
        <v>48</v>
      </c>
      <c r="AQ46" s="39" t="s">
        <v>48</v>
      </c>
      <c r="AR46" s="22" t="s">
        <v>48</v>
      </c>
      <c r="AS46" s="22" t="s">
        <v>48</v>
      </c>
      <c r="AT46" s="22" t="s">
        <v>48</v>
      </c>
      <c r="AU46" s="39" t="s">
        <v>48</v>
      </c>
      <c r="AV46" s="22" t="s">
        <v>48</v>
      </c>
      <c r="AW46" s="22" t="s">
        <v>48</v>
      </c>
      <c r="AX46" s="23" t="s">
        <v>48</v>
      </c>
    </row>
    <row r="47" spans="1:50" x14ac:dyDescent="0.25">
      <c r="B47" s="2" t="s">
        <v>53</v>
      </c>
      <c r="C47" s="39" t="s">
        <v>48</v>
      </c>
      <c r="D47" s="22" t="s">
        <v>48</v>
      </c>
      <c r="E47" s="22" t="s">
        <v>48</v>
      </c>
      <c r="F47" s="22" t="s">
        <v>48</v>
      </c>
      <c r="G47" s="39" t="s">
        <v>48</v>
      </c>
      <c r="H47" s="22" t="s">
        <v>48</v>
      </c>
      <c r="I47" s="22" t="s">
        <v>48</v>
      </c>
      <c r="J47" s="22" t="s">
        <v>48</v>
      </c>
      <c r="K47" s="39" t="s">
        <v>48</v>
      </c>
      <c r="L47" s="22" t="s">
        <v>48</v>
      </c>
      <c r="M47" s="22" t="s">
        <v>48</v>
      </c>
      <c r="N47" s="22" t="s">
        <v>48</v>
      </c>
      <c r="O47" s="39" t="s">
        <v>48</v>
      </c>
      <c r="P47" s="22" t="s">
        <v>48</v>
      </c>
      <c r="Q47" s="22" t="s">
        <v>48</v>
      </c>
      <c r="R47" s="22" t="s">
        <v>48</v>
      </c>
      <c r="S47" s="39" t="s">
        <v>48</v>
      </c>
      <c r="T47" s="22" t="s">
        <v>48</v>
      </c>
      <c r="U47" s="22" t="s">
        <v>48</v>
      </c>
      <c r="V47" s="22" t="s">
        <v>48</v>
      </c>
      <c r="W47" s="39" t="s">
        <v>48</v>
      </c>
      <c r="X47" s="22" t="s">
        <v>48</v>
      </c>
      <c r="Y47" s="22" t="s">
        <v>48</v>
      </c>
      <c r="Z47" s="22" t="s">
        <v>48</v>
      </c>
      <c r="AA47" s="39" t="s">
        <v>48</v>
      </c>
      <c r="AB47" s="22" t="s">
        <v>48</v>
      </c>
      <c r="AC47" s="22" t="s">
        <v>48</v>
      </c>
      <c r="AD47" s="22" t="s">
        <v>48</v>
      </c>
      <c r="AE47" s="39" t="s">
        <v>48</v>
      </c>
      <c r="AF47" s="22" t="s">
        <v>48</v>
      </c>
      <c r="AG47" s="22" t="s">
        <v>48</v>
      </c>
      <c r="AH47" s="22" t="s">
        <v>48</v>
      </c>
      <c r="AI47" s="39" t="s">
        <v>48</v>
      </c>
      <c r="AJ47" s="22" t="s">
        <v>48</v>
      </c>
      <c r="AK47" s="22" t="s">
        <v>48</v>
      </c>
      <c r="AL47" s="22" t="s">
        <v>48</v>
      </c>
      <c r="AM47" s="39" t="s">
        <v>48</v>
      </c>
      <c r="AN47" s="22" t="s">
        <v>48</v>
      </c>
      <c r="AO47" s="22" t="s">
        <v>48</v>
      </c>
      <c r="AP47" s="22" t="s">
        <v>48</v>
      </c>
      <c r="AQ47" s="39" t="s">
        <v>48</v>
      </c>
      <c r="AR47" s="22" t="s">
        <v>48</v>
      </c>
      <c r="AS47" s="22" t="s">
        <v>48</v>
      </c>
      <c r="AT47" s="22" t="s">
        <v>48</v>
      </c>
      <c r="AU47" s="39" t="s">
        <v>48</v>
      </c>
      <c r="AV47" s="22" t="s">
        <v>48</v>
      </c>
      <c r="AW47" s="22" t="s">
        <v>48</v>
      </c>
      <c r="AX47" s="23" t="s">
        <v>48</v>
      </c>
    </row>
    <row r="48" spans="1:50" x14ac:dyDescent="0.25">
      <c r="A48" s="1" t="s">
        <v>69</v>
      </c>
      <c r="B48" s="2" t="s">
        <v>51</v>
      </c>
      <c r="C48" s="39">
        <v>7.8934446901082604E-10</v>
      </c>
      <c r="D48" s="22">
        <v>0.101079069722118</v>
      </c>
      <c r="E48" s="22">
        <v>0.34006382565730903</v>
      </c>
      <c r="F48" s="22">
        <v>0.63899305071086998</v>
      </c>
      <c r="G48" s="39">
        <v>1.61287007876525E-11</v>
      </c>
      <c r="H48" s="22">
        <v>1.61287007876525E-11</v>
      </c>
      <c r="I48" s="22">
        <v>0.14771116453122901</v>
      </c>
      <c r="J48" s="22">
        <v>0.40315501354555</v>
      </c>
      <c r="K48" s="39">
        <v>2.74434145618858E-9</v>
      </c>
      <c r="L48" s="22">
        <v>2.74434145618858E-9</v>
      </c>
      <c r="M48" s="22">
        <v>5.5605766472521301E-2</v>
      </c>
      <c r="N48" s="22">
        <v>0.25809251008199602</v>
      </c>
      <c r="O48" s="39">
        <v>7.8934446901082604E-10</v>
      </c>
      <c r="P48" s="22">
        <v>0.10731502862909099</v>
      </c>
      <c r="Q48" s="22">
        <v>0.36640903098243799</v>
      </c>
      <c r="R48" s="22">
        <v>0.64219554675928003</v>
      </c>
      <c r="S48" s="39">
        <v>1.61287007876525E-11</v>
      </c>
      <c r="T48" s="22">
        <v>1.61287007876525E-11</v>
      </c>
      <c r="U48" s="22">
        <v>0.14112294059817199</v>
      </c>
      <c r="V48" s="22">
        <v>0.41759166067036602</v>
      </c>
      <c r="W48" s="39">
        <v>2.74434145618858E-9</v>
      </c>
      <c r="X48" s="22">
        <v>2.74434145618858E-9</v>
      </c>
      <c r="Y48" s="22">
        <v>5.14303098945426E-2</v>
      </c>
      <c r="Z48" s="22">
        <v>0.27861678359847902</v>
      </c>
      <c r="AA48" s="39">
        <v>7.8934446901082604E-10</v>
      </c>
      <c r="AB48" s="22">
        <v>0.105269185949807</v>
      </c>
      <c r="AC48" s="22">
        <v>0.36516222789725999</v>
      </c>
      <c r="AD48" s="22">
        <v>0.63637938254317195</v>
      </c>
      <c r="AE48" s="39">
        <v>1.61287007876525E-11</v>
      </c>
      <c r="AF48" s="22">
        <v>1.61287007876525E-11</v>
      </c>
      <c r="AG48" s="22">
        <v>0.138893270203996</v>
      </c>
      <c r="AH48" s="22">
        <v>0.38542899612933401</v>
      </c>
      <c r="AI48" s="39">
        <v>2.74434145618858E-9</v>
      </c>
      <c r="AJ48" s="22">
        <v>2.74434145618858E-9</v>
      </c>
      <c r="AK48" s="22">
        <v>5.2341520196436099E-2</v>
      </c>
      <c r="AL48" s="22">
        <v>0.27398259303519001</v>
      </c>
      <c r="AM48" s="39">
        <v>7.8934446901082604E-10</v>
      </c>
      <c r="AN48" s="22">
        <v>0.107572640593084</v>
      </c>
      <c r="AO48" s="22">
        <v>0.383359684616565</v>
      </c>
      <c r="AP48" s="22">
        <v>0.632757982716462</v>
      </c>
      <c r="AQ48" s="39">
        <v>1.61287007876525E-11</v>
      </c>
      <c r="AR48" s="22">
        <v>1.61287007876525E-11</v>
      </c>
      <c r="AS48" s="22">
        <v>0.14887373115157199</v>
      </c>
      <c r="AT48" s="22">
        <v>0.38375232659138198</v>
      </c>
      <c r="AU48" s="39">
        <v>2.74434145618858E-9</v>
      </c>
      <c r="AV48" s="22">
        <v>2.74434145618858E-9</v>
      </c>
      <c r="AW48" s="22">
        <v>5.3304516032457797E-2</v>
      </c>
      <c r="AX48" s="23">
        <v>0.26349668831044898</v>
      </c>
    </row>
    <row r="49" spans="1:50" x14ac:dyDescent="0.25">
      <c r="B49" s="2" t="s">
        <v>52</v>
      </c>
      <c r="C49" s="39">
        <v>0.99999999523684502</v>
      </c>
      <c r="D49" s="22">
        <v>8.4231699477191908E-3</v>
      </c>
      <c r="E49" s="22">
        <v>1.0219082306157501</v>
      </c>
      <c r="F49" s="22">
        <v>1.1164059395249799</v>
      </c>
      <c r="G49" s="39">
        <v>0.99999631265487798</v>
      </c>
      <c r="H49" s="22">
        <v>0.99999631265487798</v>
      </c>
      <c r="I49" s="22">
        <v>1.05736487308997E-2</v>
      </c>
      <c r="J49" s="22">
        <v>1.11388106124039</v>
      </c>
      <c r="K49" s="39">
        <v>1.00000000136461</v>
      </c>
      <c r="L49" s="22">
        <v>1.00000000136461</v>
      </c>
      <c r="M49" s="22">
        <v>1.3429952426698499</v>
      </c>
      <c r="N49" s="22">
        <v>1.1101209050294101</v>
      </c>
      <c r="O49" s="39">
        <v>0.99999999523684502</v>
      </c>
      <c r="P49" s="22">
        <v>8.3996023624545498E-3</v>
      </c>
      <c r="Q49" s="22">
        <v>0.96019636924676499</v>
      </c>
      <c r="R49" s="22">
        <v>1.09741276651796</v>
      </c>
      <c r="S49" s="39">
        <v>0.99999631265487798</v>
      </c>
      <c r="T49" s="22">
        <v>0.99999631265487798</v>
      </c>
      <c r="U49" s="22">
        <v>0.71096543603800699</v>
      </c>
      <c r="V49" s="22">
        <v>1.00040440914045</v>
      </c>
      <c r="W49" s="39">
        <v>1.00000000136461</v>
      </c>
      <c r="X49" s="22">
        <v>1.00000000136461</v>
      </c>
      <c r="Y49" s="22">
        <v>1.3029940710483701</v>
      </c>
      <c r="Z49" s="22">
        <v>1.0385545933336899</v>
      </c>
      <c r="AA49" s="39">
        <v>0.99999999523684502</v>
      </c>
      <c r="AB49" s="22">
        <v>0.45114206038761001</v>
      </c>
      <c r="AC49" s="22">
        <v>0.87469551531512801</v>
      </c>
      <c r="AD49" s="22">
        <v>1.0583504601373399</v>
      </c>
      <c r="AE49" s="39">
        <v>0.99999631265487798</v>
      </c>
      <c r="AF49" s="22">
        <v>0.99999631265487798</v>
      </c>
      <c r="AG49" s="22">
        <v>0.863987165579855</v>
      </c>
      <c r="AH49" s="22">
        <v>0.96414789717178395</v>
      </c>
      <c r="AI49" s="39">
        <v>1.00000000136461</v>
      </c>
      <c r="AJ49" s="22">
        <v>1.00000000136461</v>
      </c>
      <c r="AK49" s="22">
        <v>1.25302788173946</v>
      </c>
      <c r="AL49" s="22">
        <v>1.01950813607496</v>
      </c>
      <c r="AM49" s="39">
        <v>0.99999999523684502</v>
      </c>
      <c r="AN49" s="22">
        <v>0.76412562043913601</v>
      </c>
      <c r="AO49" s="22">
        <v>0.85546834922498705</v>
      </c>
      <c r="AP49" s="22">
        <v>0.99395856685386696</v>
      </c>
      <c r="AQ49" s="39">
        <v>0.99999631265487798</v>
      </c>
      <c r="AR49" s="22">
        <v>0.99999631265487798</v>
      </c>
      <c r="AS49" s="22">
        <v>0.93586362917538102</v>
      </c>
      <c r="AT49" s="22">
        <v>0.88301849825461998</v>
      </c>
      <c r="AU49" s="39">
        <v>1.00000000136461</v>
      </c>
      <c r="AV49" s="22">
        <v>1.00000000136461</v>
      </c>
      <c r="AW49" s="22">
        <v>1.1918759981451801</v>
      </c>
      <c r="AX49" s="23">
        <v>1.00369311719035</v>
      </c>
    </row>
    <row r="50" spans="1:50" x14ac:dyDescent="0.25">
      <c r="B50" s="2" t="s">
        <v>53</v>
      </c>
      <c r="C50" s="39">
        <v>-5.1410860137934799E-6</v>
      </c>
      <c r="D50" s="22">
        <v>-67.753444317290501</v>
      </c>
      <c r="E50" s="22">
        <v>-184.129644300395</v>
      </c>
      <c r="F50" s="22">
        <v>-256.87610688983102</v>
      </c>
      <c r="G50" s="39">
        <v>9.5119841417456996E-4</v>
      </c>
      <c r="H50" s="22">
        <v>9.5119841417456996E-4</v>
      </c>
      <c r="I50" s="22">
        <v>-88.376593244655993</v>
      </c>
      <c r="J50" s="22">
        <v>-201.40779781572601</v>
      </c>
      <c r="K50" s="39">
        <v>3.7129816341519001E-6</v>
      </c>
      <c r="L50" s="22">
        <v>3.7129816341519001E-6</v>
      </c>
      <c r="M50" s="22">
        <v>-52.451392297318598</v>
      </c>
      <c r="N50" s="22">
        <v>-158.80506149664399</v>
      </c>
      <c r="O50" s="39">
        <v>-5.1410860137934799E-6</v>
      </c>
      <c r="P50" s="22">
        <v>-71.304486727193904</v>
      </c>
      <c r="Q50" s="22">
        <v>-196.463519850154</v>
      </c>
      <c r="R50" s="22">
        <v>-265.40367780960401</v>
      </c>
      <c r="S50" s="39">
        <v>9.5119841417456996E-4</v>
      </c>
      <c r="T50" s="22">
        <v>9.5119841417456996E-4</v>
      </c>
      <c r="U50" s="22">
        <v>-95.768070609294597</v>
      </c>
      <c r="V50" s="22">
        <v>-210.740667068785</v>
      </c>
      <c r="W50" s="39">
        <v>3.7129816341519001E-6</v>
      </c>
      <c r="X50" s="22">
        <v>3.7129816341519001E-6</v>
      </c>
      <c r="Y50" s="22">
        <v>-50.050361355583703</v>
      </c>
      <c r="Z50" s="22">
        <v>-170.086638518543</v>
      </c>
      <c r="AA50" s="39">
        <v>-5.1410860137934799E-6</v>
      </c>
      <c r="AB50" s="22">
        <v>-77.020238102431406</v>
      </c>
      <c r="AC50" s="22">
        <v>-194.56310775458701</v>
      </c>
      <c r="AD50" s="22">
        <v>-267.46972934185698</v>
      </c>
      <c r="AE50" s="39">
        <v>9.5119841417456996E-4</v>
      </c>
      <c r="AF50" s="22">
        <v>9.5119841417456996E-4</v>
      </c>
      <c r="AG50" s="22">
        <v>-98.248031974037701</v>
      </c>
      <c r="AH50" s="22">
        <v>-199.544623205177</v>
      </c>
      <c r="AI50" s="39">
        <v>3.7129816341519001E-6</v>
      </c>
      <c r="AJ50" s="22">
        <v>3.7129816341519001E-6</v>
      </c>
      <c r="AK50" s="22">
        <v>-48.994819807670901</v>
      </c>
      <c r="AL50" s="22">
        <v>-166.72339797618301</v>
      </c>
      <c r="AM50" s="39">
        <v>-5.1410860137934799E-6</v>
      </c>
      <c r="AN50" s="22">
        <v>-82.753684284063397</v>
      </c>
      <c r="AO50" s="22">
        <v>-201.97834911243999</v>
      </c>
      <c r="AP50" s="22">
        <v>-265.87349989098101</v>
      </c>
      <c r="AQ50" s="39">
        <v>9.5119841417456996E-4</v>
      </c>
      <c r="AR50" s="22">
        <v>9.5119841417456996E-4</v>
      </c>
      <c r="AS50" s="22">
        <v>-105.609723359198</v>
      </c>
      <c r="AT50" s="22">
        <v>-196.45088899109999</v>
      </c>
      <c r="AU50" s="39">
        <v>3.7129816341519001E-6</v>
      </c>
      <c r="AV50" s="22">
        <v>3.7129816341519001E-6</v>
      </c>
      <c r="AW50" s="22">
        <v>-48.868957506701904</v>
      </c>
      <c r="AX50" s="23">
        <v>-159.065862163427</v>
      </c>
    </row>
    <row r="51" spans="1:50" x14ac:dyDescent="0.25">
      <c r="A51" s="1" t="s">
        <v>70</v>
      </c>
      <c r="B51" s="2" t="s">
        <v>51</v>
      </c>
      <c r="C51" s="39">
        <v>6.0307326935513101</v>
      </c>
      <c r="D51" s="22">
        <v>7.0502038951379502</v>
      </c>
      <c r="E51" s="22">
        <v>7.3057956770519397</v>
      </c>
      <c r="F51" s="22">
        <v>8.75398453348215</v>
      </c>
      <c r="G51" s="39">
        <v>7.9438243654674698</v>
      </c>
      <c r="H51" s="22">
        <v>8.7849021821593407</v>
      </c>
      <c r="I51" s="22">
        <v>9.9830357149332603</v>
      </c>
      <c r="J51" s="22">
        <v>10.2716940204336</v>
      </c>
      <c r="K51" s="39">
        <v>4.2018016493379804</v>
      </c>
      <c r="L51" s="22">
        <v>4.8573826971352796</v>
      </c>
      <c r="M51" s="22">
        <v>5.1820111425872604</v>
      </c>
      <c r="N51" s="22">
        <v>5.8943346203456199</v>
      </c>
      <c r="O51" s="39">
        <v>5.3896391896545603</v>
      </c>
      <c r="P51" s="22">
        <v>6.3392357219755002</v>
      </c>
      <c r="Q51" s="22">
        <v>7.0773924219038999</v>
      </c>
      <c r="R51" s="22">
        <v>8.3424808020581303</v>
      </c>
      <c r="S51" s="39">
        <v>7.5428662560627604</v>
      </c>
      <c r="T51" s="22">
        <v>7.9976596184601902</v>
      </c>
      <c r="U51" s="22">
        <v>8.9731009654311809</v>
      </c>
      <c r="V51" s="22">
        <v>10.0966540509447</v>
      </c>
      <c r="W51" s="39">
        <v>4.0177959099686298</v>
      </c>
      <c r="X51" s="22">
        <v>4.5497041024842604</v>
      </c>
      <c r="Y51" s="22">
        <v>4.9237261956159504</v>
      </c>
      <c r="Z51" s="22">
        <v>5.2850313696312901</v>
      </c>
      <c r="AA51" s="39">
        <v>6.0225668806264796</v>
      </c>
      <c r="AB51" s="22">
        <v>6.5825961948433802</v>
      </c>
      <c r="AC51" s="22">
        <v>7.6761729749474599</v>
      </c>
      <c r="AD51" s="22">
        <v>9.3577700209329997</v>
      </c>
      <c r="AE51" s="39">
        <v>6.9032576480427297</v>
      </c>
      <c r="AF51" s="22">
        <v>8.1869874793295594</v>
      </c>
      <c r="AG51" s="22">
        <v>9.0619348602065308</v>
      </c>
      <c r="AH51" s="22">
        <v>10.866151364493801</v>
      </c>
      <c r="AI51" s="39">
        <v>4.0088870308709001</v>
      </c>
      <c r="AJ51" s="22">
        <v>4.6114485884480398</v>
      </c>
      <c r="AK51" s="22">
        <v>5.06240286050192</v>
      </c>
      <c r="AL51" s="22">
        <v>5.4664266379131004</v>
      </c>
      <c r="AM51" s="39">
        <v>6.2416265988795496</v>
      </c>
      <c r="AN51" s="22">
        <v>7.2279328601187602</v>
      </c>
      <c r="AO51" s="22">
        <v>7.9439772901329597</v>
      </c>
      <c r="AP51" s="22">
        <v>10.619370227686099</v>
      </c>
      <c r="AQ51" s="39">
        <v>7.2630942899922797</v>
      </c>
      <c r="AR51" s="22">
        <v>8.0018524034994503</v>
      </c>
      <c r="AS51" s="22">
        <v>9.0985678218087909</v>
      </c>
      <c r="AT51" s="22">
        <v>10.5844076550868</v>
      </c>
      <c r="AU51" s="39">
        <v>3.9463172890348499</v>
      </c>
      <c r="AV51" s="22">
        <v>4.5370163003346802</v>
      </c>
      <c r="AW51" s="22">
        <v>5.03486678219633</v>
      </c>
      <c r="AX51" s="23">
        <v>5.4327934320491602</v>
      </c>
    </row>
    <row r="52" spans="1:50" x14ac:dyDescent="0.25">
      <c r="B52" s="2" t="s">
        <v>52</v>
      </c>
      <c r="C52" s="39">
        <v>0.97857673915427101</v>
      </c>
      <c r="D52" s="22">
        <v>0.961947042774979</v>
      </c>
      <c r="E52" s="22">
        <v>0.96228120422889396</v>
      </c>
      <c r="F52" s="22">
        <v>0.94793117929943804</v>
      </c>
      <c r="G52" s="39">
        <v>0.98232227125919502</v>
      </c>
      <c r="H52" s="22">
        <v>0.99607627281963995</v>
      </c>
      <c r="I52" s="22">
        <v>0.97128375510431397</v>
      </c>
      <c r="J52" s="22">
        <v>0.98729318703140101</v>
      </c>
      <c r="K52" s="39">
        <v>0.99085020534178003</v>
      </c>
      <c r="L52" s="22">
        <v>0.99880498153819897</v>
      </c>
      <c r="M52" s="22">
        <v>1.01353091537424</v>
      </c>
      <c r="N52" s="22">
        <v>1.01883378035362</v>
      </c>
      <c r="O52" s="39">
        <v>0.95125676600720799</v>
      </c>
      <c r="P52" s="22">
        <v>0.92282948128043296</v>
      </c>
      <c r="Q52" s="22">
        <v>0.90676306936946105</v>
      </c>
      <c r="R52" s="22">
        <v>0.92511184705526905</v>
      </c>
      <c r="S52" s="39">
        <v>0.94971711753508903</v>
      </c>
      <c r="T52" s="22">
        <v>0.99870226500387704</v>
      </c>
      <c r="U52" s="22">
        <v>0.97235673753176699</v>
      </c>
      <c r="V52" s="22">
        <v>0.96190790132258097</v>
      </c>
      <c r="W52" s="39">
        <v>0.962490353220117</v>
      </c>
      <c r="X52" s="22">
        <v>0.96737486844638698</v>
      </c>
      <c r="Y52" s="22">
        <v>0.97423150144314696</v>
      </c>
      <c r="Z52" s="22">
        <v>0.97774017803305102</v>
      </c>
      <c r="AA52" s="39">
        <v>0.91070044135887096</v>
      </c>
      <c r="AB52" s="22">
        <v>0.88038758957463004</v>
      </c>
      <c r="AC52" s="22">
        <v>0.84423508917463597</v>
      </c>
      <c r="AD52" s="22">
        <v>0.86142617046370895</v>
      </c>
      <c r="AE52" s="39">
        <v>1.0045895375824201</v>
      </c>
      <c r="AF52" s="22">
        <v>0.98129781634475099</v>
      </c>
      <c r="AG52" s="22">
        <v>0.97296448516104705</v>
      </c>
      <c r="AH52" s="22">
        <v>0.95812297480838304</v>
      </c>
      <c r="AI52" s="39">
        <v>0.94064287855649298</v>
      </c>
      <c r="AJ52" s="22">
        <v>0.949791984226526</v>
      </c>
      <c r="AK52" s="22">
        <v>0.97803739766911502</v>
      </c>
      <c r="AL52" s="22">
        <v>0.98595857547137</v>
      </c>
      <c r="AM52" s="39">
        <v>0.86886024967278097</v>
      </c>
      <c r="AN52" s="22">
        <v>0.77116220927677503</v>
      </c>
      <c r="AO52" s="22">
        <v>0.72770182686424301</v>
      </c>
      <c r="AP52" s="22">
        <v>0.61203346848915097</v>
      </c>
      <c r="AQ52" s="39">
        <v>0.90429825545889397</v>
      </c>
      <c r="AR52" s="22">
        <v>0.90067462016065503</v>
      </c>
      <c r="AS52" s="22">
        <v>0.88935138161707095</v>
      </c>
      <c r="AT52" s="22">
        <v>0.88442123018268504</v>
      </c>
      <c r="AU52" s="39">
        <v>0.93048057410519802</v>
      </c>
      <c r="AV52" s="22">
        <v>0.94152189791913898</v>
      </c>
      <c r="AW52" s="22">
        <v>0.96272295527748797</v>
      </c>
      <c r="AX52" s="23">
        <v>0.962213458902345</v>
      </c>
    </row>
    <row r="53" spans="1:50" x14ac:dyDescent="0.25">
      <c r="B53" s="2" t="s">
        <v>53</v>
      </c>
      <c r="C53" s="39">
        <v>-353.17373820192</v>
      </c>
      <c r="D53" s="22">
        <v>-400.81333690766502</v>
      </c>
      <c r="E53" s="22">
        <v>-450.38198730906998</v>
      </c>
      <c r="F53" s="22">
        <v>-445.94033114110101</v>
      </c>
      <c r="G53" s="39">
        <v>-360.987018665378</v>
      </c>
      <c r="H53" s="22">
        <v>-392.284546361982</v>
      </c>
      <c r="I53" s="22">
        <v>-415.97886712883201</v>
      </c>
      <c r="J53" s="22">
        <v>-414.46091575511502</v>
      </c>
      <c r="K53" s="39">
        <v>-377.48735474138101</v>
      </c>
      <c r="L53" s="22">
        <v>-371.97953655513498</v>
      </c>
      <c r="M53" s="22">
        <v>-384.41754132771803</v>
      </c>
      <c r="N53" s="22">
        <v>-386.51360701723303</v>
      </c>
      <c r="O53" s="39">
        <v>-381.06086035022298</v>
      </c>
      <c r="P53" s="22">
        <v>-424.69256626478602</v>
      </c>
      <c r="Q53" s="22">
        <v>-461.97064986759</v>
      </c>
      <c r="R53" s="22">
        <v>-466.96748291837702</v>
      </c>
      <c r="S53" s="39">
        <v>-392.78704816418002</v>
      </c>
      <c r="T53" s="22">
        <v>-418.09392513773003</v>
      </c>
      <c r="U53" s="22">
        <v>-436.54398935006299</v>
      </c>
      <c r="V53" s="22">
        <v>-420.51446451151401</v>
      </c>
      <c r="W53" s="39">
        <v>-389.91085274977399</v>
      </c>
      <c r="X53" s="22">
        <v>-400.05620501581399</v>
      </c>
      <c r="Y53" s="22">
        <v>-418.98240311040701</v>
      </c>
      <c r="Z53" s="22">
        <v>-453.668438873794</v>
      </c>
      <c r="AA53" s="39">
        <v>-328.561007824478</v>
      </c>
      <c r="AB53" s="22">
        <v>-377.821983143387</v>
      </c>
      <c r="AC53" s="22">
        <v>-399.24682370920101</v>
      </c>
      <c r="AD53" s="22">
        <v>-383.74746984340499</v>
      </c>
      <c r="AE53" s="39">
        <v>-367.87326172441601</v>
      </c>
      <c r="AF53" s="22">
        <v>-385.564230226782</v>
      </c>
      <c r="AG53" s="22">
        <v>-403.225637257767</v>
      </c>
      <c r="AH53" s="22">
        <v>-386.74692368900702</v>
      </c>
      <c r="AI53" s="39">
        <v>-369.853809845125</v>
      </c>
      <c r="AJ53" s="22">
        <v>-374.15043223275501</v>
      </c>
      <c r="AK53" s="22">
        <v>-375.36223723105201</v>
      </c>
      <c r="AL53" s="22">
        <v>-398.82441033724098</v>
      </c>
      <c r="AM53" s="39">
        <v>-314.56036898120402</v>
      </c>
      <c r="AN53" s="22">
        <v>-365.83708998418098</v>
      </c>
      <c r="AO53" s="22">
        <v>-406.36672846214401</v>
      </c>
      <c r="AP53" s="22">
        <v>-409.37576158705099</v>
      </c>
      <c r="AQ53" s="39">
        <v>-380.414256727191</v>
      </c>
      <c r="AR53" s="22">
        <v>-427.99685788517002</v>
      </c>
      <c r="AS53" s="22">
        <v>-440.206100324587</v>
      </c>
      <c r="AT53" s="22">
        <v>-474.70467735826799</v>
      </c>
      <c r="AU53" s="39">
        <v>-373.78756873202599</v>
      </c>
      <c r="AV53" s="22">
        <v>-380.61625463085102</v>
      </c>
      <c r="AW53" s="22">
        <v>-385.13009764196102</v>
      </c>
      <c r="AX53" s="23">
        <v>-419.28938338741199</v>
      </c>
    </row>
    <row r="54" spans="1:50" x14ac:dyDescent="0.25">
      <c r="A54" s="1" t="s">
        <v>71</v>
      </c>
      <c r="B54" s="2" t="s">
        <v>51</v>
      </c>
      <c r="C54" s="39">
        <v>1.44570190081578E-11</v>
      </c>
      <c r="D54" s="22">
        <v>1.44570190081578E-11</v>
      </c>
      <c r="E54" s="22">
        <v>1.44570190081578E-11</v>
      </c>
      <c r="F54" s="22">
        <v>1.44570190081578E-11</v>
      </c>
      <c r="G54" s="39">
        <v>1.3014088771007201E-9</v>
      </c>
      <c r="H54" s="22">
        <v>1.3014088771007201E-9</v>
      </c>
      <c r="I54" s="22">
        <v>1.3014088771007201E-9</v>
      </c>
      <c r="J54" s="22">
        <v>1.3014088771007201E-9</v>
      </c>
      <c r="K54" s="39">
        <v>1.38534258397176E-9</v>
      </c>
      <c r="L54" s="22">
        <v>1.38534258397176E-9</v>
      </c>
      <c r="M54" s="22">
        <v>1.38534258397176E-9</v>
      </c>
      <c r="N54" s="22">
        <v>1.38534258397176E-9</v>
      </c>
      <c r="O54" s="39">
        <v>1.44570190081578E-11</v>
      </c>
      <c r="P54" s="22">
        <v>1.44570190081578E-11</v>
      </c>
      <c r="Q54" s="22">
        <v>1.44570190081578E-11</v>
      </c>
      <c r="R54" s="22">
        <v>1.44570190081578E-11</v>
      </c>
      <c r="S54" s="39">
        <v>1.3014088771007201E-9</v>
      </c>
      <c r="T54" s="22">
        <v>1.3014088771007201E-9</v>
      </c>
      <c r="U54" s="22">
        <v>1.3014088771007201E-9</v>
      </c>
      <c r="V54" s="22">
        <v>1.3014088771007201E-9</v>
      </c>
      <c r="W54" s="39">
        <v>1.38534258397176E-9</v>
      </c>
      <c r="X54" s="22">
        <v>1.38534258397176E-9</v>
      </c>
      <c r="Y54" s="22">
        <v>1.38534258397176E-9</v>
      </c>
      <c r="Z54" s="22">
        <v>1.38534258397176E-9</v>
      </c>
      <c r="AA54" s="39">
        <v>1.44570190081578E-11</v>
      </c>
      <c r="AB54" s="22">
        <v>1.44570190081578E-11</v>
      </c>
      <c r="AC54" s="22">
        <v>1.44570190081578E-11</v>
      </c>
      <c r="AD54" s="22">
        <v>1.44570190081578E-11</v>
      </c>
      <c r="AE54" s="39">
        <v>1.3014088771007201E-9</v>
      </c>
      <c r="AF54" s="22">
        <v>1.3014088771007201E-9</v>
      </c>
      <c r="AG54" s="22">
        <v>1.3014088771007201E-9</v>
      </c>
      <c r="AH54" s="22">
        <v>1.3014088771007201E-9</v>
      </c>
      <c r="AI54" s="39">
        <v>1.38534258397176E-9</v>
      </c>
      <c r="AJ54" s="22">
        <v>1.38534258397176E-9</v>
      </c>
      <c r="AK54" s="22">
        <v>1.38534258397176E-9</v>
      </c>
      <c r="AL54" s="22">
        <v>1.38534258397176E-9</v>
      </c>
      <c r="AM54" s="39">
        <v>1.44570190081578E-11</v>
      </c>
      <c r="AN54" s="22">
        <v>1.44570190081578E-11</v>
      </c>
      <c r="AO54" s="22">
        <v>1.44570190081578E-11</v>
      </c>
      <c r="AP54" s="22">
        <v>1.44570190081578E-11</v>
      </c>
      <c r="AQ54" s="39">
        <v>1.3014088771007201E-9</v>
      </c>
      <c r="AR54" s="22">
        <v>1.3014088771007201E-9</v>
      </c>
      <c r="AS54" s="22">
        <v>1.3014088771007201E-9</v>
      </c>
      <c r="AT54" s="22">
        <v>1.3014088771007201E-9</v>
      </c>
      <c r="AU54" s="39">
        <v>1.38534258397176E-9</v>
      </c>
      <c r="AV54" s="22">
        <v>1.38534258397176E-9</v>
      </c>
      <c r="AW54" s="22">
        <v>1.38534258397176E-9</v>
      </c>
      <c r="AX54" s="23">
        <v>1.38534258397176E-9</v>
      </c>
    </row>
    <row r="55" spans="1:50" x14ac:dyDescent="0.25">
      <c r="B55" s="2" t="s">
        <v>52</v>
      </c>
      <c r="C55" s="39">
        <v>0.99999988189571098</v>
      </c>
      <c r="D55" s="22">
        <v>0.99999988189571098</v>
      </c>
      <c r="E55" s="22">
        <v>0.99999988189571098</v>
      </c>
      <c r="F55" s="22">
        <v>0.99999988189571098</v>
      </c>
      <c r="G55" s="39">
        <v>1.0000000004271199</v>
      </c>
      <c r="H55" s="22">
        <v>1.0000000004271199</v>
      </c>
      <c r="I55" s="22">
        <v>1.0000000004271199</v>
      </c>
      <c r="J55" s="22">
        <v>1.0000000004271199</v>
      </c>
      <c r="K55" s="39">
        <v>1.0000000000590701</v>
      </c>
      <c r="L55" s="22">
        <v>1.0000000000590701</v>
      </c>
      <c r="M55" s="22">
        <v>1.0000000000590701</v>
      </c>
      <c r="N55" s="22">
        <v>1.0000000000590701</v>
      </c>
      <c r="O55" s="39">
        <v>0.99999988189571098</v>
      </c>
      <c r="P55" s="22">
        <v>0.99999988189571098</v>
      </c>
      <c r="Q55" s="22">
        <v>0.99999988189571098</v>
      </c>
      <c r="R55" s="22">
        <v>0.99999988189571098</v>
      </c>
      <c r="S55" s="39">
        <v>1.0000000004271199</v>
      </c>
      <c r="T55" s="22">
        <v>1.0000000004271199</v>
      </c>
      <c r="U55" s="22">
        <v>1.0000000004271199</v>
      </c>
      <c r="V55" s="22">
        <v>1.0000000004271199</v>
      </c>
      <c r="W55" s="39">
        <v>1.0000000000590701</v>
      </c>
      <c r="X55" s="22">
        <v>1.0000000000590701</v>
      </c>
      <c r="Y55" s="22">
        <v>1.0000000000590701</v>
      </c>
      <c r="Z55" s="22">
        <v>1.0000000000590701</v>
      </c>
      <c r="AA55" s="39">
        <v>0.99999988189571098</v>
      </c>
      <c r="AB55" s="22">
        <v>0.99999988189571098</v>
      </c>
      <c r="AC55" s="22">
        <v>0.99999988189571098</v>
      </c>
      <c r="AD55" s="22">
        <v>0.99999988189571098</v>
      </c>
      <c r="AE55" s="39">
        <v>1.0000000004271199</v>
      </c>
      <c r="AF55" s="22">
        <v>1.0000000004271199</v>
      </c>
      <c r="AG55" s="22">
        <v>1.0000000004271199</v>
      </c>
      <c r="AH55" s="22">
        <v>1.0000000004271199</v>
      </c>
      <c r="AI55" s="39">
        <v>1.0000000000590701</v>
      </c>
      <c r="AJ55" s="22">
        <v>1.0000000000590701</v>
      </c>
      <c r="AK55" s="22">
        <v>1.0000000000590701</v>
      </c>
      <c r="AL55" s="22">
        <v>1.0000000000590701</v>
      </c>
      <c r="AM55" s="39">
        <v>0.99999988189571098</v>
      </c>
      <c r="AN55" s="22">
        <v>0.99999988189571098</v>
      </c>
      <c r="AO55" s="22">
        <v>0.99999988189571098</v>
      </c>
      <c r="AP55" s="22">
        <v>0.99999988189571098</v>
      </c>
      <c r="AQ55" s="39">
        <v>1.0000000004271199</v>
      </c>
      <c r="AR55" s="22">
        <v>1.0000000004271199</v>
      </c>
      <c r="AS55" s="22">
        <v>1.0000000004271199</v>
      </c>
      <c r="AT55" s="22">
        <v>1.0000000004271199</v>
      </c>
      <c r="AU55" s="39">
        <v>1.0000000000590701</v>
      </c>
      <c r="AV55" s="22">
        <v>1.0000000000590701</v>
      </c>
      <c r="AW55" s="22">
        <v>1.0000000000590701</v>
      </c>
      <c r="AX55" s="23">
        <v>1.0000000000590701</v>
      </c>
    </row>
    <row r="56" spans="1:50" x14ac:dyDescent="0.25">
      <c r="B56" s="2" t="s">
        <v>53</v>
      </c>
      <c r="C56" s="39">
        <v>7.6150952763853795E-4</v>
      </c>
      <c r="D56" s="22">
        <v>7.6150952763853795E-4</v>
      </c>
      <c r="E56" s="22">
        <v>7.6150952763853795E-4</v>
      </c>
      <c r="F56" s="22">
        <v>7.6150952763853795E-4</v>
      </c>
      <c r="G56" s="39">
        <v>2.8710022910161098E-6</v>
      </c>
      <c r="H56" s="22">
        <v>2.8710022910161098E-6</v>
      </c>
      <c r="I56" s="22">
        <v>2.8710022910161098E-6</v>
      </c>
      <c r="J56" s="22">
        <v>2.8710022910161098E-6</v>
      </c>
      <c r="K56" s="39">
        <v>-1.2146184225514399E-5</v>
      </c>
      <c r="L56" s="22">
        <v>-1.2146184225514399E-5</v>
      </c>
      <c r="M56" s="22">
        <v>-1.2146184225514399E-5</v>
      </c>
      <c r="N56" s="22">
        <v>-1.2146184225514399E-5</v>
      </c>
      <c r="O56" s="39">
        <v>7.6150952763853795E-4</v>
      </c>
      <c r="P56" s="22">
        <v>7.6150952763853795E-4</v>
      </c>
      <c r="Q56" s="22">
        <v>7.6150952763853795E-4</v>
      </c>
      <c r="R56" s="22">
        <v>7.6150952763853795E-4</v>
      </c>
      <c r="S56" s="39">
        <v>2.8710022910161098E-6</v>
      </c>
      <c r="T56" s="22">
        <v>2.8710022910161098E-6</v>
      </c>
      <c r="U56" s="22">
        <v>2.8710022910161098E-6</v>
      </c>
      <c r="V56" s="22">
        <v>2.8710022910161098E-6</v>
      </c>
      <c r="W56" s="39">
        <v>-1.2146184225514399E-5</v>
      </c>
      <c r="X56" s="22">
        <v>-1.2146184225514399E-5</v>
      </c>
      <c r="Y56" s="22">
        <v>-1.2146184225514399E-5</v>
      </c>
      <c r="Z56" s="22">
        <v>-1.2146184225514399E-5</v>
      </c>
      <c r="AA56" s="39">
        <v>7.6150952763853795E-4</v>
      </c>
      <c r="AB56" s="22">
        <v>7.6150952763853795E-4</v>
      </c>
      <c r="AC56" s="22">
        <v>7.6150952763853795E-4</v>
      </c>
      <c r="AD56" s="22">
        <v>7.6150952763853795E-4</v>
      </c>
      <c r="AE56" s="39">
        <v>2.8710022910161098E-6</v>
      </c>
      <c r="AF56" s="22">
        <v>2.8710022910161098E-6</v>
      </c>
      <c r="AG56" s="22">
        <v>2.8710022910161098E-6</v>
      </c>
      <c r="AH56" s="22">
        <v>2.8710022910161098E-6</v>
      </c>
      <c r="AI56" s="39">
        <v>-1.2146184225514399E-5</v>
      </c>
      <c r="AJ56" s="22">
        <v>-1.2146184225514399E-5</v>
      </c>
      <c r="AK56" s="22">
        <v>-1.2146184225514399E-5</v>
      </c>
      <c r="AL56" s="22">
        <v>-1.2146184225514399E-5</v>
      </c>
      <c r="AM56" s="39">
        <v>7.6150952763853795E-4</v>
      </c>
      <c r="AN56" s="22">
        <v>7.6150952763853795E-4</v>
      </c>
      <c r="AO56" s="22">
        <v>7.6150952763853795E-4</v>
      </c>
      <c r="AP56" s="22">
        <v>7.6150952763853795E-4</v>
      </c>
      <c r="AQ56" s="39">
        <v>2.8710022910161098E-6</v>
      </c>
      <c r="AR56" s="22">
        <v>2.8710022910161098E-6</v>
      </c>
      <c r="AS56" s="22">
        <v>2.8710022910161098E-6</v>
      </c>
      <c r="AT56" s="22">
        <v>2.8710022910161098E-6</v>
      </c>
      <c r="AU56" s="39">
        <v>-1.2146184225514399E-5</v>
      </c>
      <c r="AV56" s="22">
        <v>-1.2146184225514399E-5</v>
      </c>
      <c r="AW56" s="22">
        <v>-1.2146184225514399E-5</v>
      </c>
      <c r="AX56" s="23">
        <v>-1.2146184225514399E-5</v>
      </c>
    </row>
    <row r="57" spans="1:50" x14ac:dyDescent="0.25">
      <c r="A57" s="1" t="s">
        <v>72</v>
      </c>
      <c r="B57" s="2" t="s">
        <v>51</v>
      </c>
      <c r="C57" s="39">
        <v>2.20328708553311E-11</v>
      </c>
      <c r="D57" s="22">
        <v>2.20328708553311E-11</v>
      </c>
      <c r="E57" s="22">
        <v>2.20328708553311E-11</v>
      </c>
      <c r="F57" s="22">
        <v>2.20328708553311E-11</v>
      </c>
      <c r="G57" s="39">
        <v>6.1115079684368604E-10</v>
      </c>
      <c r="H57" s="22">
        <v>6.1115079684368604E-10</v>
      </c>
      <c r="I57" s="22">
        <v>3.4483888406303599E-10</v>
      </c>
      <c r="J57" s="22">
        <v>3.4483888406303599E-10</v>
      </c>
      <c r="K57" s="39">
        <v>2.210970022495E-11</v>
      </c>
      <c r="L57" s="22">
        <v>2.210970022495E-11</v>
      </c>
      <c r="M57" s="22">
        <v>1.3799415677072599E-9</v>
      </c>
      <c r="N57" s="22">
        <v>1.3799415677072599E-9</v>
      </c>
      <c r="O57" s="39">
        <v>2.20328708553311E-11</v>
      </c>
      <c r="P57" s="22">
        <v>2.20328708553311E-11</v>
      </c>
      <c r="Q57" s="22">
        <v>2.20328708553311E-11</v>
      </c>
      <c r="R57" s="22">
        <v>2.20328708553311E-11</v>
      </c>
      <c r="S57" s="39">
        <v>6.1115079684368604E-10</v>
      </c>
      <c r="T57" s="22">
        <v>6.1115079684368604E-10</v>
      </c>
      <c r="U57" s="22">
        <v>3.4483888406303599E-10</v>
      </c>
      <c r="V57" s="22">
        <v>3.4483888406303599E-10</v>
      </c>
      <c r="W57" s="39">
        <v>2.210970022495E-11</v>
      </c>
      <c r="X57" s="22">
        <v>2.210970022495E-11</v>
      </c>
      <c r="Y57" s="22">
        <v>1.3799415677072599E-9</v>
      </c>
      <c r="Z57" s="22">
        <v>1.3799415677072599E-9</v>
      </c>
      <c r="AA57" s="39">
        <v>2.20328708553311E-11</v>
      </c>
      <c r="AB57" s="22">
        <v>2.20328708553311E-11</v>
      </c>
      <c r="AC57" s="22">
        <v>2.20328708553311E-11</v>
      </c>
      <c r="AD57" s="22">
        <v>2.20328708553311E-11</v>
      </c>
      <c r="AE57" s="39">
        <v>6.1115079684368604E-10</v>
      </c>
      <c r="AF57" s="22">
        <v>6.1115079684368604E-10</v>
      </c>
      <c r="AG57" s="22">
        <v>3.4483888406303599E-10</v>
      </c>
      <c r="AH57" s="22">
        <v>3.4483888406303599E-10</v>
      </c>
      <c r="AI57" s="39">
        <v>2.210970022495E-11</v>
      </c>
      <c r="AJ57" s="22">
        <v>2.210970022495E-11</v>
      </c>
      <c r="AK57" s="22">
        <v>1.3799415677072599E-9</v>
      </c>
      <c r="AL57" s="22">
        <v>1.3799415677072599E-9</v>
      </c>
      <c r="AM57" s="39">
        <v>2.20328708553311E-11</v>
      </c>
      <c r="AN57" s="22">
        <v>2.20328708553311E-11</v>
      </c>
      <c r="AO57" s="22">
        <v>2.20328708553311E-11</v>
      </c>
      <c r="AP57" s="22">
        <v>2.20328708553311E-11</v>
      </c>
      <c r="AQ57" s="39">
        <v>6.1115079684368604E-10</v>
      </c>
      <c r="AR57" s="22">
        <v>6.1115079684368604E-10</v>
      </c>
      <c r="AS57" s="22">
        <v>3.4483888406303599E-10</v>
      </c>
      <c r="AT57" s="22">
        <v>3.4483888406303599E-10</v>
      </c>
      <c r="AU57" s="39">
        <v>2.210970022495E-11</v>
      </c>
      <c r="AV57" s="22">
        <v>2.210970022495E-11</v>
      </c>
      <c r="AW57" s="22">
        <v>1.3799415677072599E-9</v>
      </c>
      <c r="AX57" s="23">
        <v>1.3799415677072599E-9</v>
      </c>
    </row>
    <row r="58" spans="1:50" x14ac:dyDescent="0.25">
      <c r="B58" s="2" t="s">
        <v>52</v>
      </c>
      <c r="C58" s="39">
        <v>0.99999967963508996</v>
      </c>
      <c r="D58" s="22">
        <v>0.99999967963508996</v>
      </c>
      <c r="E58" s="22">
        <v>0.99999967963508996</v>
      </c>
      <c r="F58" s="22">
        <v>0.99999967963508996</v>
      </c>
      <c r="G58" s="39">
        <v>0.99999989727991301</v>
      </c>
      <c r="H58" s="22">
        <v>0.99999989727991301</v>
      </c>
      <c r="I58" s="22">
        <v>1.00000015177045</v>
      </c>
      <c r="J58" s="22">
        <v>1.00000015177045</v>
      </c>
      <c r="K58" s="39">
        <v>0.99999781783413699</v>
      </c>
      <c r="L58" s="22">
        <v>0.99999781783413699</v>
      </c>
      <c r="M58" s="22">
        <v>1.0000000083177101</v>
      </c>
      <c r="N58" s="22">
        <v>1.0000000083177101</v>
      </c>
      <c r="O58" s="39">
        <v>0.99999967963508996</v>
      </c>
      <c r="P58" s="22">
        <v>0.99999967963508996</v>
      </c>
      <c r="Q58" s="22">
        <v>0.99999967963508996</v>
      </c>
      <c r="R58" s="22">
        <v>0.99999967963508996</v>
      </c>
      <c r="S58" s="39">
        <v>0.99999989727991301</v>
      </c>
      <c r="T58" s="22">
        <v>0.99999989727991301</v>
      </c>
      <c r="U58" s="22">
        <v>1.00000015177045</v>
      </c>
      <c r="V58" s="22">
        <v>1.00000015177045</v>
      </c>
      <c r="W58" s="39">
        <v>0.99999781783413699</v>
      </c>
      <c r="X58" s="22">
        <v>0.99999781783413699</v>
      </c>
      <c r="Y58" s="22">
        <v>1.0000000083177101</v>
      </c>
      <c r="Z58" s="22">
        <v>1.0000000083177101</v>
      </c>
      <c r="AA58" s="39">
        <v>0.99999967963508996</v>
      </c>
      <c r="AB58" s="22">
        <v>0.99999967963508996</v>
      </c>
      <c r="AC58" s="22">
        <v>0.99999967963508996</v>
      </c>
      <c r="AD58" s="22">
        <v>0.99999967963508996</v>
      </c>
      <c r="AE58" s="39">
        <v>0.99999989727991301</v>
      </c>
      <c r="AF58" s="22">
        <v>0.99999989727991301</v>
      </c>
      <c r="AG58" s="22">
        <v>1.00000015177045</v>
      </c>
      <c r="AH58" s="22">
        <v>1.00000015177045</v>
      </c>
      <c r="AI58" s="39">
        <v>0.99999781783413699</v>
      </c>
      <c r="AJ58" s="22">
        <v>0.99999781783413699</v>
      </c>
      <c r="AK58" s="22">
        <v>1.0000000083177101</v>
      </c>
      <c r="AL58" s="22">
        <v>1.0000000083177101</v>
      </c>
      <c r="AM58" s="39">
        <v>0.99999967963508996</v>
      </c>
      <c r="AN58" s="22">
        <v>0.99999967963508996</v>
      </c>
      <c r="AO58" s="22">
        <v>0.99999967963508996</v>
      </c>
      <c r="AP58" s="22">
        <v>0.99999967963508996</v>
      </c>
      <c r="AQ58" s="39">
        <v>0.99999989727991301</v>
      </c>
      <c r="AR58" s="22">
        <v>0.99999989727991301</v>
      </c>
      <c r="AS58" s="22">
        <v>1.00000015177045</v>
      </c>
      <c r="AT58" s="22">
        <v>1.00000015177045</v>
      </c>
      <c r="AU58" s="39">
        <v>0.99999781783413699</v>
      </c>
      <c r="AV58" s="22">
        <v>0.99999781783413699</v>
      </c>
      <c r="AW58" s="22">
        <v>1.0000000083177101</v>
      </c>
      <c r="AX58" s="23">
        <v>1.0000000083177101</v>
      </c>
    </row>
    <row r="59" spans="1:50" x14ac:dyDescent="0.25">
      <c r="B59" s="2" t="s">
        <v>53</v>
      </c>
      <c r="C59" s="39">
        <v>8.2611161541024103E-4</v>
      </c>
      <c r="D59" s="22">
        <v>8.2611161541024103E-4</v>
      </c>
      <c r="E59" s="22">
        <v>8.2611161541024103E-4</v>
      </c>
      <c r="F59" s="22">
        <v>8.2611161541024103E-4</v>
      </c>
      <c r="G59" s="39">
        <v>-9.2248565763952705E-7</v>
      </c>
      <c r="H59" s="22">
        <v>-9.2248565763952705E-7</v>
      </c>
      <c r="I59" s="22">
        <v>-4.9033030819600801E-5</v>
      </c>
      <c r="J59" s="22">
        <v>-4.9033030819600801E-5</v>
      </c>
      <c r="K59" s="39">
        <v>8.0392776681037503E-4</v>
      </c>
      <c r="L59" s="22">
        <v>8.0392776681037503E-4</v>
      </c>
      <c r="M59" s="22">
        <v>-1.0059687536312399E-5</v>
      </c>
      <c r="N59" s="22">
        <v>-1.0059687536312399E-5</v>
      </c>
      <c r="O59" s="39">
        <v>8.2611161541024103E-4</v>
      </c>
      <c r="P59" s="22">
        <v>8.2611161541024103E-4</v>
      </c>
      <c r="Q59" s="22">
        <v>8.2611161541024103E-4</v>
      </c>
      <c r="R59" s="22">
        <v>8.2611161541024103E-4</v>
      </c>
      <c r="S59" s="39">
        <v>-9.2248565763952705E-7</v>
      </c>
      <c r="T59" s="22">
        <v>-9.2248565763952705E-7</v>
      </c>
      <c r="U59" s="22">
        <v>-4.9033030819600801E-5</v>
      </c>
      <c r="V59" s="22">
        <v>-4.9033030819600801E-5</v>
      </c>
      <c r="W59" s="39">
        <v>8.0392776681037503E-4</v>
      </c>
      <c r="X59" s="22">
        <v>8.0392776681037503E-4</v>
      </c>
      <c r="Y59" s="22">
        <v>-1.0059687536312399E-5</v>
      </c>
      <c r="Z59" s="22">
        <v>-1.0059687536312399E-5</v>
      </c>
      <c r="AA59" s="39">
        <v>8.2611161541024103E-4</v>
      </c>
      <c r="AB59" s="22">
        <v>8.2611161541024103E-4</v>
      </c>
      <c r="AC59" s="22">
        <v>8.2611161541024103E-4</v>
      </c>
      <c r="AD59" s="22">
        <v>8.2611161541024103E-4</v>
      </c>
      <c r="AE59" s="39">
        <v>-9.2248565763952705E-7</v>
      </c>
      <c r="AF59" s="22">
        <v>-9.2248565763952705E-7</v>
      </c>
      <c r="AG59" s="22">
        <v>-4.9033030819600801E-5</v>
      </c>
      <c r="AH59" s="22">
        <v>-4.9033030819600801E-5</v>
      </c>
      <c r="AI59" s="39">
        <v>8.0392776681037503E-4</v>
      </c>
      <c r="AJ59" s="22">
        <v>8.0392776681037503E-4</v>
      </c>
      <c r="AK59" s="22">
        <v>-1.0059687536312399E-5</v>
      </c>
      <c r="AL59" s="22">
        <v>-1.0059687536312399E-5</v>
      </c>
      <c r="AM59" s="39">
        <v>8.2611161541024103E-4</v>
      </c>
      <c r="AN59" s="22">
        <v>8.2611161541024103E-4</v>
      </c>
      <c r="AO59" s="22">
        <v>8.2611161541024103E-4</v>
      </c>
      <c r="AP59" s="22">
        <v>8.2611161541024103E-4</v>
      </c>
      <c r="AQ59" s="39">
        <v>-9.2248565763952705E-7</v>
      </c>
      <c r="AR59" s="22">
        <v>-9.2248565763952705E-7</v>
      </c>
      <c r="AS59" s="22">
        <v>-4.9033030819600801E-5</v>
      </c>
      <c r="AT59" s="22">
        <v>-4.9033030819600801E-5</v>
      </c>
      <c r="AU59" s="39">
        <v>8.0392776681037503E-4</v>
      </c>
      <c r="AV59" s="22">
        <v>8.0392776681037503E-4</v>
      </c>
      <c r="AW59" s="22">
        <v>-1.0059687536312399E-5</v>
      </c>
      <c r="AX59" s="23">
        <v>-1.0059687536312399E-5</v>
      </c>
    </row>
    <row r="60" spans="1:50" x14ac:dyDescent="0.25">
      <c r="A60" s="1" t="s">
        <v>73</v>
      </c>
      <c r="B60" s="2" t="s">
        <v>51</v>
      </c>
      <c r="C60" s="39" t="s">
        <v>48</v>
      </c>
      <c r="D60" s="22" t="s">
        <v>48</v>
      </c>
      <c r="E60" s="22" t="s">
        <v>48</v>
      </c>
      <c r="F60" s="22" t="s">
        <v>48</v>
      </c>
      <c r="G60" s="39">
        <v>9.9725075802060292</v>
      </c>
      <c r="H60" s="22" t="s">
        <v>48</v>
      </c>
      <c r="I60" s="22" t="s">
        <v>48</v>
      </c>
      <c r="J60" s="22" t="s">
        <v>48</v>
      </c>
      <c r="K60" s="39">
        <v>7.7466505452308398</v>
      </c>
      <c r="L60" s="22">
        <v>9.2741298171610396</v>
      </c>
      <c r="M60" s="22">
        <v>8.9988880760755201</v>
      </c>
      <c r="N60" s="22">
        <v>9.6147429082457894</v>
      </c>
      <c r="O60" s="39">
        <v>5.3480373884582198E-11</v>
      </c>
      <c r="P60" s="22">
        <v>5.3480373884582198E-11</v>
      </c>
      <c r="Q60" s="22">
        <v>5.3480373884582198E-11</v>
      </c>
      <c r="R60" s="22">
        <v>5.3480373884582198E-11</v>
      </c>
      <c r="S60" s="39">
        <v>12.3666140042927</v>
      </c>
      <c r="T60" s="22">
        <v>12.3666140042927</v>
      </c>
      <c r="U60" s="22">
        <v>12.3666140042927</v>
      </c>
      <c r="V60" s="22">
        <v>12.3666140042927</v>
      </c>
      <c r="W60" s="39">
        <v>9.6403985200063502</v>
      </c>
      <c r="X60" s="22">
        <v>11.3028908551992</v>
      </c>
      <c r="Y60" s="22">
        <v>11.9354056435094</v>
      </c>
      <c r="Z60" s="22">
        <v>12.266608936077301</v>
      </c>
      <c r="AA60" s="39" t="s">
        <v>48</v>
      </c>
      <c r="AB60" s="22" t="s">
        <v>48</v>
      </c>
      <c r="AC60" s="22" t="s">
        <v>48</v>
      </c>
      <c r="AD60" s="22" t="s">
        <v>48</v>
      </c>
      <c r="AE60" s="39">
        <v>16.904761134985499</v>
      </c>
      <c r="AF60" s="22" t="s">
        <v>48</v>
      </c>
      <c r="AG60" s="22" t="s">
        <v>48</v>
      </c>
      <c r="AH60" s="22" t="s">
        <v>48</v>
      </c>
      <c r="AI60" s="39">
        <v>12.413742673960201</v>
      </c>
      <c r="AJ60" s="22">
        <v>13.6538301039608</v>
      </c>
      <c r="AK60" s="22">
        <v>14.499992686905401</v>
      </c>
      <c r="AL60" s="22">
        <v>16.999999296210099</v>
      </c>
      <c r="AM60" s="39" t="s">
        <v>48</v>
      </c>
      <c r="AN60" s="22" t="s">
        <v>48</v>
      </c>
      <c r="AO60" s="22" t="s">
        <v>48</v>
      </c>
      <c r="AP60" s="22" t="s">
        <v>48</v>
      </c>
      <c r="AQ60" s="39">
        <v>21.1176470445882</v>
      </c>
      <c r="AR60" s="22" t="s">
        <v>48</v>
      </c>
      <c r="AS60" s="22" t="s">
        <v>48</v>
      </c>
      <c r="AT60" s="22" t="s">
        <v>48</v>
      </c>
      <c r="AU60" s="39">
        <v>12.9285400410559</v>
      </c>
      <c r="AV60" s="22">
        <v>14.439992266818001</v>
      </c>
      <c r="AW60" s="22">
        <v>16.272725878590801</v>
      </c>
      <c r="AX60" s="23">
        <v>19.8888888430773</v>
      </c>
    </row>
    <row r="61" spans="1:50" x14ac:dyDescent="0.25">
      <c r="B61" s="2" t="s">
        <v>52</v>
      </c>
      <c r="C61" s="39" t="s">
        <v>48</v>
      </c>
      <c r="D61" s="22" t="s">
        <v>48</v>
      </c>
      <c r="E61" s="22" t="s">
        <v>48</v>
      </c>
      <c r="F61" s="22" t="s">
        <v>48</v>
      </c>
      <c r="G61" s="39">
        <v>2.7625710144540999E-13</v>
      </c>
      <c r="H61" s="22" t="s">
        <v>48</v>
      </c>
      <c r="I61" s="22" t="s">
        <v>48</v>
      </c>
      <c r="J61" s="22" t="s">
        <v>48</v>
      </c>
      <c r="K61" s="39">
        <v>2.7142881171971398E-13</v>
      </c>
      <c r="L61" s="22">
        <v>2.7512612352448002E-13</v>
      </c>
      <c r="M61" s="22">
        <v>2.7451333841750402E-13</v>
      </c>
      <c r="N61" s="22">
        <v>2.7587713717581098E-13</v>
      </c>
      <c r="O61" s="39">
        <v>0.99999892268327495</v>
      </c>
      <c r="P61" s="22">
        <v>0.99999892268327495</v>
      </c>
      <c r="Q61" s="22">
        <v>0.99999892268327495</v>
      </c>
      <c r="R61" s="22">
        <v>0.99999892268327495</v>
      </c>
      <c r="S61" s="39">
        <v>2.78716912520529E-13</v>
      </c>
      <c r="T61" s="22">
        <v>2.78716912520529E-13</v>
      </c>
      <c r="U61" s="22">
        <v>2.78716912520529E-13</v>
      </c>
      <c r="V61" s="22">
        <v>2.78716912520529E-13</v>
      </c>
      <c r="W61" s="39">
        <v>0.100104912071232</v>
      </c>
      <c r="X61" s="22">
        <v>2.54881928658303E-2</v>
      </c>
      <c r="Y61" s="22">
        <v>2.30167530068974E-2</v>
      </c>
      <c r="Z61" s="22">
        <v>2.7853112291724299E-13</v>
      </c>
      <c r="AA61" s="39" t="s">
        <v>48</v>
      </c>
      <c r="AB61" s="22" t="s">
        <v>48</v>
      </c>
      <c r="AC61" s="22" t="s">
        <v>48</v>
      </c>
      <c r="AD61" s="22" t="s">
        <v>48</v>
      </c>
      <c r="AE61" s="39">
        <v>2.7756298155775399E-13</v>
      </c>
      <c r="AF61" s="22" t="s">
        <v>48</v>
      </c>
      <c r="AG61" s="22" t="s">
        <v>48</v>
      </c>
      <c r="AH61" s="22" t="s">
        <v>48</v>
      </c>
      <c r="AI61" s="39">
        <v>0.11545851680434099</v>
      </c>
      <c r="AJ61" s="22">
        <v>1.7890446759366699E-2</v>
      </c>
      <c r="AK61" s="22">
        <v>1.5984820779677E-2</v>
      </c>
      <c r="AL61" s="22">
        <v>2.7650407273509402E-13</v>
      </c>
      <c r="AM61" s="39" t="s">
        <v>48</v>
      </c>
      <c r="AN61" s="22" t="s">
        <v>48</v>
      </c>
      <c r="AO61" s="22" t="s">
        <v>48</v>
      </c>
      <c r="AP61" s="22" t="s">
        <v>48</v>
      </c>
      <c r="AQ61" s="39">
        <v>2.7499831807859498E-13</v>
      </c>
      <c r="AR61" s="22" t="s">
        <v>48</v>
      </c>
      <c r="AS61" s="22" t="s">
        <v>48</v>
      </c>
      <c r="AT61" s="22" t="s">
        <v>48</v>
      </c>
      <c r="AU61" s="39">
        <v>0.106996956369795</v>
      </c>
      <c r="AV61" s="22">
        <v>1.6109458206260401E-2</v>
      </c>
      <c r="AW61" s="22">
        <v>1.2878888051772E-2</v>
      </c>
      <c r="AX61" s="23">
        <v>2.7586680999133502E-13</v>
      </c>
    </row>
    <row r="62" spans="1:50" x14ac:dyDescent="0.25">
      <c r="B62" s="2" t="s">
        <v>53</v>
      </c>
      <c r="C62" s="39" t="s">
        <v>48</v>
      </c>
      <c r="D62" s="22" t="s">
        <v>48</v>
      </c>
      <c r="E62" s="22" t="s">
        <v>48</v>
      </c>
      <c r="F62" s="22" t="s">
        <v>48</v>
      </c>
      <c r="G62" s="39">
        <v>-190.891620329418</v>
      </c>
      <c r="H62" s="22" t="s">
        <v>48</v>
      </c>
      <c r="I62" s="22" t="s">
        <v>48</v>
      </c>
      <c r="J62" s="22" t="s">
        <v>48</v>
      </c>
      <c r="K62" s="39">
        <v>-247.07681408379801</v>
      </c>
      <c r="L62" s="22">
        <v>-209.96423600320901</v>
      </c>
      <c r="M62" s="22">
        <v>-219.96553098979101</v>
      </c>
      <c r="N62" s="22">
        <v>-201.085369638461</v>
      </c>
      <c r="O62" s="39" t="s">
        <v>48</v>
      </c>
      <c r="P62" s="22" t="s">
        <v>48</v>
      </c>
      <c r="Q62" s="22" t="s">
        <v>48</v>
      </c>
      <c r="R62" s="22" t="s">
        <v>48</v>
      </c>
      <c r="S62" s="39">
        <v>-215.19077348784501</v>
      </c>
      <c r="T62" s="22" t="s">
        <v>48</v>
      </c>
      <c r="U62" s="22" t="s">
        <v>48</v>
      </c>
      <c r="V62" s="22" t="s">
        <v>48</v>
      </c>
      <c r="W62" s="39">
        <v>-263.81439733172601</v>
      </c>
      <c r="X62" s="22">
        <v>-242.09990200935701</v>
      </c>
      <c r="Y62" s="22">
        <v>-232.463435615142</v>
      </c>
      <c r="Z62" s="22">
        <v>-236.73927529669999</v>
      </c>
      <c r="AA62" s="39" t="s">
        <v>48</v>
      </c>
      <c r="AB62" s="22" t="s">
        <v>48</v>
      </c>
      <c r="AC62" s="22" t="s">
        <v>48</v>
      </c>
      <c r="AD62" s="22" t="s">
        <v>48</v>
      </c>
      <c r="AE62" s="39">
        <v>-216.38611710956999</v>
      </c>
      <c r="AF62" s="22" t="s">
        <v>48</v>
      </c>
      <c r="AG62" s="22" t="s">
        <v>48</v>
      </c>
      <c r="AH62" s="22" t="s">
        <v>48</v>
      </c>
      <c r="AI62" s="39">
        <v>-236.09747371248201</v>
      </c>
      <c r="AJ62" s="22">
        <v>-244.09868866608201</v>
      </c>
      <c r="AK62" s="22">
        <v>-248.39145413269401</v>
      </c>
      <c r="AL62" s="22">
        <v>-241.75152281759901</v>
      </c>
      <c r="AM62" s="39" t="s">
        <v>48</v>
      </c>
      <c r="AN62" s="22" t="s">
        <v>48</v>
      </c>
      <c r="AO62" s="22" t="s">
        <v>48</v>
      </c>
      <c r="AP62" s="22" t="s">
        <v>48</v>
      </c>
      <c r="AQ62" s="39">
        <v>-217.73043848356099</v>
      </c>
      <c r="AR62" s="22" t="s">
        <v>48</v>
      </c>
      <c r="AS62" s="22" t="s">
        <v>48</v>
      </c>
      <c r="AT62" s="22" t="s">
        <v>48</v>
      </c>
      <c r="AU62" s="39">
        <v>-246.65914080328201</v>
      </c>
      <c r="AV62" s="22">
        <v>-255.723621537985</v>
      </c>
      <c r="AW62" s="22">
        <v>-251.78273155432601</v>
      </c>
      <c r="AX62" s="23">
        <v>-236.578322045341</v>
      </c>
    </row>
    <row r="63" spans="1:50" x14ac:dyDescent="0.25">
      <c r="A63" s="1" t="s">
        <v>74</v>
      </c>
      <c r="B63" s="2" t="s">
        <v>51</v>
      </c>
      <c r="C63" s="39">
        <v>1.27689174521875</v>
      </c>
      <c r="D63" s="22">
        <v>1.4605787009395901</v>
      </c>
      <c r="E63" s="22">
        <v>1.6975270412729899</v>
      </c>
      <c r="F63" s="22">
        <v>2.1124364101149</v>
      </c>
      <c r="G63" s="39">
        <v>1.1216777006224199</v>
      </c>
      <c r="H63" s="22">
        <v>1.43622617639996</v>
      </c>
      <c r="I63" s="22">
        <v>1.6187061847450801</v>
      </c>
      <c r="J63" s="22">
        <v>1.9959396719268501</v>
      </c>
      <c r="K63" s="39">
        <v>1.15303785225833</v>
      </c>
      <c r="L63" s="22">
        <v>1.46255271588925</v>
      </c>
      <c r="M63" s="22">
        <v>1.62130853039679</v>
      </c>
      <c r="N63" s="22">
        <v>1.9974025785089899</v>
      </c>
      <c r="O63" s="39">
        <v>1.2754235024529299</v>
      </c>
      <c r="P63" s="22">
        <v>1.51084067689668</v>
      </c>
      <c r="Q63" s="22">
        <v>1.7496457065506801</v>
      </c>
      <c r="R63" s="22">
        <v>2.1787198958110401</v>
      </c>
      <c r="S63" s="39">
        <v>1.1348352252957701</v>
      </c>
      <c r="T63" s="22">
        <v>1.45876099733968</v>
      </c>
      <c r="U63" s="22">
        <v>1.6637983189702801</v>
      </c>
      <c r="V63" s="22">
        <v>2.08814106463974</v>
      </c>
      <c r="W63" s="39">
        <v>1.14999936974525</v>
      </c>
      <c r="X63" s="22">
        <v>1.4720327963215001</v>
      </c>
      <c r="Y63" s="22">
        <v>1.6632445454437701</v>
      </c>
      <c r="Z63" s="22">
        <v>2.0725805766621099</v>
      </c>
      <c r="AA63" s="39">
        <v>1.2717095780465999</v>
      </c>
      <c r="AB63" s="22">
        <v>1.5070614564984499</v>
      </c>
      <c r="AC63" s="22">
        <v>1.7370148612009999</v>
      </c>
      <c r="AD63" s="22">
        <v>2.1677988616385599</v>
      </c>
      <c r="AE63" s="39">
        <v>1.1208233124740601</v>
      </c>
      <c r="AF63" s="22">
        <v>1.45659720548734</v>
      </c>
      <c r="AG63" s="22">
        <v>1.64304350137051</v>
      </c>
      <c r="AH63" s="22">
        <v>2.0697916488090802</v>
      </c>
      <c r="AI63" s="39">
        <v>1.16596686419511</v>
      </c>
      <c r="AJ63" s="22">
        <v>1.4704755058713199</v>
      </c>
      <c r="AK63" s="22">
        <v>1.65811482571449</v>
      </c>
      <c r="AL63" s="22">
        <v>2.0717315726433001</v>
      </c>
      <c r="AM63" s="39">
        <v>1.2741696424892901</v>
      </c>
      <c r="AN63" s="22">
        <v>1.4988957524334501</v>
      </c>
      <c r="AO63" s="22">
        <v>1.71993944222286</v>
      </c>
      <c r="AP63" s="22">
        <v>2.1410182822587398</v>
      </c>
      <c r="AQ63" s="39">
        <v>1.12261136344821</v>
      </c>
      <c r="AR63" s="22">
        <v>1.4473402988266599</v>
      </c>
      <c r="AS63" s="22">
        <v>1.6361634547446999</v>
      </c>
      <c r="AT63" s="22">
        <v>2.0756305559722299</v>
      </c>
      <c r="AU63" s="39">
        <v>1.1518541014781201</v>
      </c>
      <c r="AV63" s="22">
        <v>1.464529165214</v>
      </c>
      <c r="AW63" s="22">
        <v>1.65218481391774</v>
      </c>
      <c r="AX63" s="23">
        <v>2.0549509819724401</v>
      </c>
    </row>
    <row r="64" spans="1:50" x14ac:dyDescent="0.25">
      <c r="B64" s="2" t="s">
        <v>52</v>
      </c>
      <c r="C64" s="39">
        <v>0.62491361369847498</v>
      </c>
      <c r="D64" s="22">
        <v>0.69770942540836001</v>
      </c>
      <c r="E64" s="22">
        <v>0.71892019624846004</v>
      </c>
      <c r="F64" s="22">
        <v>0.74812783267511396</v>
      </c>
      <c r="G64" s="39">
        <v>0.62623695553228198</v>
      </c>
      <c r="H64" s="22">
        <v>0.62465818149271601</v>
      </c>
      <c r="I64" s="22">
        <v>0.68504687267726505</v>
      </c>
      <c r="J64" s="22">
        <v>0.77834888829019999</v>
      </c>
      <c r="K64" s="39">
        <v>0.62535486912568905</v>
      </c>
      <c r="L64" s="22">
        <v>0.62580201512351297</v>
      </c>
      <c r="M64" s="22">
        <v>0.70560366293742705</v>
      </c>
      <c r="N64" s="22">
        <v>0.79278191451451696</v>
      </c>
      <c r="O64" s="39">
        <v>0.61949676463695003</v>
      </c>
      <c r="P64" s="22">
        <v>0.63855197148768605</v>
      </c>
      <c r="Q64" s="22">
        <v>0.68525511905176295</v>
      </c>
      <c r="R64" s="22">
        <v>0.70831829944137503</v>
      </c>
      <c r="S64" s="39">
        <v>0.62416844337738497</v>
      </c>
      <c r="T64" s="22">
        <v>0.62249840728723504</v>
      </c>
      <c r="U64" s="22">
        <v>0.65791755112113404</v>
      </c>
      <c r="V64" s="22">
        <v>0.72101445779303797</v>
      </c>
      <c r="W64" s="39">
        <v>0.627246988458385</v>
      </c>
      <c r="X64" s="22">
        <v>0.625320963341081</v>
      </c>
      <c r="Y64" s="22">
        <v>0.66563363816530097</v>
      </c>
      <c r="Z64" s="22">
        <v>0.73587970155845295</v>
      </c>
      <c r="AA64" s="39">
        <v>0.62515045730199204</v>
      </c>
      <c r="AB64" s="22">
        <v>0.64437865803585503</v>
      </c>
      <c r="AC64" s="22">
        <v>0.68443055092289895</v>
      </c>
      <c r="AD64" s="22">
        <v>0.70208088732260998</v>
      </c>
      <c r="AE64" s="39">
        <v>0.62625009796972697</v>
      </c>
      <c r="AF64" s="22">
        <v>0.62541603491603504</v>
      </c>
      <c r="AG64" s="22">
        <v>0.66884199365730201</v>
      </c>
      <c r="AH64" s="22">
        <v>0.70737850500261201</v>
      </c>
      <c r="AI64" s="39">
        <v>0.62253169237405204</v>
      </c>
      <c r="AJ64" s="22">
        <v>0.62500101597331004</v>
      </c>
      <c r="AK64" s="22">
        <v>0.67260431889292505</v>
      </c>
      <c r="AL64" s="22">
        <v>0.71760413325350803</v>
      </c>
      <c r="AM64" s="39">
        <v>0.62433772157636802</v>
      </c>
      <c r="AN64" s="22">
        <v>0.65690585809444502</v>
      </c>
      <c r="AO64" s="22">
        <v>0.67215189349101201</v>
      </c>
      <c r="AP64" s="22">
        <v>0.69556338416591401</v>
      </c>
      <c r="AQ64" s="39">
        <v>0.62475017133246702</v>
      </c>
      <c r="AR64" s="22">
        <v>0.62201215260792397</v>
      </c>
      <c r="AS64" s="22">
        <v>0.67822930990286201</v>
      </c>
      <c r="AT64" s="22">
        <v>0.70023725117282798</v>
      </c>
      <c r="AU64" s="39">
        <v>0.624370463484057</v>
      </c>
      <c r="AV64" s="22">
        <v>0.630112010244119</v>
      </c>
      <c r="AW64" s="22">
        <v>0.66336207882182396</v>
      </c>
      <c r="AX64" s="23">
        <v>0.71963931587996299</v>
      </c>
    </row>
    <row r="65" spans="1:50" x14ac:dyDescent="0.25">
      <c r="B65" s="2" t="s">
        <v>53</v>
      </c>
      <c r="C65" s="39">
        <v>-375.16336194756201</v>
      </c>
      <c r="D65" s="22">
        <v>-399.55176036108799</v>
      </c>
      <c r="E65" s="22">
        <v>-409.13788228447697</v>
      </c>
      <c r="F65" s="22">
        <v>-436.19980893994102</v>
      </c>
      <c r="G65" s="39">
        <v>-357.04514456623099</v>
      </c>
      <c r="H65" s="22">
        <v>-391.09386603377402</v>
      </c>
      <c r="I65" s="22">
        <v>-406.92030660174902</v>
      </c>
      <c r="J65" s="22">
        <v>-442.843733295123</v>
      </c>
      <c r="K65" s="39">
        <v>-358.72485965737701</v>
      </c>
      <c r="L65" s="22">
        <v>-392.53478010484997</v>
      </c>
      <c r="M65" s="22">
        <v>-410.63534907574098</v>
      </c>
      <c r="N65" s="22">
        <v>-447.37677519843902</v>
      </c>
      <c r="O65" s="39">
        <v>-376.85918935052803</v>
      </c>
      <c r="P65" s="22">
        <v>-399.39854143788602</v>
      </c>
      <c r="Q65" s="22">
        <v>-410.26554333465799</v>
      </c>
      <c r="R65" s="22">
        <v>-434.81047489346599</v>
      </c>
      <c r="S65" s="39">
        <v>-357.06227643353702</v>
      </c>
      <c r="T65" s="22">
        <v>-392.14427584053698</v>
      </c>
      <c r="U65" s="22">
        <v>-406.96848999561797</v>
      </c>
      <c r="V65" s="22">
        <v>-437.98354408161703</v>
      </c>
      <c r="W65" s="39">
        <v>-358.619197177025</v>
      </c>
      <c r="X65" s="22">
        <v>-392.478062715063</v>
      </c>
      <c r="Y65" s="22">
        <v>-407.26748312369</v>
      </c>
      <c r="Z65" s="22">
        <v>-443.963319487327</v>
      </c>
      <c r="AA65" s="39">
        <v>-374.41572162842601</v>
      </c>
      <c r="AB65" s="22">
        <v>-396.11191450672101</v>
      </c>
      <c r="AC65" s="22">
        <v>-406.37064880427403</v>
      </c>
      <c r="AD65" s="22">
        <v>-428.94282956931198</v>
      </c>
      <c r="AE65" s="39">
        <v>-353.24070453370302</v>
      </c>
      <c r="AF65" s="22">
        <v>-387.89502714083102</v>
      </c>
      <c r="AG65" s="22">
        <v>-406.14889620099399</v>
      </c>
      <c r="AH65" s="22">
        <v>-435.20535373543402</v>
      </c>
      <c r="AI65" s="39">
        <v>-357.00281653912498</v>
      </c>
      <c r="AJ65" s="22">
        <v>-390.92402339148498</v>
      </c>
      <c r="AK65" s="22">
        <v>-406.56644404770202</v>
      </c>
      <c r="AL65" s="22">
        <v>-440.718922040032</v>
      </c>
      <c r="AM65" s="39">
        <v>-374.46081144742197</v>
      </c>
      <c r="AN65" s="22">
        <v>-396.96682694228798</v>
      </c>
      <c r="AO65" s="22">
        <v>-402.32102480884203</v>
      </c>
      <c r="AP65" s="22">
        <v>-426.25245619768901</v>
      </c>
      <c r="AQ65" s="39">
        <v>-351.99359595796199</v>
      </c>
      <c r="AR65" s="22">
        <v>-389.44515954406</v>
      </c>
      <c r="AS65" s="22">
        <v>-404.77582116220799</v>
      </c>
      <c r="AT65" s="22">
        <v>-430.92034931121901</v>
      </c>
      <c r="AU65" s="39">
        <v>-356.38828702930903</v>
      </c>
      <c r="AV65" s="22">
        <v>-390.31440794616799</v>
      </c>
      <c r="AW65" s="22">
        <v>-403.67121070516498</v>
      </c>
      <c r="AX65" s="23">
        <v>-437.09196830881899</v>
      </c>
    </row>
    <row r="66" spans="1:50" x14ac:dyDescent="0.25">
      <c r="A66" s="1" t="s">
        <v>75</v>
      </c>
      <c r="B66" s="2" t="s">
        <v>51</v>
      </c>
      <c r="C66" s="39">
        <v>2.1705145359931999</v>
      </c>
      <c r="D66" s="22">
        <v>2.7766878293542501</v>
      </c>
      <c r="E66" s="22">
        <v>4.4573532990546498</v>
      </c>
      <c r="F66" s="22">
        <v>5.9238911609655798</v>
      </c>
      <c r="G66" s="39">
        <v>2.1197954545161699</v>
      </c>
      <c r="H66" s="22">
        <v>2.8487424789791702</v>
      </c>
      <c r="I66" s="22">
        <v>3.1767344331426401</v>
      </c>
      <c r="J66" s="22">
        <v>4.2160333050577803</v>
      </c>
      <c r="K66" s="39">
        <v>2.6418594105652899</v>
      </c>
      <c r="L66" s="22">
        <v>3.3969965850861801</v>
      </c>
      <c r="M66" s="22">
        <v>4.0030740066834802</v>
      </c>
      <c r="N66" s="22">
        <v>4.29377657692224</v>
      </c>
      <c r="O66" s="39">
        <v>2.17350918026411</v>
      </c>
      <c r="P66" s="22">
        <v>2.71800370998975</v>
      </c>
      <c r="Q66" s="22">
        <v>4.4047559413656598</v>
      </c>
      <c r="R66" s="22">
        <v>6.08165508410569</v>
      </c>
      <c r="S66" s="39">
        <v>2.1908216654799002</v>
      </c>
      <c r="T66" s="22">
        <v>2.7436869771389598</v>
      </c>
      <c r="U66" s="22">
        <v>3.0833129533983299</v>
      </c>
      <c r="V66" s="22">
        <v>4.18787790872328</v>
      </c>
      <c r="W66" s="39">
        <v>2.8353827383945598</v>
      </c>
      <c r="X66" s="22">
        <v>3.42490732325671</v>
      </c>
      <c r="Y66" s="22">
        <v>4.01309022772283</v>
      </c>
      <c r="Z66" s="22">
        <v>4.4127394207534003</v>
      </c>
      <c r="AA66" s="39">
        <v>2.64007297113515</v>
      </c>
      <c r="AB66" s="22">
        <v>3.6465833337098599</v>
      </c>
      <c r="AC66" s="22">
        <v>5.3321592569137204</v>
      </c>
      <c r="AD66" s="22">
        <v>7.1588505665662598</v>
      </c>
      <c r="AE66" s="39">
        <v>2.5560702227655101</v>
      </c>
      <c r="AF66" s="22">
        <v>3.4620197490525002</v>
      </c>
      <c r="AG66" s="22">
        <v>3.6600037341476499</v>
      </c>
      <c r="AH66" s="22">
        <v>4.7309768835818096</v>
      </c>
      <c r="AI66" s="39">
        <v>2.9286778915402798</v>
      </c>
      <c r="AJ66" s="22">
        <v>3.3516281288336298</v>
      </c>
      <c r="AK66" s="22">
        <v>4.10219616227422</v>
      </c>
      <c r="AL66" s="22">
        <v>4.3550995629520797</v>
      </c>
      <c r="AM66" s="39">
        <v>3.5881247478882998</v>
      </c>
      <c r="AN66" s="22">
        <v>6.2892118610660903</v>
      </c>
      <c r="AO66" s="22">
        <v>9.4126274347990293</v>
      </c>
      <c r="AP66" s="22">
        <v>13.4477544758044</v>
      </c>
      <c r="AQ66" s="39">
        <v>3.51874964906145</v>
      </c>
      <c r="AR66" s="22">
        <v>4.7861973921514798</v>
      </c>
      <c r="AS66" s="22">
        <v>5.5760146085123203</v>
      </c>
      <c r="AT66" s="22">
        <v>7.8726459735663097</v>
      </c>
      <c r="AU66" s="39">
        <v>3.0073184529938399</v>
      </c>
      <c r="AV66" s="22">
        <v>3.6432275763830102</v>
      </c>
      <c r="AW66" s="22">
        <v>4.4728073045580201</v>
      </c>
      <c r="AX66" s="23">
        <v>5.1324838722707202</v>
      </c>
    </row>
    <row r="67" spans="1:50" x14ac:dyDescent="0.25">
      <c r="B67" s="2" t="s">
        <v>52</v>
      </c>
      <c r="C67" s="39">
        <v>0.86584362162437201</v>
      </c>
      <c r="D67" s="22">
        <v>0.97892333302500401</v>
      </c>
      <c r="E67" s="22">
        <v>0.98672463036958602</v>
      </c>
      <c r="F67" s="22">
        <v>1.0085728072310201</v>
      </c>
      <c r="G67" s="39">
        <v>0.98419678755574203</v>
      </c>
      <c r="H67" s="22">
        <v>0.97407327076373995</v>
      </c>
      <c r="I67" s="22">
        <v>0.98613624531527599</v>
      </c>
      <c r="J67" s="22">
        <v>0.990753981228779</v>
      </c>
      <c r="K67" s="39">
        <v>0.96794248012983997</v>
      </c>
      <c r="L67" s="22">
        <v>0.97984395738743602</v>
      </c>
      <c r="M67" s="22">
        <v>0.97982645784510702</v>
      </c>
      <c r="N67" s="22">
        <v>0.99082996368321097</v>
      </c>
      <c r="O67" s="39">
        <v>0.86995454439102704</v>
      </c>
      <c r="P67" s="22">
        <v>0.96410114825967097</v>
      </c>
      <c r="Q67" s="22">
        <v>0.98007423837959895</v>
      </c>
      <c r="R67" s="22">
        <v>1.00218330934518</v>
      </c>
      <c r="S67" s="39">
        <v>0.96542436715991797</v>
      </c>
      <c r="T67" s="22">
        <v>0.96581889490449002</v>
      </c>
      <c r="U67" s="22">
        <v>0.97386099219783695</v>
      </c>
      <c r="V67" s="22">
        <v>0.98625901035089303</v>
      </c>
      <c r="W67" s="39">
        <v>0.92871856411670095</v>
      </c>
      <c r="X67" s="22">
        <v>0.95118797373636499</v>
      </c>
      <c r="Y67" s="22">
        <v>0.95317121657141002</v>
      </c>
      <c r="Z67" s="22">
        <v>0.96218440423422902</v>
      </c>
      <c r="AA67" s="39">
        <v>0.743413472607097</v>
      </c>
      <c r="AB67" s="22">
        <v>0.83009668386993596</v>
      </c>
      <c r="AC67" s="22">
        <v>0.90735835028541101</v>
      </c>
      <c r="AD67" s="22">
        <v>0.99186283018688104</v>
      </c>
      <c r="AE67" s="39">
        <v>0.89576743412717097</v>
      </c>
      <c r="AF67" s="22">
        <v>0.881585767208654</v>
      </c>
      <c r="AG67" s="22">
        <v>0.90193771349459995</v>
      </c>
      <c r="AH67" s="22">
        <v>0.94221229134426698</v>
      </c>
      <c r="AI67" s="39">
        <v>0.882543211606998</v>
      </c>
      <c r="AJ67" s="22">
        <v>0.91362362963618704</v>
      </c>
      <c r="AK67" s="22">
        <v>0.87214435698108905</v>
      </c>
      <c r="AL67" s="22">
        <v>0.91890385727164203</v>
      </c>
      <c r="AM67" s="39">
        <v>0.55950981834200597</v>
      </c>
      <c r="AN67" s="22">
        <v>0.338314000686459</v>
      </c>
      <c r="AO67" s="22">
        <v>0.41834785152343201</v>
      </c>
      <c r="AP67" s="22">
        <v>0.49463533498067802</v>
      </c>
      <c r="AQ67" s="39">
        <v>0.73706672770216597</v>
      </c>
      <c r="AR67" s="22">
        <v>0.72280471310459304</v>
      </c>
      <c r="AS67" s="22">
        <v>0.68949118016572797</v>
      </c>
      <c r="AT67" s="22">
        <v>0.65020321768699696</v>
      </c>
      <c r="AU67" s="39">
        <v>0.89062182763050501</v>
      </c>
      <c r="AV67" s="22">
        <v>0.91741807243039297</v>
      </c>
      <c r="AW67" s="22">
        <v>0.84479477014967597</v>
      </c>
      <c r="AX67" s="23">
        <v>0.88311904721998002</v>
      </c>
    </row>
    <row r="68" spans="1:50" x14ac:dyDescent="0.25">
      <c r="B68" s="2" t="s">
        <v>53</v>
      </c>
      <c r="C68" s="39">
        <v>-235.934007381192</v>
      </c>
      <c r="D68" s="22">
        <v>-271.44433037505399</v>
      </c>
      <c r="E68" s="22">
        <v>-253.21785204443401</v>
      </c>
      <c r="F68" s="22">
        <v>-245.39337285378201</v>
      </c>
      <c r="G68" s="39">
        <v>-233.621361600423</v>
      </c>
      <c r="H68" s="22">
        <v>-215.83626642441399</v>
      </c>
      <c r="I68" s="22">
        <v>-215.63989838144599</v>
      </c>
      <c r="J68" s="22">
        <v>-220.715250841238</v>
      </c>
      <c r="K68" s="39">
        <v>-200.12850377238399</v>
      </c>
      <c r="L68" s="22">
        <v>-185.20101795830499</v>
      </c>
      <c r="M68" s="22">
        <v>-188.33697402503401</v>
      </c>
      <c r="N68" s="22">
        <v>-183.40334792567299</v>
      </c>
      <c r="O68" s="39">
        <v>-231.91228920493501</v>
      </c>
      <c r="P68" s="22">
        <v>-274.33772886051503</v>
      </c>
      <c r="Q68" s="22">
        <v>-264.75545863918001</v>
      </c>
      <c r="R68" s="22">
        <v>-261.99139188019598</v>
      </c>
      <c r="S68" s="39">
        <v>-222.14016821543601</v>
      </c>
      <c r="T68" s="22">
        <v>-220.90395624107501</v>
      </c>
      <c r="U68" s="22">
        <v>-228.71202796277399</v>
      </c>
      <c r="V68" s="22">
        <v>-227.07416992541999</v>
      </c>
      <c r="W68" s="39">
        <v>-187.88450666671099</v>
      </c>
      <c r="X68" s="22">
        <v>-181.580788696029</v>
      </c>
      <c r="Y68" s="22">
        <v>-189.226894885756</v>
      </c>
      <c r="Z68" s="22">
        <v>-184.01325719886901</v>
      </c>
      <c r="AA68" s="39">
        <v>-234.624600762348</v>
      </c>
      <c r="AB68" s="22">
        <v>-297.56019369929101</v>
      </c>
      <c r="AC68" s="22">
        <v>-310.56667618864702</v>
      </c>
      <c r="AD68" s="22">
        <v>-320.95123430439099</v>
      </c>
      <c r="AE68" s="39">
        <v>-233.253738551071</v>
      </c>
      <c r="AF68" s="22">
        <v>-228.588149880141</v>
      </c>
      <c r="AG68" s="22">
        <v>-251.640793288542</v>
      </c>
      <c r="AH68" s="22">
        <v>-272.32845079879098</v>
      </c>
      <c r="AI68" s="39">
        <v>-192.91245165963201</v>
      </c>
      <c r="AJ68" s="22">
        <v>-196.86417552118201</v>
      </c>
      <c r="AK68" s="22">
        <v>-207.46145806962701</v>
      </c>
      <c r="AL68" s="22">
        <v>-217.032586437688</v>
      </c>
      <c r="AM68" s="39">
        <v>-262.67312452105102</v>
      </c>
      <c r="AN68" s="22">
        <v>-315.55252685927201</v>
      </c>
      <c r="AO68" s="22">
        <v>-346.288392987311</v>
      </c>
      <c r="AP68" s="22">
        <v>-352.10532665497999</v>
      </c>
      <c r="AQ68" s="39">
        <v>-240.38894974064701</v>
      </c>
      <c r="AR68" s="22">
        <v>-240.17447544266599</v>
      </c>
      <c r="AS68" s="22">
        <v>-256.70771246991899</v>
      </c>
      <c r="AT68" s="22">
        <v>-285.82861170327499</v>
      </c>
      <c r="AU68" s="39">
        <v>-207.32554940224301</v>
      </c>
      <c r="AV68" s="22">
        <v>-202.18895861589701</v>
      </c>
      <c r="AW68" s="22">
        <v>-216.37356606784601</v>
      </c>
      <c r="AX68" s="23">
        <v>-228.71855312820199</v>
      </c>
    </row>
    <row r="69" spans="1:50" x14ac:dyDescent="0.25">
      <c r="A69" s="1" t="s">
        <v>76</v>
      </c>
      <c r="B69" s="2" t="s">
        <v>51</v>
      </c>
      <c r="C69" s="39">
        <v>2.8306288422011098E-11</v>
      </c>
      <c r="D69" s="22">
        <v>2.8306288422011098E-11</v>
      </c>
      <c r="E69" s="22">
        <v>2.8306288422011098E-11</v>
      </c>
      <c r="F69" s="22">
        <v>2.8306288422011098E-11</v>
      </c>
      <c r="G69" s="39">
        <v>1.2104999156338999E-10</v>
      </c>
      <c r="H69" s="22">
        <v>1.2104999156338999E-10</v>
      </c>
      <c r="I69" s="22">
        <v>1.2104999156338999E-10</v>
      </c>
      <c r="J69" s="22">
        <v>1.2104999156338999E-10</v>
      </c>
      <c r="K69" s="39">
        <v>4.9485218980914398E-11</v>
      </c>
      <c r="L69" s="22">
        <v>4.9485218980914398E-11</v>
      </c>
      <c r="M69" s="22">
        <v>4.9485218980914398E-11</v>
      </c>
      <c r="N69" s="22">
        <v>4.9485218980914398E-11</v>
      </c>
      <c r="O69" s="39">
        <v>2.8306288422011098E-11</v>
      </c>
      <c r="P69" s="22">
        <v>2.8306288422011098E-11</v>
      </c>
      <c r="Q69" s="22">
        <v>2.8306288422011098E-11</v>
      </c>
      <c r="R69" s="22">
        <v>2.8306288422011098E-11</v>
      </c>
      <c r="S69" s="39">
        <v>1.2104999156338999E-10</v>
      </c>
      <c r="T69" s="22">
        <v>1.2104999156338999E-10</v>
      </c>
      <c r="U69" s="22">
        <v>1.2104999156338999E-10</v>
      </c>
      <c r="V69" s="22">
        <v>1.2104999156338999E-10</v>
      </c>
      <c r="W69" s="39">
        <v>4.9485218980914398E-11</v>
      </c>
      <c r="X69" s="22">
        <v>4.9485218980914398E-11</v>
      </c>
      <c r="Y69" s="22">
        <v>4.9485218980914398E-11</v>
      </c>
      <c r="Z69" s="22">
        <v>4.9485218980914398E-11</v>
      </c>
      <c r="AA69" s="39">
        <v>2.8306288422011098E-11</v>
      </c>
      <c r="AB69" s="22">
        <v>2.8306288422011098E-11</v>
      </c>
      <c r="AC69" s="22">
        <v>2.8306288422011098E-11</v>
      </c>
      <c r="AD69" s="22">
        <v>2.8306288422011098E-11</v>
      </c>
      <c r="AE69" s="39">
        <v>1.2104999156338999E-10</v>
      </c>
      <c r="AF69" s="22">
        <v>1.2104999156338999E-10</v>
      </c>
      <c r="AG69" s="22">
        <v>1.2104999156338999E-10</v>
      </c>
      <c r="AH69" s="22">
        <v>1.2104999156338999E-10</v>
      </c>
      <c r="AI69" s="39">
        <v>4.9485218980914398E-11</v>
      </c>
      <c r="AJ69" s="22">
        <v>4.9485218980914398E-11</v>
      </c>
      <c r="AK69" s="22">
        <v>4.9485218980914398E-11</v>
      </c>
      <c r="AL69" s="22">
        <v>4.9485218980914398E-11</v>
      </c>
      <c r="AM69" s="39">
        <v>2.8306288422011098E-11</v>
      </c>
      <c r="AN69" s="22">
        <v>2.8306288422011098E-11</v>
      </c>
      <c r="AO69" s="22">
        <v>2.8306288422011098E-11</v>
      </c>
      <c r="AP69" s="22">
        <v>2.8306288422011098E-11</v>
      </c>
      <c r="AQ69" s="39">
        <v>1.2104999156338999E-10</v>
      </c>
      <c r="AR69" s="22">
        <v>1.2104999156338999E-10</v>
      </c>
      <c r="AS69" s="22">
        <v>1.2104999156338999E-10</v>
      </c>
      <c r="AT69" s="22">
        <v>1.2104999156338999E-10</v>
      </c>
      <c r="AU69" s="39">
        <v>4.9485218980914398E-11</v>
      </c>
      <c r="AV69" s="22">
        <v>4.9485218980914398E-11</v>
      </c>
      <c r="AW69" s="22">
        <v>4.9485218980914398E-11</v>
      </c>
      <c r="AX69" s="23">
        <v>4.9485218980914398E-11</v>
      </c>
    </row>
    <row r="70" spans="1:50" x14ac:dyDescent="0.25">
      <c r="B70" s="2" t="s">
        <v>52</v>
      </c>
      <c r="C70" s="39">
        <v>0.99999988903102299</v>
      </c>
      <c r="D70" s="22">
        <v>0.99999988903102299</v>
      </c>
      <c r="E70" s="22">
        <v>0.99999988903102299</v>
      </c>
      <c r="F70" s="22">
        <v>0.99999988903102299</v>
      </c>
      <c r="G70" s="39">
        <v>0.99999997615769798</v>
      </c>
      <c r="H70" s="22">
        <v>0.99999997615769798</v>
      </c>
      <c r="I70" s="22">
        <v>0.99999997615769798</v>
      </c>
      <c r="J70" s="22">
        <v>0.99999997615769798</v>
      </c>
      <c r="K70" s="39">
        <v>0.99999987821587799</v>
      </c>
      <c r="L70" s="22">
        <v>0.99999987821587799</v>
      </c>
      <c r="M70" s="22">
        <v>0.99999987821587799</v>
      </c>
      <c r="N70" s="22">
        <v>0.99999987821587799</v>
      </c>
      <c r="O70" s="39">
        <v>0.99999988903102299</v>
      </c>
      <c r="P70" s="22">
        <v>0.99999988903102299</v>
      </c>
      <c r="Q70" s="22">
        <v>0.99999988903102299</v>
      </c>
      <c r="R70" s="22">
        <v>0.99999988903102299</v>
      </c>
      <c r="S70" s="39">
        <v>0.99999997615769798</v>
      </c>
      <c r="T70" s="22">
        <v>0.99999997615769798</v>
      </c>
      <c r="U70" s="22">
        <v>0.99999997615769798</v>
      </c>
      <c r="V70" s="22">
        <v>0.99999997615769798</v>
      </c>
      <c r="W70" s="39">
        <v>0.99999987821587799</v>
      </c>
      <c r="X70" s="22">
        <v>0.99999987821587799</v>
      </c>
      <c r="Y70" s="22">
        <v>0.99999987821587799</v>
      </c>
      <c r="Z70" s="22">
        <v>0.99999987821587799</v>
      </c>
      <c r="AA70" s="39">
        <v>0.99999988903102299</v>
      </c>
      <c r="AB70" s="22">
        <v>0.99999988903102299</v>
      </c>
      <c r="AC70" s="22">
        <v>0.99999988903102299</v>
      </c>
      <c r="AD70" s="22">
        <v>0.99999988903102299</v>
      </c>
      <c r="AE70" s="39">
        <v>0.99999997615769798</v>
      </c>
      <c r="AF70" s="22">
        <v>0.99999997615769798</v>
      </c>
      <c r="AG70" s="22">
        <v>0.99999997615769798</v>
      </c>
      <c r="AH70" s="22">
        <v>0.99999997615769798</v>
      </c>
      <c r="AI70" s="39">
        <v>0.99999987821587799</v>
      </c>
      <c r="AJ70" s="22">
        <v>0.99999987821587799</v>
      </c>
      <c r="AK70" s="22">
        <v>0.99999987821587799</v>
      </c>
      <c r="AL70" s="22">
        <v>0.99999987821587799</v>
      </c>
      <c r="AM70" s="39">
        <v>0.99999988903102299</v>
      </c>
      <c r="AN70" s="22">
        <v>0.99999988903102299</v>
      </c>
      <c r="AO70" s="22">
        <v>0.99999988903102299</v>
      </c>
      <c r="AP70" s="22">
        <v>0.99999988903102299</v>
      </c>
      <c r="AQ70" s="39">
        <v>0.99999997615769798</v>
      </c>
      <c r="AR70" s="22">
        <v>0.99999997615769798</v>
      </c>
      <c r="AS70" s="22">
        <v>0.99999997615769798</v>
      </c>
      <c r="AT70" s="22">
        <v>0.99999997615769798</v>
      </c>
      <c r="AU70" s="39">
        <v>0.99999987821587799</v>
      </c>
      <c r="AV70" s="22">
        <v>0.99999987821587799</v>
      </c>
      <c r="AW70" s="22">
        <v>0.99999987821587799</v>
      </c>
      <c r="AX70" s="23">
        <v>0.99999987821587799</v>
      </c>
    </row>
    <row r="71" spans="1:50" x14ac:dyDescent="0.25">
      <c r="B71" s="2" t="s">
        <v>53</v>
      </c>
      <c r="C71" s="39">
        <v>5.6122006904502097E-4</v>
      </c>
      <c r="D71" s="22">
        <v>5.6122006904502097E-4</v>
      </c>
      <c r="E71" s="22">
        <v>5.6122006904502097E-4</v>
      </c>
      <c r="F71" s="22">
        <v>5.6122006904502097E-4</v>
      </c>
      <c r="G71" s="39">
        <v>1.35251559850502E-4</v>
      </c>
      <c r="H71" s="22">
        <v>1.35251559850502E-4</v>
      </c>
      <c r="I71" s="22">
        <v>1.35251559850502E-4</v>
      </c>
      <c r="J71" s="22">
        <v>1.35251559850502E-4</v>
      </c>
      <c r="K71" s="39">
        <v>1.7938561626706901E-4</v>
      </c>
      <c r="L71" s="22">
        <v>1.7938561626706901E-4</v>
      </c>
      <c r="M71" s="22">
        <v>1.7938561626706901E-4</v>
      </c>
      <c r="N71" s="22">
        <v>1.7938561626706901E-4</v>
      </c>
      <c r="O71" s="39">
        <v>5.6122006904502097E-4</v>
      </c>
      <c r="P71" s="22">
        <v>5.6122006904502097E-4</v>
      </c>
      <c r="Q71" s="22">
        <v>5.6122006904502097E-4</v>
      </c>
      <c r="R71" s="22">
        <v>5.6122006904502097E-4</v>
      </c>
      <c r="S71" s="39">
        <v>1.35251559850502E-4</v>
      </c>
      <c r="T71" s="22">
        <v>1.35251559850502E-4</v>
      </c>
      <c r="U71" s="22">
        <v>1.35251559850502E-4</v>
      </c>
      <c r="V71" s="22">
        <v>1.35251559850502E-4</v>
      </c>
      <c r="W71" s="39">
        <v>1.7938561626706901E-4</v>
      </c>
      <c r="X71" s="22">
        <v>1.7938561626706901E-4</v>
      </c>
      <c r="Y71" s="22">
        <v>1.7938561626706901E-4</v>
      </c>
      <c r="Z71" s="22">
        <v>1.7938561626706901E-4</v>
      </c>
      <c r="AA71" s="39">
        <v>5.6122006904502097E-4</v>
      </c>
      <c r="AB71" s="22">
        <v>5.6122006904502097E-4</v>
      </c>
      <c r="AC71" s="22">
        <v>5.6122006904502097E-4</v>
      </c>
      <c r="AD71" s="22">
        <v>5.6122006904502097E-4</v>
      </c>
      <c r="AE71" s="39">
        <v>1.35251559850502E-4</v>
      </c>
      <c r="AF71" s="22">
        <v>1.35251559850502E-4</v>
      </c>
      <c r="AG71" s="22">
        <v>1.35251559850502E-4</v>
      </c>
      <c r="AH71" s="22">
        <v>1.35251559850502E-4</v>
      </c>
      <c r="AI71" s="39">
        <v>1.7938561626706901E-4</v>
      </c>
      <c r="AJ71" s="22">
        <v>1.7938561626706901E-4</v>
      </c>
      <c r="AK71" s="22">
        <v>1.7938561626706901E-4</v>
      </c>
      <c r="AL71" s="22">
        <v>1.7938561626706901E-4</v>
      </c>
      <c r="AM71" s="39">
        <v>5.6122006904502097E-4</v>
      </c>
      <c r="AN71" s="22">
        <v>5.6122006904502097E-4</v>
      </c>
      <c r="AO71" s="22">
        <v>5.6122006904502097E-4</v>
      </c>
      <c r="AP71" s="22">
        <v>5.6122006904502097E-4</v>
      </c>
      <c r="AQ71" s="39">
        <v>1.35251559850502E-4</v>
      </c>
      <c r="AR71" s="22">
        <v>1.35251559850502E-4</v>
      </c>
      <c r="AS71" s="22">
        <v>1.35251559850502E-4</v>
      </c>
      <c r="AT71" s="22">
        <v>1.35251559850502E-4</v>
      </c>
      <c r="AU71" s="39">
        <v>1.7938561626706901E-4</v>
      </c>
      <c r="AV71" s="22">
        <v>1.7938561626706901E-4</v>
      </c>
      <c r="AW71" s="22">
        <v>1.7938561626706901E-4</v>
      </c>
      <c r="AX71" s="23">
        <v>1.7938561626706901E-4</v>
      </c>
    </row>
    <row r="72" spans="1:50" x14ac:dyDescent="0.25">
      <c r="A72" s="1" t="s">
        <v>77</v>
      </c>
      <c r="B72" s="2" t="s">
        <v>51</v>
      </c>
      <c r="C72" s="39">
        <v>17.1656568661348</v>
      </c>
      <c r="D72" s="22">
        <v>18.1056118961009</v>
      </c>
      <c r="E72" s="22">
        <v>19.164077043029501</v>
      </c>
      <c r="F72" s="22">
        <v>20.856561021844598</v>
      </c>
      <c r="G72" s="39">
        <v>17.023880418985801</v>
      </c>
      <c r="H72" s="22">
        <v>18.510591714030301</v>
      </c>
      <c r="I72" s="22">
        <v>20.680767151774901</v>
      </c>
      <c r="J72" s="22">
        <v>22.768702727629002</v>
      </c>
      <c r="K72" s="39">
        <v>16.108655853878101</v>
      </c>
      <c r="L72" s="22">
        <v>18.035090801942701</v>
      </c>
      <c r="M72" s="22">
        <v>19.6888865856262</v>
      </c>
      <c r="N72" s="22">
        <v>18.9593892789471</v>
      </c>
      <c r="O72" s="39">
        <v>24.715432979654398</v>
      </c>
      <c r="P72" s="22">
        <v>28.8961768690993</v>
      </c>
      <c r="Q72" s="22">
        <v>30.061800289051099</v>
      </c>
      <c r="R72" s="22">
        <v>35.832061133988297</v>
      </c>
      <c r="S72" s="39">
        <v>26.903289381314298</v>
      </c>
      <c r="T72" s="22">
        <v>38.6727669431612</v>
      </c>
      <c r="U72" s="22">
        <v>45.2281901788445</v>
      </c>
      <c r="V72" s="22">
        <v>56.167128105415998</v>
      </c>
      <c r="W72" s="39">
        <v>22.533578691138899</v>
      </c>
      <c r="X72" s="22">
        <v>33.542110604284503</v>
      </c>
      <c r="Y72" s="22">
        <v>35.936325177601603</v>
      </c>
      <c r="Z72" s="22">
        <v>36.019915556160697</v>
      </c>
      <c r="AA72" s="39">
        <v>41.094774336603301</v>
      </c>
      <c r="AB72" s="22">
        <v>57.7858692768311</v>
      </c>
      <c r="AC72" s="22">
        <v>75.921003052590294</v>
      </c>
      <c r="AD72" s="22">
        <v>81.676991968586904</v>
      </c>
      <c r="AE72" s="39">
        <v>31.0975588254244</v>
      </c>
      <c r="AF72" s="22">
        <v>58.501981224749301</v>
      </c>
      <c r="AG72" s="22">
        <v>90.200909864622801</v>
      </c>
      <c r="AH72" s="22">
        <v>186.77958840117699</v>
      </c>
      <c r="AI72" s="39">
        <v>40.801487209205199</v>
      </c>
      <c r="AJ72" s="22">
        <v>62.773640265864302</v>
      </c>
      <c r="AK72" s="22">
        <v>87.572333480069304</v>
      </c>
      <c r="AL72" s="22">
        <v>112.81285862801801</v>
      </c>
      <c r="AM72" s="39">
        <v>33.647479976575802</v>
      </c>
      <c r="AN72" s="22">
        <v>36.004106203968398</v>
      </c>
      <c r="AO72" s="22">
        <v>39.0235676947133</v>
      </c>
      <c r="AP72" s="22">
        <v>39.079414607549701</v>
      </c>
      <c r="AQ72" s="39">
        <v>20.7788449411775</v>
      </c>
      <c r="AR72" s="22">
        <v>22.9004491469416</v>
      </c>
      <c r="AS72" s="22">
        <v>26.135972199671802</v>
      </c>
      <c r="AT72" s="22">
        <v>26.300800435913601</v>
      </c>
      <c r="AU72" s="39">
        <v>18.820076772392301</v>
      </c>
      <c r="AV72" s="22">
        <v>21.087808425399199</v>
      </c>
      <c r="AW72" s="22">
        <v>21.829032256416301</v>
      </c>
      <c r="AX72" s="23">
        <v>23.994764815746699</v>
      </c>
    </row>
    <row r="73" spans="1:50" x14ac:dyDescent="0.25">
      <c r="B73" s="2" t="s">
        <v>52</v>
      </c>
      <c r="C73" s="39">
        <v>0.85958343689469396</v>
      </c>
      <c r="D73" s="22">
        <v>0.80812056686795597</v>
      </c>
      <c r="E73" s="22">
        <v>0.82923586419122997</v>
      </c>
      <c r="F73" s="22">
        <v>0.80120049057046905</v>
      </c>
      <c r="G73" s="39">
        <v>0.86350983693904004</v>
      </c>
      <c r="H73" s="22">
        <v>0.81854281255814898</v>
      </c>
      <c r="I73" s="22">
        <v>0.82816436453123998</v>
      </c>
      <c r="J73" s="22">
        <v>0.80017866729984199</v>
      </c>
      <c r="K73" s="39">
        <v>0.74208442058230195</v>
      </c>
      <c r="L73" s="22">
        <v>0.71275822913236297</v>
      </c>
      <c r="M73" s="22">
        <v>0.59412506421067002</v>
      </c>
      <c r="N73" s="22">
        <v>0.782676293133445</v>
      </c>
      <c r="O73" s="39">
        <v>0.48490572301761198</v>
      </c>
      <c r="P73" s="22">
        <v>0.33500852270860598</v>
      </c>
      <c r="Q73" s="22">
        <v>0.33522988888551902</v>
      </c>
      <c r="R73" s="22">
        <v>0.35723425183230001</v>
      </c>
      <c r="S73" s="39">
        <v>0.51273416196662103</v>
      </c>
      <c r="T73" s="22">
        <v>0.214009282079025</v>
      </c>
      <c r="U73" s="22">
        <v>0.189122307973944</v>
      </c>
      <c r="V73" s="22">
        <v>0.1243841687239</v>
      </c>
      <c r="W73" s="39">
        <v>0.214472138768111</v>
      </c>
      <c r="X73" s="22">
        <v>0.102677019701815</v>
      </c>
      <c r="Y73" s="22">
        <v>8.2766391501986697E-2</v>
      </c>
      <c r="Z73" s="22">
        <v>9.0546423066419496E-2</v>
      </c>
      <c r="AA73" s="39">
        <v>0.47300532556206598</v>
      </c>
      <c r="AB73" s="22">
        <v>0.390917266566921</v>
      </c>
      <c r="AC73" s="22">
        <v>0.29774987554787702</v>
      </c>
      <c r="AD73" s="22">
        <v>0.17953783199576001</v>
      </c>
      <c r="AE73" s="39">
        <v>0.77636355678028401</v>
      </c>
      <c r="AF73" s="22">
        <v>9.9641472495047997E-2</v>
      </c>
      <c r="AG73" s="22">
        <v>2.1522512914795702E-2</v>
      </c>
      <c r="AH73" s="22">
        <v>1.78336519464471E-2</v>
      </c>
      <c r="AI73" s="39">
        <v>4.9574455918002101E-2</v>
      </c>
      <c r="AJ73" s="22">
        <v>2.7616962796668001E-2</v>
      </c>
      <c r="AK73" s="22">
        <v>7.0968374206640001E-3</v>
      </c>
      <c r="AL73" s="22">
        <v>1.5060991414253199E-3</v>
      </c>
      <c r="AM73" s="39">
        <v>0.72454252067990399</v>
      </c>
      <c r="AN73" s="22">
        <v>0.69020123334850902</v>
      </c>
      <c r="AO73" s="22">
        <v>0.67428545129074502</v>
      </c>
      <c r="AP73" s="22">
        <v>0.67028068236441896</v>
      </c>
      <c r="AQ73" s="39">
        <v>0.94206336612736097</v>
      </c>
      <c r="AR73" s="22">
        <v>0.894809131965141</v>
      </c>
      <c r="AS73" s="22">
        <v>0.92291628657160696</v>
      </c>
      <c r="AT73" s="22">
        <v>0.95400081587629904</v>
      </c>
      <c r="AU73" s="39">
        <v>0.85123417097836696</v>
      </c>
      <c r="AV73" s="22">
        <v>0.86852171268691403</v>
      </c>
      <c r="AW73" s="22">
        <v>0.91344470001571798</v>
      </c>
      <c r="AX73" s="23">
        <v>0.90256361552564102</v>
      </c>
    </row>
    <row r="74" spans="1:50" x14ac:dyDescent="0.25">
      <c r="B74" s="2" t="s">
        <v>53</v>
      </c>
      <c r="C74" s="39">
        <v>-348.41529575870499</v>
      </c>
      <c r="D74" s="22">
        <v>-358.91370189468199</v>
      </c>
      <c r="E74" s="22">
        <v>-351.112728694542</v>
      </c>
      <c r="F74" s="22">
        <v>-339.65053907641601</v>
      </c>
      <c r="G74" s="39">
        <v>-375.35386024977203</v>
      </c>
      <c r="H74" s="22">
        <v>-381.28642840564299</v>
      </c>
      <c r="I74" s="22">
        <v>-336.89276353678599</v>
      </c>
      <c r="J74" s="22">
        <v>-310.28637405459801</v>
      </c>
      <c r="K74" s="39">
        <v>-320.81914028309302</v>
      </c>
      <c r="L74" s="22">
        <v>-311.81028475146701</v>
      </c>
      <c r="M74" s="22">
        <v>-312.13488696978101</v>
      </c>
      <c r="N74" s="22">
        <v>-314.68925086840898</v>
      </c>
      <c r="O74" s="39">
        <v>-449.82775735625899</v>
      </c>
      <c r="P74" s="22">
        <v>-466.96967810761601</v>
      </c>
      <c r="Q74" s="22">
        <v>-490.44379571245599</v>
      </c>
      <c r="R74" s="22">
        <v>-427.86436943855398</v>
      </c>
      <c r="S74" s="39">
        <v>-510.16036865625398</v>
      </c>
      <c r="T74" s="22">
        <v>-448.56035763719899</v>
      </c>
      <c r="U74" s="22">
        <v>-429.864138267351</v>
      </c>
      <c r="V74" s="22">
        <v>-372.942706718012</v>
      </c>
      <c r="W74" s="39">
        <v>-504.88690267574998</v>
      </c>
      <c r="X74" s="22">
        <v>-412.90774339843699</v>
      </c>
      <c r="Y74" s="22">
        <v>-434.010217903213</v>
      </c>
      <c r="Z74" s="22">
        <v>-448.43576096392297</v>
      </c>
      <c r="AA74" s="39">
        <v>-429.03544868503502</v>
      </c>
      <c r="AB74" s="22">
        <v>-344.04471518376698</v>
      </c>
      <c r="AC74" s="22">
        <v>-273.083785006146</v>
      </c>
      <c r="AD74" s="22">
        <v>-296.27647836328202</v>
      </c>
      <c r="AE74" s="39">
        <v>-708.26599672147495</v>
      </c>
      <c r="AF74" s="22">
        <v>-693.10535464036195</v>
      </c>
      <c r="AG74" s="22">
        <v>-595.71310808255896</v>
      </c>
      <c r="AH74" s="22" t="s">
        <v>49</v>
      </c>
      <c r="AI74" s="39">
        <v>-604.31233755597896</v>
      </c>
      <c r="AJ74" s="22">
        <v>-502.73418204721099</v>
      </c>
      <c r="AK74" s="22">
        <v>-402.65717993757602</v>
      </c>
      <c r="AL74" s="22">
        <v>-334.64815224114301</v>
      </c>
      <c r="AM74" s="39">
        <v>-283.27783058900098</v>
      </c>
      <c r="AN74" s="22">
        <v>-279.12748110120901</v>
      </c>
      <c r="AO74" s="22">
        <v>-274.14067324995801</v>
      </c>
      <c r="AP74" s="22">
        <v>-288.310758114534</v>
      </c>
      <c r="AQ74" s="39">
        <v>-373.18824676012702</v>
      </c>
      <c r="AR74" s="22">
        <v>-380.20299521122598</v>
      </c>
      <c r="AS74" s="22">
        <v>-344.12588155206601</v>
      </c>
      <c r="AT74" s="22">
        <v>-334.59288514951299</v>
      </c>
      <c r="AU74" s="39">
        <v>-439.37829387345698</v>
      </c>
      <c r="AV74" s="22">
        <v>-428.82505733308602</v>
      </c>
      <c r="AW74" s="22">
        <v>-432.57824412243599</v>
      </c>
      <c r="AX74" s="23">
        <v>-414.76328253142998</v>
      </c>
    </row>
    <row r="75" spans="1:50" x14ac:dyDescent="0.25">
      <c r="A75" s="1" t="s">
        <v>78</v>
      </c>
      <c r="B75" s="2" t="s">
        <v>51</v>
      </c>
      <c r="C75" s="39">
        <v>5.8062848500115098</v>
      </c>
      <c r="D75" s="22">
        <v>6.6885822625025302</v>
      </c>
      <c r="E75" s="22">
        <v>7.64512176160446</v>
      </c>
      <c r="F75" s="22">
        <v>8.5526758109117509</v>
      </c>
      <c r="G75" s="39">
        <v>5.2908928405112299</v>
      </c>
      <c r="H75" s="22">
        <v>5.9823876427328804</v>
      </c>
      <c r="I75" s="22">
        <v>6.2962117889430198</v>
      </c>
      <c r="J75" s="22">
        <v>7.9048863863345202</v>
      </c>
      <c r="K75" s="39">
        <v>5.4804206683913099</v>
      </c>
      <c r="L75" s="22">
        <v>5.9821464629909</v>
      </c>
      <c r="M75" s="22">
        <v>6.23022622628205</v>
      </c>
      <c r="N75" s="22">
        <v>7.0095921739842</v>
      </c>
      <c r="O75" s="39">
        <v>5.6541432527429798</v>
      </c>
      <c r="P75" s="22">
        <v>6.33384650376553</v>
      </c>
      <c r="Q75" s="22">
        <v>6.8835877850532103</v>
      </c>
      <c r="R75" s="22">
        <v>7.4985165431039302</v>
      </c>
      <c r="S75" s="39">
        <v>5.4699754002156302</v>
      </c>
      <c r="T75" s="22">
        <v>5.7871490236442602</v>
      </c>
      <c r="U75" s="22">
        <v>5.7689471998061901</v>
      </c>
      <c r="V75" s="22">
        <v>6.6625686867145504</v>
      </c>
      <c r="W75" s="39">
        <v>5.5484050772543103</v>
      </c>
      <c r="X75" s="22">
        <v>5.9330167023701801</v>
      </c>
      <c r="Y75" s="22">
        <v>6.0687600651492497</v>
      </c>
      <c r="Z75" s="22">
        <v>6.47153762999584</v>
      </c>
      <c r="AA75" s="39">
        <v>5.5085401550559396</v>
      </c>
      <c r="AB75" s="22">
        <v>6.5031973006374404</v>
      </c>
      <c r="AC75" s="22">
        <v>6.7871985854322103</v>
      </c>
      <c r="AD75" s="22">
        <v>8.7534394997572402</v>
      </c>
      <c r="AE75" s="39">
        <v>5.3781163415258098</v>
      </c>
      <c r="AF75" s="22">
        <v>5.6423799001486001</v>
      </c>
      <c r="AG75" s="22">
        <v>6.3608580621574298</v>
      </c>
      <c r="AH75" s="22">
        <v>8.0705582505668705</v>
      </c>
      <c r="AI75" s="39">
        <v>5.1799795490374301</v>
      </c>
      <c r="AJ75" s="22">
        <v>5.8381288490773402</v>
      </c>
      <c r="AK75" s="22">
        <v>6.8913614489760802</v>
      </c>
      <c r="AL75" s="22">
        <v>8.9646377388055001</v>
      </c>
      <c r="AM75" s="39">
        <v>5.7032202760877402</v>
      </c>
      <c r="AN75" s="22">
        <v>6.2690589503623899</v>
      </c>
      <c r="AO75" s="22">
        <v>6.8834944758137704</v>
      </c>
      <c r="AP75" s="22">
        <v>8.0029885738772304</v>
      </c>
      <c r="AQ75" s="39">
        <v>5.49215172593017</v>
      </c>
      <c r="AR75" s="22">
        <v>5.7757100149350604</v>
      </c>
      <c r="AS75" s="22">
        <v>6.4823688119381098</v>
      </c>
      <c r="AT75" s="22">
        <v>7.4209620242489498</v>
      </c>
      <c r="AU75" s="39">
        <v>5.2940257699009603</v>
      </c>
      <c r="AV75" s="22">
        <v>5.7176206127093803</v>
      </c>
      <c r="AW75" s="22">
        <v>6.7466406789002598</v>
      </c>
      <c r="AX75" s="23">
        <v>7.28233592945283</v>
      </c>
    </row>
    <row r="76" spans="1:50" x14ac:dyDescent="0.25">
      <c r="B76" s="2" t="s">
        <v>52</v>
      </c>
      <c r="C76" s="39">
        <v>1.0329897448654599</v>
      </c>
      <c r="D76" s="22">
        <v>1.0305750775962099</v>
      </c>
      <c r="E76" s="22">
        <v>1.02767817112927</v>
      </c>
      <c r="F76" s="22">
        <v>1.0241597824527999</v>
      </c>
      <c r="G76" s="39">
        <v>1.0338877663885699</v>
      </c>
      <c r="H76" s="22">
        <v>1.03272219157642</v>
      </c>
      <c r="I76" s="22">
        <v>1.0337008378960999</v>
      </c>
      <c r="J76" s="22">
        <v>1.0272787198734601</v>
      </c>
      <c r="K76" s="39">
        <v>1.03302722250483</v>
      </c>
      <c r="L76" s="22">
        <v>1.03298315806354</v>
      </c>
      <c r="M76" s="22">
        <v>1.0327867584666</v>
      </c>
      <c r="N76" s="22">
        <v>1.0301116474143599</v>
      </c>
      <c r="O76" s="39">
        <v>1.04093394960566</v>
      </c>
      <c r="P76" s="22">
        <v>1.04121683415823</v>
      </c>
      <c r="Q76" s="22">
        <v>1.04250224776293</v>
      </c>
      <c r="R76" s="22">
        <v>1.0429137043708301</v>
      </c>
      <c r="S76" s="39">
        <v>1.0422962189568701</v>
      </c>
      <c r="T76" s="22">
        <v>1.04502199616611</v>
      </c>
      <c r="U76" s="22">
        <v>1.04769107414067</v>
      </c>
      <c r="V76" s="22">
        <v>1.04749952954777</v>
      </c>
      <c r="W76" s="39">
        <v>1.0405811994447201</v>
      </c>
      <c r="X76" s="22">
        <v>1.0414084006303399</v>
      </c>
      <c r="Y76" s="22">
        <v>1.0442509068591801</v>
      </c>
      <c r="Z76" s="22">
        <v>1.04538825635763</v>
      </c>
      <c r="AA76" s="39">
        <v>1.04414227959968</v>
      </c>
      <c r="AB76" s="22">
        <v>1.0434284292956</v>
      </c>
      <c r="AC76" s="22">
        <v>1.04662717104011</v>
      </c>
      <c r="AD76" s="22">
        <v>1.0426683820546301</v>
      </c>
      <c r="AE76" s="39">
        <v>1.0461107115963599</v>
      </c>
      <c r="AF76" s="22">
        <v>1.0502314232107901</v>
      </c>
      <c r="AG76" s="22">
        <v>1.0494458492213901</v>
      </c>
      <c r="AH76" s="22">
        <v>1.04679554406431</v>
      </c>
      <c r="AI76" s="39">
        <v>1.04482552003625</v>
      </c>
      <c r="AJ76" s="22">
        <v>1.04468781703417</v>
      </c>
      <c r="AK76" s="22">
        <v>1.0430891749522699</v>
      </c>
      <c r="AL76" s="22">
        <v>1.0397622343757</v>
      </c>
      <c r="AM76" s="39">
        <v>1.0389695974673001</v>
      </c>
      <c r="AN76" s="22">
        <v>1.03994498665159</v>
      </c>
      <c r="AO76" s="22">
        <v>1.0416867322736001</v>
      </c>
      <c r="AP76" s="22">
        <v>1.0393396826862999</v>
      </c>
      <c r="AQ76" s="39">
        <v>1.03975731986788</v>
      </c>
      <c r="AR76" s="22">
        <v>1.0436158253072501</v>
      </c>
      <c r="AS76" s="22">
        <v>1.0408933270148799</v>
      </c>
      <c r="AT76" s="22">
        <v>1.04201155058233</v>
      </c>
      <c r="AU76" s="39">
        <v>1.0383073547205199</v>
      </c>
      <c r="AV76" s="22">
        <v>1.03918992857688</v>
      </c>
      <c r="AW76" s="22">
        <v>1.0354735656452501</v>
      </c>
      <c r="AX76" s="23">
        <v>1.03640906688017</v>
      </c>
    </row>
    <row r="77" spans="1:50" x14ac:dyDescent="0.25">
      <c r="B77" s="2" t="s">
        <v>53</v>
      </c>
      <c r="C77" s="39">
        <v>-323.986472278311</v>
      </c>
      <c r="D77" s="22">
        <v>-330.16714850798797</v>
      </c>
      <c r="E77" s="22">
        <v>-358.97458444177897</v>
      </c>
      <c r="F77" s="22">
        <v>-382.04762012500203</v>
      </c>
      <c r="G77" s="39">
        <v>-316.606720285753</v>
      </c>
      <c r="H77" s="22">
        <v>-322.50156903322801</v>
      </c>
      <c r="I77" s="22">
        <v>-341.18198347031603</v>
      </c>
      <c r="J77" s="22">
        <v>-351.17020952090701</v>
      </c>
      <c r="K77" s="39">
        <v>-286.72017141223398</v>
      </c>
      <c r="L77" s="22">
        <v>-289.44564537685397</v>
      </c>
      <c r="M77" s="22">
        <v>-324.263252925085</v>
      </c>
      <c r="N77" s="22">
        <v>-357.33997969227698</v>
      </c>
      <c r="O77" s="39">
        <v>-272.67316562818201</v>
      </c>
      <c r="P77" s="22">
        <v>-261.42068758363399</v>
      </c>
      <c r="Q77" s="22">
        <v>-259.71995713727</v>
      </c>
      <c r="R77" s="22">
        <v>-249.46502325634501</v>
      </c>
      <c r="S77" s="39">
        <v>-270.05637144460701</v>
      </c>
      <c r="T77" s="22">
        <v>-263.00237167570799</v>
      </c>
      <c r="U77" s="22">
        <v>-297.904621889986</v>
      </c>
      <c r="V77" s="22">
        <v>-265.243916718756</v>
      </c>
      <c r="W77" s="39">
        <v>-257.64678423911698</v>
      </c>
      <c r="X77" s="22">
        <v>-271.85033407578499</v>
      </c>
      <c r="Y77" s="22">
        <v>-275.96314316861202</v>
      </c>
      <c r="Z77" s="22">
        <v>-270.99236182752799</v>
      </c>
      <c r="AA77" s="39">
        <v>-333.644807176987</v>
      </c>
      <c r="AB77" s="22">
        <v>-349.07970412178202</v>
      </c>
      <c r="AC77" s="22">
        <v>-397.01251520973</v>
      </c>
      <c r="AD77" s="22">
        <v>-385.04854496220202</v>
      </c>
      <c r="AE77" s="39">
        <v>-320.96701802702302</v>
      </c>
      <c r="AF77" s="22">
        <v>-345.28952146341902</v>
      </c>
      <c r="AG77" s="22">
        <v>-380.94598061337001</v>
      </c>
      <c r="AH77" s="22">
        <v>-344.42386383825402</v>
      </c>
      <c r="AI77" s="39">
        <v>-369.39816118589499</v>
      </c>
      <c r="AJ77" s="22">
        <v>-400.21625852207802</v>
      </c>
      <c r="AK77" s="22">
        <v>-414.35393989313297</v>
      </c>
      <c r="AL77" s="22">
        <v>-398.79701432787402</v>
      </c>
      <c r="AM77" s="39">
        <v>-295.23614377000399</v>
      </c>
      <c r="AN77" s="22">
        <v>-318.46490995538102</v>
      </c>
      <c r="AO77" s="22">
        <v>-326.967414376075</v>
      </c>
      <c r="AP77" s="22">
        <v>-341.26183718304901</v>
      </c>
      <c r="AQ77" s="39">
        <v>-290.60971472735997</v>
      </c>
      <c r="AR77" s="22">
        <v>-307.46703942043098</v>
      </c>
      <c r="AS77" s="22">
        <v>-321.97370667546397</v>
      </c>
      <c r="AT77" s="22">
        <v>-299.12201992233099</v>
      </c>
      <c r="AU77" s="39">
        <v>-347.06798522864398</v>
      </c>
      <c r="AV77" s="22">
        <v>-393.712681326297</v>
      </c>
      <c r="AW77" s="22">
        <v>-430.42963940961698</v>
      </c>
      <c r="AX77" s="23">
        <v>-508.37012423161701</v>
      </c>
    </row>
    <row r="78" spans="1:50" x14ac:dyDescent="0.25">
      <c r="A78" s="1" t="s">
        <v>79</v>
      </c>
      <c r="B78" s="2" t="s">
        <v>51</v>
      </c>
      <c r="C78" s="39">
        <v>10.340588756218301</v>
      </c>
      <c r="D78" s="22">
        <v>10.9090806640742</v>
      </c>
      <c r="E78" s="22">
        <v>11.403164433848699</v>
      </c>
      <c r="F78" s="22">
        <v>12.7566423574883</v>
      </c>
      <c r="G78" s="39">
        <v>9.4910856784466606</v>
      </c>
      <c r="H78" s="22">
        <v>10.1385851409248</v>
      </c>
      <c r="I78" s="22">
        <v>10.559293117239299</v>
      </c>
      <c r="J78" s="22">
        <v>11.134535790060101</v>
      </c>
      <c r="K78" s="39">
        <v>9.1044310574381093</v>
      </c>
      <c r="L78" s="22">
        <v>9.4864078576618205</v>
      </c>
      <c r="M78" s="22">
        <v>10.3108534200496</v>
      </c>
      <c r="N78" s="22">
        <v>10.949533169253201</v>
      </c>
      <c r="O78" s="39">
        <v>10.4206972752885</v>
      </c>
      <c r="P78" s="22">
        <v>10.9323909196406</v>
      </c>
      <c r="Q78" s="22">
        <v>11.6914676577734</v>
      </c>
      <c r="R78" s="22">
        <v>13.122518183978199</v>
      </c>
      <c r="S78" s="39">
        <v>9.4436930601616105</v>
      </c>
      <c r="T78" s="22">
        <v>10.0825240690593</v>
      </c>
      <c r="U78" s="22">
        <v>10.691673356600299</v>
      </c>
      <c r="V78" s="22">
        <v>11.4118227563687</v>
      </c>
      <c r="W78" s="39">
        <v>8.9982471966302899</v>
      </c>
      <c r="X78" s="22">
        <v>9.5083131951877409</v>
      </c>
      <c r="Y78" s="22">
        <v>10.3950647760563</v>
      </c>
      <c r="Z78" s="22">
        <v>11.4471540870857</v>
      </c>
      <c r="AA78" s="39">
        <v>9.0299349755681408</v>
      </c>
      <c r="AB78" s="22">
        <v>9.2393541796094993</v>
      </c>
      <c r="AC78" s="22">
        <v>10.656374365653701</v>
      </c>
      <c r="AD78" s="22">
        <v>12.6208801810241</v>
      </c>
      <c r="AE78" s="39">
        <v>8.51022897451859</v>
      </c>
      <c r="AF78" s="22">
        <v>8.9648225171308997</v>
      </c>
      <c r="AG78" s="22">
        <v>9.7199447281412397</v>
      </c>
      <c r="AH78" s="22">
        <v>10.387971363246701</v>
      </c>
      <c r="AI78" s="39">
        <v>8.3856871196775096</v>
      </c>
      <c r="AJ78" s="22">
        <v>8.8492382445627307</v>
      </c>
      <c r="AK78" s="22">
        <v>9.5392155934590708</v>
      </c>
      <c r="AL78" s="22">
        <v>10.2180308525701</v>
      </c>
      <c r="AM78" s="39">
        <v>9.2292682314029406</v>
      </c>
      <c r="AN78" s="22">
        <v>9.5046497048663596</v>
      </c>
      <c r="AO78" s="22">
        <v>10.528886776609101</v>
      </c>
      <c r="AP78" s="22">
        <v>12.5041892844866</v>
      </c>
      <c r="AQ78" s="39">
        <v>7.9847164267522004</v>
      </c>
      <c r="AR78" s="22">
        <v>8.5757130028387092</v>
      </c>
      <c r="AS78" s="22">
        <v>9.4169748134006905</v>
      </c>
      <c r="AT78" s="22">
        <v>10.1574310571305</v>
      </c>
      <c r="AU78" s="39">
        <v>7.3846351288889096</v>
      </c>
      <c r="AV78" s="22">
        <v>7.5337792304466502</v>
      </c>
      <c r="AW78" s="22">
        <v>8.4208229874574805</v>
      </c>
      <c r="AX78" s="23">
        <v>9.2364185427354606</v>
      </c>
    </row>
    <row r="79" spans="1:50" x14ac:dyDescent="0.25">
      <c r="B79" s="2" t="s">
        <v>52</v>
      </c>
      <c r="C79" s="39">
        <v>1.0035762403708399</v>
      </c>
      <c r="D79" s="22">
        <v>0.99822087063610498</v>
      </c>
      <c r="E79" s="22">
        <v>1.00871447524733</v>
      </c>
      <c r="F79" s="22">
        <v>1.01355062143394</v>
      </c>
      <c r="G79" s="39">
        <v>1.0156123848643199</v>
      </c>
      <c r="H79" s="22">
        <v>1.0126074792628099</v>
      </c>
      <c r="I79" s="22">
        <v>1.02166359792193</v>
      </c>
      <c r="J79" s="22">
        <v>1.0359861868823901</v>
      </c>
      <c r="K79" s="39">
        <v>0.98092273203531599</v>
      </c>
      <c r="L79" s="22">
        <v>1.0058340618783499</v>
      </c>
      <c r="M79" s="22">
        <v>1.02279045627758</v>
      </c>
      <c r="N79" s="22">
        <v>1.03406646255523</v>
      </c>
      <c r="O79" s="39">
        <v>0.98874816663467102</v>
      </c>
      <c r="P79" s="22">
        <v>0.98561558788304504</v>
      </c>
      <c r="Q79" s="22">
        <v>0.98547726857310103</v>
      </c>
      <c r="R79" s="22">
        <v>0.988043956118556</v>
      </c>
      <c r="S79" s="39">
        <v>1.0090987143482</v>
      </c>
      <c r="T79" s="22">
        <v>1.00586864055072</v>
      </c>
      <c r="U79" s="22">
        <v>1.00767956687894</v>
      </c>
      <c r="V79" s="22">
        <v>1.0188405643027201</v>
      </c>
      <c r="W79" s="39">
        <v>0.97289262415163602</v>
      </c>
      <c r="X79" s="22">
        <v>0.98847656426983199</v>
      </c>
      <c r="Y79" s="22">
        <v>1.0008934770078901</v>
      </c>
      <c r="Z79" s="22">
        <v>1.01752138096599</v>
      </c>
      <c r="AA79" s="39">
        <v>0.98143849694508101</v>
      </c>
      <c r="AB79" s="22">
        <v>0.97809054607351598</v>
      </c>
      <c r="AC79" s="22">
        <v>0.95901836938134299</v>
      </c>
      <c r="AD79" s="22">
        <v>0.94369202361702897</v>
      </c>
      <c r="AE79" s="39">
        <v>1.0071787498979801</v>
      </c>
      <c r="AF79" s="22">
        <v>0.99760194308152195</v>
      </c>
      <c r="AG79" s="22">
        <v>0.99399640589719795</v>
      </c>
      <c r="AH79" s="22">
        <v>1.0014968442993699</v>
      </c>
      <c r="AI79" s="39">
        <v>0.97334217849078897</v>
      </c>
      <c r="AJ79" s="22">
        <v>0.98786052427466098</v>
      </c>
      <c r="AK79" s="22">
        <v>0.99452978999273001</v>
      </c>
      <c r="AL79" s="22">
        <v>1.00999113884418</v>
      </c>
      <c r="AM79" s="39">
        <v>0.94922661249290397</v>
      </c>
      <c r="AN79" s="22">
        <v>0.93866607725322404</v>
      </c>
      <c r="AO79" s="22">
        <v>0.91068892826557801</v>
      </c>
      <c r="AP79" s="22">
        <v>0.83652334068164602</v>
      </c>
      <c r="AQ79" s="39">
        <v>1.00584632792897</v>
      </c>
      <c r="AR79" s="22">
        <v>0.99253476587512701</v>
      </c>
      <c r="AS79" s="22">
        <v>0.97783987548467999</v>
      </c>
      <c r="AT79" s="22">
        <v>0.97692510270958</v>
      </c>
      <c r="AU79" s="39">
        <v>0.98088780739648795</v>
      </c>
      <c r="AV79" s="22">
        <v>1.00246725880932</v>
      </c>
      <c r="AW79" s="22">
        <v>1.0031988207782301</v>
      </c>
      <c r="AX79" s="23">
        <v>1.01192053941938</v>
      </c>
    </row>
    <row r="80" spans="1:50" x14ac:dyDescent="0.25">
      <c r="B80" s="2" t="s">
        <v>53</v>
      </c>
      <c r="C80" s="39">
        <v>-255.466782646024</v>
      </c>
      <c r="D80" s="22">
        <v>-277.51702828610001</v>
      </c>
      <c r="E80" s="22">
        <v>-317.53131658602598</v>
      </c>
      <c r="F80" s="22">
        <v>-356.96109689449401</v>
      </c>
      <c r="G80" s="39">
        <v>-271.40491007258697</v>
      </c>
      <c r="H80" s="22">
        <v>-281.88311208685099</v>
      </c>
      <c r="I80" s="22">
        <v>-311.33154548146803</v>
      </c>
      <c r="J80" s="22">
        <v>-348.59182139625699</v>
      </c>
      <c r="K80" s="39">
        <v>-312.97101068682002</v>
      </c>
      <c r="L80" s="22">
        <v>-299.99758101637201</v>
      </c>
      <c r="M80" s="22">
        <v>-314.018469151479</v>
      </c>
      <c r="N80" s="22">
        <v>-328.43747323045301</v>
      </c>
      <c r="O80" s="39">
        <v>-248.74835749250499</v>
      </c>
      <c r="P80" s="22">
        <v>-275.386360259235</v>
      </c>
      <c r="Q80" s="22">
        <v>-317.84839445199202</v>
      </c>
      <c r="R80" s="22">
        <v>-354.39774618675602</v>
      </c>
      <c r="S80" s="39">
        <v>-262.08698750295503</v>
      </c>
      <c r="T80" s="22">
        <v>-271.42310858981898</v>
      </c>
      <c r="U80" s="22">
        <v>-303.221886583225</v>
      </c>
      <c r="V80" s="22">
        <v>-344.13853899733903</v>
      </c>
      <c r="W80" s="39">
        <v>-308.92118657562798</v>
      </c>
      <c r="X80" s="22">
        <v>-301.91905319823701</v>
      </c>
      <c r="Y80" s="22">
        <v>-313.970002168777</v>
      </c>
      <c r="Z80" s="22">
        <v>-309.81138702445202</v>
      </c>
      <c r="AA80" s="39">
        <v>-277.99958610766299</v>
      </c>
      <c r="AB80" s="22">
        <v>-321.54533005986798</v>
      </c>
      <c r="AC80" s="22">
        <v>-352.79057624114199</v>
      </c>
      <c r="AD80" s="22">
        <v>-375.20641237868301</v>
      </c>
      <c r="AE80" s="39">
        <v>-267.61046104720299</v>
      </c>
      <c r="AF80" s="22">
        <v>-290.43136066662299</v>
      </c>
      <c r="AG80" s="22">
        <v>-314.11968042504299</v>
      </c>
      <c r="AH80" s="22">
        <v>-364.3559486579</v>
      </c>
      <c r="AI80" s="39">
        <v>-303.92129849849402</v>
      </c>
      <c r="AJ80" s="22">
        <v>-295.60462812123598</v>
      </c>
      <c r="AK80" s="22">
        <v>-314.428351120966</v>
      </c>
      <c r="AL80" s="22">
        <v>-325.79113174539498</v>
      </c>
      <c r="AM80" s="39">
        <v>-272.093469723086</v>
      </c>
      <c r="AN80" s="22">
        <v>-322.78207204717899</v>
      </c>
      <c r="AO80" s="22">
        <v>-387.43712053619402</v>
      </c>
      <c r="AP80" s="22">
        <v>-424.897363656148</v>
      </c>
      <c r="AQ80" s="39">
        <v>-272.51806535093101</v>
      </c>
      <c r="AR80" s="22">
        <v>-293.85097514853197</v>
      </c>
      <c r="AS80" s="22">
        <v>-321.86242238055098</v>
      </c>
      <c r="AT80" s="22">
        <v>-379.10665880964399</v>
      </c>
      <c r="AU80" s="39">
        <v>-309.58511699687898</v>
      </c>
      <c r="AV80" s="22">
        <v>-307.65516194236898</v>
      </c>
      <c r="AW80" s="22">
        <v>-318.04696413712799</v>
      </c>
      <c r="AX80" s="23">
        <v>-324.40852898565203</v>
      </c>
    </row>
    <row r="81" spans="1:50" x14ac:dyDescent="0.25">
      <c r="A81" s="1" t="s">
        <v>80</v>
      </c>
      <c r="B81" s="2" t="s">
        <v>51</v>
      </c>
      <c r="C81" s="39">
        <v>7.1079757262607002</v>
      </c>
      <c r="D81" s="22">
        <v>9.7784188341619007</v>
      </c>
      <c r="E81" s="22">
        <v>9.9067715983653901</v>
      </c>
      <c r="F81" s="22">
        <v>11.1001033971467</v>
      </c>
      <c r="G81" s="39">
        <v>7.6415161860213203</v>
      </c>
      <c r="H81" s="22">
        <v>9.2377917519557204</v>
      </c>
      <c r="I81" s="22">
        <v>9.7784487356025593</v>
      </c>
      <c r="J81" s="22">
        <v>10.244653481601899</v>
      </c>
      <c r="K81" s="39">
        <v>7.0791981402086401</v>
      </c>
      <c r="L81" s="22">
        <v>8.8563181606746504</v>
      </c>
      <c r="M81" s="22">
        <v>11.063941530732199</v>
      </c>
      <c r="N81" s="22">
        <v>10.360492174687</v>
      </c>
      <c r="O81" s="39">
        <v>7.3825060456583804</v>
      </c>
      <c r="P81" s="22">
        <v>10.444491949127499</v>
      </c>
      <c r="Q81" s="22">
        <v>10.6200742351273</v>
      </c>
      <c r="R81" s="22">
        <v>12.3294657497005</v>
      </c>
      <c r="S81" s="39">
        <v>8.10314577125372</v>
      </c>
      <c r="T81" s="22">
        <v>9.4058515868617292</v>
      </c>
      <c r="U81" s="22">
        <v>9.4952502669423406</v>
      </c>
      <c r="V81" s="22">
        <v>11.1064982891114</v>
      </c>
      <c r="W81" s="39">
        <v>7.2770417910914</v>
      </c>
      <c r="X81" s="22">
        <v>9.0597425118374009</v>
      </c>
      <c r="Y81" s="22">
        <v>11.4207975949597</v>
      </c>
      <c r="Z81" s="22">
        <v>11.6638828220145</v>
      </c>
      <c r="AA81" s="39">
        <v>8.2311694320778592</v>
      </c>
      <c r="AB81" s="22">
        <v>9.5152015864830304</v>
      </c>
      <c r="AC81" s="22">
        <v>11.259096377627101</v>
      </c>
      <c r="AD81" s="22">
        <v>11.712325122275301</v>
      </c>
      <c r="AE81" s="39">
        <v>8.0556424172240106</v>
      </c>
      <c r="AF81" s="22">
        <v>9.2846582663529809</v>
      </c>
      <c r="AG81" s="22">
        <v>9.7227292602669593</v>
      </c>
      <c r="AH81" s="22">
        <v>11.415564893247501</v>
      </c>
      <c r="AI81" s="39">
        <v>7.4425425690207403</v>
      </c>
      <c r="AJ81" s="22">
        <v>9.3306993921336598</v>
      </c>
      <c r="AK81" s="22">
        <v>12.2020409565517</v>
      </c>
      <c r="AL81" s="22">
        <v>12.032144766713801</v>
      </c>
      <c r="AM81" s="39">
        <v>7.9006045138297996</v>
      </c>
      <c r="AN81" s="22">
        <v>9.7647332409316707</v>
      </c>
      <c r="AO81" s="22">
        <v>12.229886136664399</v>
      </c>
      <c r="AP81" s="22">
        <v>12.360941376579801</v>
      </c>
      <c r="AQ81" s="39">
        <v>8.4056452094479894</v>
      </c>
      <c r="AR81" s="22">
        <v>9.9533764741679303</v>
      </c>
      <c r="AS81" s="22">
        <v>10.728566308794001</v>
      </c>
      <c r="AT81" s="22">
        <v>11.618012125255101</v>
      </c>
      <c r="AU81" s="39">
        <v>7.3130991132489997</v>
      </c>
      <c r="AV81" s="22">
        <v>8.9754586449656006</v>
      </c>
      <c r="AW81" s="22">
        <v>11.0043153206634</v>
      </c>
      <c r="AX81" s="23">
        <v>10.910650637462499</v>
      </c>
    </row>
    <row r="82" spans="1:50" x14ac:dyDescent="0.25">
      <c r="B82" s="2" t="s">
        <v>52</v>
      </c>
      <c r="C82" s="39">
        <v>1.0012326195369201</v>
      </c>
      <c r="D82" s="22">
        <v>0.994881263974982</v>
      </c>
      <c r="E82" s="22">
        <v>1.0815608719279901</v>
      </c>
      <c r="F82" s="22">
        <v>1.12513414405446</v>
      </c>
      <c r="G82" s="39">
        <v>0.979116584636474</v>
      </c>
      <c r="H82" s="22">
        <v>1.05304345983363</v>
      </c>
      <c r="I82" s="22">
        <v>1.0876348927589901</v>
      </c>
      <c r="J82" s="22">
        <v>1.10481575917479</v>
      </c>
      <c r="K82" s="39">
        <v>0.98988015110054495</v>
      </c>
      <c r="L82" s="22">
        <v>0.98166939821663601</v>
      </c>
      <c r="M82" s="22">
        <v>0.98856891398501301</v>
      </c>
      <c r="N82" s="22">
        <v>1.07555869525531</v>
      </c>
      <c r="O82" s="39">
        <v>0.99858089342843104</v>
      </c>
      <c r="P82" s="22">
        <v>0.99291596656260595</v>
      </c>
      <c r="Q82" s="22">
        <v>1.07665303725033</v>
      </c>
      <c r="R82" s="22">
        <v>1.10947862453769</v>
      </c>
      <c r="S82" s="39">
        <v>0.97894736897824897</v>
      </c>
      <c r="T82" s="22">
        <v>1.05408013050649</v>
      </c>
      <c r="U82" s="22">
        <v>1.09808865232442</v>
      </c>
      <c r="V82" s="22">
        <v>1.09313574972085</v>
      </c>
      <c r="W82" s="39">
        <v>0.985697060603546</v>
      </c>
      <c r="X82" s="22">
        <v>0.97990519747228599</v>
      </c>
      <c r="Y82" s="22">
        <v>0.98562831966158504</v>
      </c>
      <c r="Z82" s="22">
        <v>1.0592551348663699</v>
      </c>
      <c r="AA82" s="39">
        <v>0.97233534203657401</v>
      </c>
      <c r="AB82" s="22">
        <v>1.0188193562274701</v>
      </c>
      <c r="AC82" s="22">
        <v>1.0400748655124701</v>
      </c>
      <c r="AD82" s="22">
        <v>1.09093781876095</v>
      </c>
      <c r="AE82" s="39">
        <v>0.96984305794426595</v>
      </c>
      <c r="AF82" s="22">
        <v>1.0450791266508299</v>
      </c>
      <c r="AG82" s="22">
        <v>1.0822782442333501</v>
      </c>
      <c r="AH82" s="22">
        <v>1.0763412546665201</v>
      </c>
      <c r="AI82" s="39">
        <v>0.982640189452336</v>
      </c>
      <c r="AJ82" s="22">
        <v>0.97620059809542103</v>
      </c>
      <c r="AK82" s="22">
        <v>0.97942615231595798</v>
      </c>
      <c r="AL82" s="22">
        <v>1.05020462313222</v>
      </c>
      <c r="AM82" s="39">
        <v>0.95375799032293396</v>
      </c>
      <c r="AN82" s="22">
        <v>0.99319128043856897</v>
      </c>
      <c r="AO82" s="22">
        <v>1.0217782297778899</v>
      </c>
      <c r="AP82" s="22">
        <v>1.07307690685177</v>
      </c>
      <c r="AQ82" s="39">
        <v>0.94809364541284702</v>
      </c>
      <c r="AR82" s="22">
        <v>1.01020684627718</v>
      </c>
      <c r="AS82" s="22">
        <v>1.0437198424129399</v>
      </c>
      <c r="AT82" s="22">
        <v>1.05075102177646</v>
      </c>
      <c r="AU82" s="39">
        <v>0.97869597576641898</v>
      </c>
      <c r="AV82" s="22">
        <v>0.97724177466051099</v>
      </c>
      <c r="AW82" s="22">
        <v>0.98350249861940997</v>
      </c>
      <c r="AX82" s="23">
        <v>1.0585982134876799</v>
      </c>
    </row>
    <row r="83" spans="1:50" x14ac:dyDescent="0.25">
      <c r="B83" s="2" t="s">
        <v>53</v>
      </c>
      <c r="C83" s="39">
        <v>-465.74082631121098</v>
      </c>
      <c r="D83" s="22">
        <v>-448.368128209612</v>
      </c>
      <c r="E83" s="22">
        <v>-393.39830112348301</v>
      </c>
      <c r="F83" s="22">
        <v>-374.68254812827502</v>
      </c>
      <c r="G83" s="39">
        <v>-502.72807773743898</v>
      </c>
      <c r="H83" s="22">
        <v>-435.690183783544</v>
      </c>
      <c r="I83" s="22">
        <v>-456.52638769584399</v>
      </c>
      <c r="J83" s="22">
        <v>-477.80912881506299</v>
      </c>
      <c r="K83" s="39">
        <v>-495.57800551051201</v>
      </c>
      <c r="L83" s="22">
        <v>-496.72813854951897</v>
      </c>
      <c r="M83" s="22">
        <v>-517.15925686481398</v>
      </c>
      <c r="N83" s="22">
        <v>-516.44350157645204</v>
      </c>
      <c r="O83" s="39">
        <v>-479.001713704981</v>
      </c>
      <c r="P83" s="22">
        <v>-447.61841338342401</v>
      </c>
      <c r="Q83" s="22">
        <v>-394.53644787081498</v>
      </c>
      <c r="R83" s="22">
        <v>-385.88021184667298</v>
      </c>
      <c r="S83" s="39">
        <v>-496.32253024112202</v>
      </c>
      <c r="T83" s="22">
        <v>-449.07692235492402</v>
      </c>
      <c r="U83" s="22">
        <v>-482.54178293477702</v>
      </c>
      <c r="V83" s="22">
        <v>-487.31080584218699</v>
      </c>
      <c r="W83" s="39">
        <v>-509.91290830929</v>
      </c>
      <c r="X83" s="22">
        <v>-513.45942983061298</v>
      </c>
      <c r="Y83" s="22">
        <v>-536.08318370053598</v>
      </c>
      <c r="Z83" s="22">
        <v>-526.35657154567104</v>
      </c>
      <c r="AA83" s="39">
        <v>-442.02794705981302</v>
      </c>
      <c r="AB83" s="22">
        <v>-424.71605109925298</v>
      </c>
      <c r="AC83" s="22">
        <v>-391.39429535171598</v>
      </c>
      <c r="AD83" s="22">
        <v>-410.87616143421502</v>
      </c>
      <c r="AE83" s="39">
        <v>-484.12357021929898</v>
      </c>
      <c r="AF83" s="22">
        <v>-445.77814329914901</v>
      </c>
      <c r="AG83" s="22">
        <v>-465.62845068958399</v>
      </c>
      <c r="AH83" s="22">
        <v>-470.58364557276502</v>
      </c>
      <c r="AI83" s="39">
        <v>-504.18885592437499</v>
      </c>
      <c r="AJ83" s="22">
        <v>-506.09619352901802</v>
      </c>
      <c r="AK83" s="22">
        <v>-501.30159603081898</v>
      </c>
      <c r="AL83" s="22">
        <v>-505.32523792182599</v>
      </c>
      <c r="AM83" s="39">
        <v>-463.82552664999798</v>
      </c>
      <c r="AN83" s="22">
        <v>-434.51171198081897</v>
      </c>
      <c r="AO83" s="22">
        <v>-370.67748579357101</v>
      </c>
      <c r="AP83" s="22">
        <v>-416.96329788619499</v>
      </c>
      <c r="AQ83" s="39">
        <v>-458.277461399495</v>
      </c>
      <c r="AR83" s="22">
        <v>-417.72493337581602</v>
      </c>
      <c r="AS83" s="22">
        <v>-419.28832571348403</v>
      </c>
      <c r="AT83" s="22">
        <v>-442.01105175957701</v>
      </c>
      <c r="AU83" s="39">
        <v>-482.58371967186798</v>
      </c>
      <c r="AV83" s="22">
        <v>-479.26680334252899</v>
      </c>
      <c r="AW83" s="22">
        <v>-485.523795484517</v>
      </c>
      <c r="AX83" s="23">
        <v>-476.04541864853002</v>
      </c>
    </row>
    <row r="84" spans="1:50" x14ac:dyDescent="0.25">
      <c r="A84" s="1" t="s">
        <v>81</v>
      </c>
      <c r="B84" s="2" t="s">
        <v>51</v>
      </c>
      <c r="C84" s="39">
        <v>8.8413635178881194</v>
      </c>
      <c r="D84" s="22">
        <v>10.088024806355</v>
      </c>
      <c r="E84" s="22">
        <v>12.6834865085644</v>
      </c>
      <c r="F84" s="22">
        <v>15.3134830408555</v>
      </c>
      <c r="G84" s="39">
        <v>8.5245193299583892</v>
      </c>
      <c r="H84" s="22">
        <v>9.1101628718457093</v>
      </c>
      <c r="I84" s="22">
        <v>9.3281779141616195</v>
      </c>
      <c r="J84" s="22">
        <v>11.310022932841299</v>
      </c>
      <c r="K84" s="39">
        <v>8.40084284766127</v>
      </c>
      <c r="L84" s="22">
        <v>9.2838809172686094</v>
      </c>
      <c r="M84" s="22">
        <v>9.4041506804056407</v>
      </c>
      <c r="N84" s="22">
        <v>11.228891327923</v>
      </c>
      <c r="O84" s="39">
        <v>9.3602167473846993</v>
      </c>
      <c r="P84" s="22">
        <v>10.6015276737067</v>
      </c>
      <c r="Q84" s="22">
        <v>12.6250947335857</v>
      </c>
      <c r="R84" s="22">
        <v>15.170168410712</v>
      </c>
      <c r="S84" s="39">
        <v>8.9437221048804396</v>
      </c>
      <c r="T84" s="22">
        <v>9.1009129634740304</v>
      </c>
      <c r="U84" s="22">
        <v>9.9140852970017708</v>
      </c>
      <c r="V84" s="22">
        <v>11.839417392118699</v>
      </c>
      <c r="W84" s="39">
        <v>8.6131828700772601</v>
      </c>
      <c r="X84" s="22">
        <v>9.5061232127748099</v>
      </c>
      <c r="Y84" s="22">
        <v>9.6119278782863002</v>
      </c>
      <c r="Z84" s="22">
        <v>11.456757486329099</v>
      </c>
      <c r="AA84" s="39">
        <v>11.348628536549899</v>
      </c>
      <c r="AB84" s="22">
        <v>11.9076193038998</v>
      </c>
      <c r="AC84" s="22">
        <v>14.172107824880699</v>
      </c>
      <c r="AD84" s="22">
        <v>19.533490361805299</v>
      </c>
      <c r="AE84" s="39">
        <v>9.3953069606796102</v>
      </c>
      <c r="AF84" s="22">
        <v>9.6312547463287199</v>
      </c>
      <c r="AG84" s="22">
        <v>10.8859904299505</v>
      </c>
      <c r="AH84" s="22">
        <v>13.7637834535271</v>
      </c>
      <c r="AI84" s="39">
        <v>9.3101830978640994</v>
      </c>
      <c r="AJ84" s="22">
        <v>10.2886121520124</v>
      </c>
      <c r="AK84" s="22">
        <v>11.723805694329799</v>
      </c>
      <c r="AL84" s="22">
        <v>14.9288602162241</v>
      </c>
      <c r="AM84" s="39">
        <v>13.0557569253792</v>
      </c>
      <c r="AN84" s="22">
        <v>13.6411937717222</v>
      </c>
      <c r="AO84" s="22">
        <v>15.267344497846301</v>
      </c>
      <c r="AP84" s="22">
        <v>23.867778524342</v>
      </c>
      <c r="AQ84" s="39">
        <v>10.027291143583</v>
      </c>
      <c r="AR84" s="22">
        <v>10.6278470749072</v>
      </c>
      <c r="AS84" s="22">
        <v>11.863689640794499</v>
      </c>
      <c r="AT84" s="22">
        <v>15.4488498862541</v>
      </c>
      <c r="AU84" s="39">
        <v>9.0891919375779402</v>
      </c>
      <c r="AV84" s="22">
        <v>10.2427473692455</v>
      </c>
      <c r="AW84" s="22">
        <v>11.380620464842499</v>
      </c>
      <c r="AX84" s="23">
        <v>14.8800208422381</v>
      </c>
    </row>
    <row r="85" spans="1:50" x14ac:dyDescent="0.25">
      <c r="B85" s="2" t="s">
        <v>52</v>
      </c>
      <c r="C85" s="39">
        <v>0.955620249305555</v>
      </c>
      <c r="D85" s="22">
        <v>0.98392398707210804</v>
      </c>
      <c r="E85" s="22">
        <v>0.90051199513943503</v>
      </c>
      <c r="F85" s="22">
        <v>0.85860329742165098</v>
      </c>
      <c r="G85" s="39">
        <v>1.0198898217525001</v>
      </c>
      <c r="H85" s="22">
        <v>1.0596591720184101</v>
      </c>
      <c r="I85" s="22">
        <v>1.1595782926667</v>
      </c>
      <c r="J85" s="22">
        <v>1.2744637448217899</v>
      </c>
      <c r="K85" s="39">
        <v>0.98450214971974703</v>
      </c>
      <c r="L85" s="22">
        <v>0.96294605601859695</v>
      </c>
      <c r="M85" s="22">
        <v>1.0054962234712399</v>
      </c>
      <c r="N85" s="22">
        <v>1.0195858356638099</v>
      </c>
      <c r="O85" s="39">
        <v>1.05784435069716</v>
      </c>
      <c r="P85" s="22">
        <v>1.1585626804892399</v>
      </c>
      <c r="Q85" s="22">
        <v>1.0847300164915501</v>
      </c>
      <c r="R85" s="22">
        <v>0.99777571038419799</v>
      </c>
      <c r="S85" s="39">
        <v>1.07368709890084</v>
      </c>
      <c r="T85" s="22">
        <v>1.1622701655244001</v>
      </c>
      <c r="U85" s="22">
        <v>1.19434048826388</v>
      </c>
      <c r="V85" s="22">
        <v>1.28145405982321</v>
      </c>
      <c r="W85" s="39">
        <v>1.1613901716427799</v>
      </c>
      <c r="X85" s="22">
        <v>1.11082352772228</v>
      </c>
      <c r="Y85" s="22">
        <v>1.18265578692708</v>
      </c>
      <c r="Z85" s="22">
        <v>1.2474038311337099</v>
      </c>
      <c r="AA85" s="39">
        <v>0.77066132417213895</v>
      </c>
      <c r="AB85" s="22">
        <v>0.79738457942599295</v>
      </c>
      <c r="AC85" s="22">
        <v>0.78205560565116705</v>
      </c>
      <c r="AD85" s="22">
        <v>0.59701605688442805</v>
      </c>
      <c r="AE85" s="39">
        <v>1.00928341801732</v>
      </c>
      <c r="AF85" s="22">
        <v>1.09229827973119</v>
      </c>
      <c r="AG85" s="22">
        <v>0.99651351363969698</v>
      </c>
      <c r="AH85" s="22">
        <v>1.02011762105674</v>
      </c>
      <c r="AI85" s="39">
        <v>0.87453466290112003</v>
      </c>
      <c r="AJ85" s="22">
        <v>0.89652894589064402</v>
      </c>
      <c r="AK85" s="22">
        <v>0.84850660561104596</v>
      </c>
      <c r="AL85" s="22">
        <v>0.85467400714886899</v>
      </c>
      <c r="AM85" s="39">
        <v>0.67554562816992503</v>
      </c>
      <c r="AN85" s="22">
        <v>0.71507698846781198</v>
      </c>
      <c r="AO85" s="22">
        <v>0.68696370602810697</v>
      </c>
      <c r="AP85" s="22">
        <v>0.46892986455179603</v>
      </c>
      <c r="AQ85" s="39">
        <v>0.94718961287509595</v>
      </c>
      <c r="AR85" s="22">
        <v>1.0595329631017201</v>
      </c>
      <c r="AS85" s="22">
        <v>0.95074764692361502</v>
      </c>
      <c r="AT85" s="22">
        <v>0.88682810886585794</v>
      </c>
      <c r="AU85" s="39">
        <v>0.81162252518394395</v>
      </c>
      <c r="AV85" s="22">
        <v>0.82194564177568796</v>
      </c>
      <c r="AW85" s="22">
        <v>0.811043813978362</v>
      </c>
      <c r="AX85" s="23">
        <v>0.790736727803933</v>
      </c>
    </row>
    <row r="86" spans="1:50" x14ac:dyDescent="0.25">
      <c r="B86" s="2" t="s">
        <v>53</v>
      </c>
      <c r="C86" s="39">
        <v>-461.95706305380298</v>
      </c>
      <c r="D86" s="22">
        <v>-465.45216217045203</v>
      </c>
      <c r="E86" s="22">
        <v>-450.58417145278003</v>
      </c>
      <c r="F86" s="22">
        <v>-458.381977135456</v>
      </c>
      <c r="G86" s="39">
        <v>-389.38043296791</v>
      </c>
      <c r="H86" s="22">
        <v>-425.92311066216701</v>
      </c>
      <c r="I86" s="22">
        <v>-451.60445630563999</v>
      </c>
      <c r="J86" s="22">
        <v>-423.38682653514502</v>
      </c>
      <c r="K86" s="39">
        <v>-398.99868134004402</v>
      </c>
      <c r="L86" s="22">
        <v>-445.252393594681</v>
      </c>
      <c r="M86" s="22">
        <v>-510.55958694600298</v>
      </c>
      <c r="N86" s="22">
        <v>-516.132969254925</v>
      </c>
      <c r="O86" s="39">
        <v>-426.52470662453499</v>
      </c>
      <c r="P86" s="22">
        <v>-419.07569712202502</v>
      </c>
      <c r="Q86" s="22">
        <v>-416.18670154621799</v>
      </c>
      <c r="R86" s="22">
        <v>-427.168900605651</v>
      </c>
      <c r="S86" s="39">
        <v>-383.48713814915601</v>
      </c>
      <c r="T86" s="22">
        <v>-416.28542877522398</v>
      </c>
      <c r="U86" s="22">
        <v>-422.08353921720902</v>
      </c>
      <c r="V86" s="22">
        <v>-400.24523851839899</v>
      </c>
      <c r="W86" s="39">
        <v>-380.11101976420599</v>
      </c>
      <c r="X86" s="22">
        <v>-419.45632530069599</v>
      </c>
      <c r="Y86" s="22">
        <v>-462.43750176189701</v>
      </c>
      <c r="Z86" s="22">
        <v>-459.25337417526703</v>
      </c>
      <c r="AA86" s="39">
        <v>-424.99530272667101</v>
      </c>
      <c r="AB86" s="22">
        <v>-483.16237768574399</v>
      </c>
      <c r="AC86" s="22">
        <v>-493.18234927966398</v>
      </c>
      <c r="AD86" s="22">
        <v>-484.41040291010898</v>
      </c>
      <c r="AE86" s="39">
        <v>-362.33038018838698</v>
      </c>
      <c r="AF86" s="22">
        <v>-395.31387093521602</v>
      </c>
      <c r="AG86" s="22">
        <v>-427.19874364999902</v>
      </c>
      <c r="AH86" s="22">
        <v>-381.94080377615097</v>
      </c>
      <c r="AI86" s="39">
        <v>-378.373183907135</v>
      </c>
      <c r="AJ86" s="22">
        <v>-397.45462051798899</v>
      </c>
      <c r="AK86" s="22">
        <v>-412.25106576017703</v>
      </c>
      <c r="AL86" s="22">
        <v>-385.94123297745102</v>
      </c>
      <c r="AM86" s="39">
        <v>-430.165745811048</v>
      </c>
      <c r="AN86" s="22">
        <v>-489.792745822803</v>
      </c>
      <c r="AO86" s="22">
        <v>-524.33643835206703</v>
      </c>
      <c r="AP86" s="22">
        <v>-458.97730192542502</v>
      </c>
      <c r="AQ86" s="39">
        <v>-361.91198430201899</v>
      </c>
      <c r="AR86" s="22">
        <v>-384.75341660699502</v>
      </c>
      <c r="AS86" s="22">
        <v>-424.90462447227998</v>
      </c>
      <c r="AT86" s="22">
        <v>-394.89546637959398</v>
      </c>
      <c r="AU86" s="39">
        <v>-383.04263295102402</v>
      </c>
      <c r="AV86" s="22">
        <v>-402.75149529857299</v>
      </c>
      <c r="AW86" s="22">
        <v>-409.15476420943702</v>
      </c>
      <c r="AX86" s="23">
        <v>-366.59023619338302</v>
      </c>
    </row>
    <row r="87" spans="1:50" x14ac:dyDescent="0.25">
      <c r="A87" s="1" t="s">
        <v>82</v>
      </c>
      <c r="B87" s="2" t="s">
        <v>51</v>
      </c>
      <c r="C87" s="39">
        <v>17.3125268748427</v>
      </c>
      <c r="D87" s="22">
        <v>18.438770811392001</v>
      </c>
      <c r="E87" s="22">
        <v>17.6099569778602</v>
      </c>
      <c r="F87" s="22">
        <v>20.492924574651902</v>
      </c>
      <c r="G87" s="39">
        <v>15.228389656078299</v>
      </c>
      <c r="H87" s="22">
        <v>16.0066402922556</v>
      </c>
      <c r="I87" s="22">
        <v>18.081532862453098</v>
      </c>
      <c r="J87" s="22">
        <v>17.910990586821999</v>
      </c>
      <c r="K87" s="39">
        <v>11.651114748492001</v>
      </c>
      <c r="L87" s="22">
        <v>13.6830331416389</v>
      </c>
      <c r="M87" s="22">
        <v>18.038462084370899</v>
      </c>
      <c r="N87" s="22">
        <v>20.226479689912502</v>
      </c>
      <c r="O87" s="39">
        <v>11.7201013902437</v>
      </c>
      <c r="P87" s="22">
        <v>14.4585098109184</v>
      </c>
      <c r="Q87" s="22">
        <v>14.814082381262001</v>
      </c>
      <c r="R87" s="22">
        <v>14.9883437598772</v>
      </c>
      <c r="S87" s="39">
        <v>10.2606287015572</v>
      </c>
      <c r="T87" s="22">
        <v>11.625494707922201</v>
      </c>
      <c r="U87" s="22">
        <v>12.273131935047299</v>
      </c>
      <c r="V87" s="22">
        <v>13.841570456730301</v>
      </c>
      <c r="W87" s="39">
        <v>8.2133350717358304</v>
      </c>
      <c r="X87" s="22">
        <v>9.7422537987063702</v>
      </c>
      <c r="Y87" s="22">
        <v>12.8082613780606</v>
      </c>
      <c r="Z87" s="22">
        <v>13.3804663152627</v>
      </c>
      <c r="AA87" s="39">
        <v>11.4595887406988</v>
      </c>
      <c r="AB87" s="22">
        <v>15.1230770410791</v>
      </c>
      <c r="AC87" s="22">
        <v>18.401963585305101</v>
      </c>
      <c r="AD87" s="22">
        <v>22.4879828804849</v>
      </c>
      <c r="AE87" s="39">
        <v>9.5822582424280291</v>
      </c>
      <c r="AF87" s="22">
        <v>10.5518271638737</v>
      </c>
      <c r="AG87" s="22">
        <v>12.0342123595202</v>
      </c>
      <c r="AH87" s="22">
        <v>14.876350111153799</v>
      </c>
      <c r="AI87" s="39">
        <v>7.7107461178530601</v>
      </c>
      <c r="AJ87" s="22">
        <v>8.7132278226573803</v>
      </c>
      <c r="AK87" s="22">
        <v>10.6054058848711</v>
      </c>
      <c r="AL87" s="22">
        <v>11.743830892161</v>
      </c>
      <c r="AM87" s="39">
        <v>11.1143130742089</v>
      </c>
      <c r="AN87" s="22">
        <v>14.3368787531024</v>
      </c>
      <c r="AO87" s="22">
        <v>17.121082835197001</v>
      </c>
      <c r="AP87" s="22">
        <v>19.2107693692402</v>
      </c>
      <c r="AQ87" s="39">
        <v>8.3991411965068501</v>
      </c>
      <c r="AR87" s="22">
        <v>9.4891320054308004</v>
      </c>
      <c r="AS87" s="22">
        <v>12.843364891416799</v>
      </c>
      <c r="AT87" s="22">
        <v>15.6059590004171</v>
      </c>
      <c r="AU87" s="39">
        <v>7.0847941494897304</v>
      </c>
      <c r="AV87" s="22">
        <v>7.4891592300914303</v>
      </c>
      <c r="AW87" s="22">
        <v>8.5477214765215308</v>
      </c>
      <c r="AX87" s="23">
        <v>9.4799277025794897</v>
      </c>
    </row>
    <row r="88" spans="1:50" x14ac:dyDescent="0.25">
      <c r="B88" s="2" t="s">
        <v>52</v>
      </c>
      <c r="C88" s="39">
        <v>1.21265334882327</v>
      </c>
      <c r="D88" s="22">
        <v>1.2262163003109501</v>
      </c>
      <c r="E88" s="22">
        <v>1.2591282364591201</v>
      </c>
      <c r="F88" s="22">
        <v>1.24118580137431</v>
      </c>
      <c r="G88" s="39">
        <v>1.2337426652188701</v>
      </c>
      <c r="H88" s="22">
        <v>1.2478235491221401</v>
      </c>
      <c r="I88" s="22">
        <v>1.2404159823304799</v>
      </c>
      <c r="J88" s="22">
        <v>1.2529768946404201</v>
      </c>
      <c r="K88" s="39">
        <v>1.2615064789448001</v>
      </c>
      <c r="L88" s="22">
        <v>1.2626225726840301</v>
      </c>
      <c r="M88" s="22">
        <v>1.2496516528108399</v>
      </c>
      <c r="N88" s="22">
        <v>1.22289465125071</v>
      </c>
      <c r="O88" s="39">
        <v>1.3173117677208299</v>
      </c>
      <c r="P88" s="22">
        <v>1.27540861543407</v>
      </c>
      <c r="Q88" s="22">
        <v>1.2791620260685299</v>
      </c>
      <c r="R88" s="22">
        <v>1.2926396377192799</v>
      </c>
      <c r="S88" s="39">
        <v>1.3399885693526801</v>
      </c>
      <c r="T88" s="22">
        <v>1.3200216928680699</v>
      </c>
      <c r="U88" s="22">
        <v>1.32202980428648</v>
      </c>
      <c r="V88" s="22">
        <v>1.3119704311913001</v>
      </c>
      <c r="W88" s="39">
        <v>1.3389633356858199</v>
      </c>
      <c r="X88" s="22">
        <v>1.32399053440139</v>
      </c>
      <c r="Y88" s="22">
        <v>1.27903812649995</v>
      </c>
      <c r="Z88" s="22">
        <v>1.2656190828860701</v>
      </c>
      <c r="AA88" s="39">
        <v>1.35837166010583</v>
      </c>
      <c r="AB88" s="22">
        <v>1.2872869778054401</v>
      </c>
      <c r="AC88" s="22">
        <v>1.2476361322924101</v>
      </c>
      <c r="AD88" s="22">
        <v>1.19694418813396</v>
      </c>
      <c r="AE88" s="39">
        <v>1.3493333032813599</v>
      </c>
      <c r="AF88" s="22">
        <v>1.3817227136856101</v>
      </c>
      <c r="AG88" s="22">
        <v>1.35891008329736</v>
      </c>
      <c r="AH88" s="22">
        <v>1.3254681720655499</v>
      </c>
      <c r="AI88" s="39">
        <v>1.40704800409187</v>
      </c>
      <c r="AJ88" s="22">
        <v>1.39654909255604</v>
      </c>
      <c r="AK88" s="22">
        <v>1.37799540339737</v>
      </c>
      <c r="AL88" s="22">
        <v>1.36043639644074</v>
      </c>
      <c r="AM88" s="39">
        <v>1.29969871532541</v>
      </c>
      <c r="AN88" s="22">
        <v>1.25400584716325</v>
      </c>
      <c r="AO88" s="22">
        <v>1.21315798461444</v>
      </c>
      <c r="AP88" s="22">
        <v>1.1816490414311001</v>
      </c>
      <c r="AQ88" s="39">
        <v>1.3186063984215699</v>
      </c>
      <c r="AR88" s="22">
        <v>1.3479157936007899</v>
      </c>
      <c r="AS88" s="22">
        <v>1.28745646816668</v>
      </c>
      <c r="AT88" s="22">
        <v>1.26039178806834</v>
      </c>
      <c r="AU88" s="39">
        <v>1.38485338210138</v>
      </c>
      <c r="AV88" s="22">
        <v>1.3857993491613001</v>
      </c>
      <c r="AW88" s="22">
        <v>1.38254071776465</v>
      </c>
      <c r="AX88" s="23">
        <v>1.35692517658182</v>
      </c>
    </row>
    <row r="89" spans="1:50" x14ac:dyDescent="0.25">
      <c r="B89" s="2" t="s">
        <v>53</v>
      </c>
      <c r="C89" s="39">
        <v>-246.31566168147501</v>
      </c>
      <c r="D89" s="22">
        <v>-246.987823699774</v>
      </c>
      <c r="E89" s="22">
        <v>-289.92204377857303</v>
      </c>
      <c r="F89" s="22">
        <v>-256.38375169169097</v>
      </c>
      <c r="G89" s="39">
        <v>-268.73991624395399</v>
      </c>
      <c r="H89" s="22">
        <v>-292.10537496632298</v>
      </c>
      <c r="I89" s="22">
        <v>-266.82814324502198</v>
      </c>
      <c r="J89" s="22">
        <v>-309.36939877124502</v>
      </c>
      <c r="K89" s="39">
        <v>-348.78162066808699</v>
      </c>
      <c r="L89" s="22">
        <v>-331.936613211799</v>
      </c>
      <c r="M89" s="22">
        <v>-258.01038710943402</v>
      </c>
      <c r="N89" s="22">
        <v>-246.592586694944</v>
      </c>
      <c r="O89" s="39">
        <v>-217.93577328047101</v>
      </c>
      <c r="P89" s="22">
        <v>-176.81171714400699</v>
      </c>
      <c r="Q89" s="22">
        <v>-191.32816195109601</v>
      </c>
      <c r="R89" s="22">
        <v>-199.48613137659501</v>
      </c>
      <c r="S89" s="39">
        <v>-242.36253521943701</v>
      </c>
      <c r="T89" s="22">
        <v>-236.94014021821499</v>
      </c>
      <c r="U89" s="22">
        <v>-237.379009105302</v>
      </c>
      <c r="V89" s="22">
        <v>-238.137788397587</v>
      </c>
      <c r="W89" s="39">
        <v>-364.33460348744597</v>
      </c>
      <c r="X89" s="22">
        <v>-340.46877599787899</v>
      </c>
      <c r="Y89" s="22">
        <v>-276.02132630298399</v>
      </c>
      <c r="Z89" s="22">
        <v>-289.78426792680898</v>
      </c>
      <c r="AA89" s="39">
        <v>-268.01243919812202</v>
      </c>
      <c r="AB89" s="22">
        <v>-280.47079028512201</v>
      </c>
      <c r="AC89" s="22">
        <v>-284.91252773533301</v>
      </c>
      <c r="AD89" s="22">
        <v>-319.75242511481002</v>
      </c>
      <c r="AE89" s="39">
        <v>-309.80723639645601</v>
      </c>
      <c r="AF89" s="22">
        <v>-348.43414805947299</v>
      </c>
      <c r="AG89" s="22">
        <v>-384.68773747380698</v>
      </c>
      <c r="AH89" s="22">
        <v>-416.25255086752099</v>
      </c>
      <c r="AI89" s="39">
        <v>-330.38428687887102</v>
      </c>
      <c r="AJ89" s="22">
        <v>-367.32915061933301</v>
      </c>
      <c r="AK89" s="22">
        <v>-376.69078525615799</v>
      </c>
      <c r="AL89" s="22">
        <v>-431.36798286898602</v>
      </c>
      <c r="AM89" s="39">
        <v>-367.40686444904298</v>
      </c>
      <c r="AN89" s="22">
        <v>-374.98406877849698</v>
      </c>
      <c r="AO89" s="22">
        <v>-375.29220140926299</v>
      </c>
      <c r="AP89" s="22">
        <v>-392.93209671033702</v>
      </c>
      <c r="AQ89" s="39">
        <v>-427.62477523673601</v>
      </c>
      <c r="AR89" s="22">
        <v>-471.91426209220703</v>
      </c>
      <c r="AS89" s="22">
        <v>-448.77849811738201</v>
      </c>
      <c r="AT89" s="22">
        <v>-456.71364012280299</v>
      </c>
      <c r="AU89" s="39">
        <v>-360.50515278996698</v>
      </c>
      <c r="AV89" s="22">
        <v>-426.01071599279101</v>
      </c>
      <c r="AW89" s="22">
        <v>-452.20485022038599</v>
      </c>
      <c r="AX89" s="23">
        <v>-511.63530954125099</v>
      </c>
    </row>
    <row r="90" spans="1:50" x14ac:dyDescent="0.25">
      <c r="A90" s="1" t="s">
        <v>83</v>
      </c>
      <c r="B90" s="2" t="s">
        <v>51</v>
      </c>
      <c r="C90" s="39">
        <v>4.9540614011064896</v>
      </c>
      <c r="D90" s="22">
        <v>5.1336010669691801</v>
      </c>
      <c r="E90" s="22">
        <v>5.7367513033902702</v>
      </c>
      <c r="F90" s="22">
        <v>7.5489820742709099</v>
      </c>
      <c r="G90" s="39">
        <v>4.87851220462057</v>
      </c>
      <c r="H90" s="22">
        <v>5.2787209842774203</v>
      </c>
      <c r="I90" s="22">
        <v>6.8850394776689399</v>
      </c>
      <c r="J90" s="22">
        <v>8.70916089711125</v>
      </c>
      <c r="K90" s="39">
        <v>4.9452368618719396</v>
      </c>
      <c r="L90" s="22">
        <v>5.4589349947590504</v>
      </c>
      <c r="M90" s="22">
        <v>5.9262049103665797</v>
      </c>
      <c r="N90" s="22">
        <v>7.4084412766600902</v>
      </c>
      <c r="O90" s="39">
        <v>6.3248564839667401</v>
      </c>
      <c r="P90" s="22">
        <v>6.8549701314350999</v>
      </c>
      <c r="Q90" s="22">
        <v>8.1937140336497301</v>
      </c>
      <c r="R90" s="22">
        <v>10.0741803198291</v>
      </c>
      <c r="S90" s="39">
        <v>5.5089612042409204</v>
      </c>
      <c r="T90" s="22">
        <v>6.1808453607230298</v>
      </c>
      <c r="U90" s="22">
        <v>9.6078151478913796</v>
      </c>
      <c r="V90" s="22">
        <v>8.3939596440880901</v>
      </c>
      <c r="W90" s="39">
        <v>6.1467513734660502</v>
      </c>
      <c r="X90" s="22">
        <v>7.2235205492493302</v>
      </c>
      <c r="Y90" s="22">
        <v>8.2928210711097492</v>
      </c>
      <c r="Z90" s="22">
        <v>10.903251231059899</v>
      </c>
      <c r="AA90" s="39">
        <v>5.3881201801746696</v>
      </c>
      <c r="AB90" s="22">
        <v>6.1920834222664602</v>
      </c>
      <c r="AC90" s="22">
        <v>7.7698182664563404</v>
      </c>
      <c r="AD90" s="22">
        <v>8.5259398064955292</v>
      </c>
      <c r="AE90" s="39">
        <v>4.8655056976148403</v>
      </c>
      <c r="AF90" s="22">
        <v>5.91192367305724</v>
      </c>
      <c r="AG90" s="22">
        <v>6.6008462860424197</v>
      </c>
      <c r="AH90" s="22">
        <v>8.2187053332337392</v>
      </c>
      <c r="AI90" s="39">
        <v>6.7746481393229603</v>
      </c>
      <c r="AJ90" s="22">
        <v>8.6195783695755797</v>
      </c>
      <c r="AK90" s="22">
        <v>9.8174186312202902</v>
      </c>
      <c r="AL90" s="22">
        <v>12.7092930110007</v>
      </c>
      <c r="AM90" s="39">
        <v>8.4573246345924407</v>
      </c>
      <c r="AN90" s="22">
        <v>10.297487400448</v>
      </c>
      <c r="AO90" s="22">
        <v>12.3569989803515</v>
      </c>
      <c r="AP90" s="22">
        <v>12.801478448888099</v>
      </c>
      <c r="AQ90" s="39">
        <v>7.9111633324081803</v>
      </c>
      <c r="AR90" s="22">
        <v>10.727002179000101</v>
      </c>
      <c r="AS90" s="22">
        <v>15.0180966181867</v>
      </c>
      <c r="AT90" s="22">
        <v>19.124141246181399</v>
      </c>
      <c r="AU90" s="39">
        <v>7.1148042713128499</v>
      </c>
      <c r="AV90" s="22">
        <v>8.7778588339158095</v>
      </c>
      <c r="AW90" s="22">
        <v>8.8587148029402591</v>
      </c>
      <c r="AX90" s="23">
        <v>10.372351891152199</v>
      </c>
    </row>
    <row r="91" spans="1:50" x14ac:dyDescent="0.25">
      <c r="B91" s="2" t="s">
        <v>52</v>
      </c>
      <c r="C91" s="39">
        <v>1.01187248090431</v>
      </c>
      <c r="D91" s="22">
        <v>1.00689524101779</v>
      </c>
      <c r="E91" s="22">
        <v>1.00354078864621</v>
      </c>
      <c r="F91" s="22">
        <v>0.98670848006899603</v>
      </c>
      <c r="G91" s="39">
        <v>1.0066067138989001</v>
      </c>
      <c r="H91" s="22">
        <v>1.0056390382340701</v>
      </c>
      <c r="I91" s="22">
        <v>1.00331635682457</v>
      </c>
      <c r="J91" s="22">
        <v>0.99851307346170204</v>
      </c>
      <c r="K91" s="39">
        <v>1.00430741836667</v>
      </c>
      <c r="L91" s="22">
        <v>1.0127462033752901</v>
      </c>
      <c r="M91" s="22">
        <v>1.0301004066791399</v>
      </c>
      <c r="N91" s="22">
        <v>1.03120388972751</v>
      </c>
      <c r="O91" s="39">
        <v>1.01518504486689</v>
      </c>
      <c r="P91" s="22">
        <v>1.01278567822413</v>
      </c>
      <c r="Q91" s="22">
        <v>1.00767908672619</v>
      </c>
      <c r="R91" s="22">
        <v>1.00809112105899</v>
      </c>
      <c r="S91" s="39">
        <v>1.0267914984500801</v>
      </c>
      <c r="T91" s="22">
        <v>1.02678818376912</v>
      </c>
      <c r="U91" s="22">
        <v>1.00965485469827</v>
      </c>
      <c r="V91" s="22">
        <v>1.1003111211357399</v>
      </c>
      <c r="W91" s="39">
        <v>1.02350964374308</v>
      </c>
      <c r="X91" s="22">
        <v>1.0540164464378301</v>
      </c>
      <c r="Y91" s="22">
        <v>1.04824671856078</v>
      </c>
      <c r="Z91" s="22">
        <v>1.02402258219192</v>
      </c>
      <c r="AA91" s="39">
        <v>1.0071363555883299</v>
      </c>
      <c r="AB91" s="22">
        <v>1.00553211744092</v>
      </c>
      <c r="AC91" s="22">
        <v>0.99715767303848102</v>
      </c>
      <c r="AD91" s="22">
        <v>1.0751686456571901</v>
      </c>
      <c r="AE91" s="39">
        <v>1.01671479821195</v>
      </c>
      <c r="AF91" s="22">
        <v>1.0163692197798699</v>
      </c>
      <c r="AG91" s="22">
        <v>1.0866273663217401</v>
      </c>
      <c r="AH91" s="22">
        <v>1.08728136441492</v>
      </c>
      <c r="AI91" s="39">
        <v>0.98816493849106901</v>
      </c>
      <c r="AJ91" s="22">
        <v>0.98596755920477597</v>
      </c>
      <c r="AK91" s="22">
        <v>0.97546119118706498</v>
      </c>
      <c r="AL91" s="22">
        <v>0.94467012076464896</v>
      </c>
      <c r="AM91" s="39">
        <v>0.885010573908527</v>
      </c>
      <c r="AN91" s="22">
        <v>0.90628281076433703</v>
      </c>
      <c r="AO91" s="22">
        <v>0.92000668828015997</v>
      </c>
      <c r="AP91" s="22">
        <v>0.98566873330858595</v>
      </c>
      <c r="AQ91" s="39">
        <v>0.84232688217465901</v>
      </c>
      <c r="AR91" s="22">
        <v>0.81166580172130798</v>
      </c>
      <c r="AS91" s="22">
        <v>0.78359287583276604</v>
      </c>
      <c r="AT91" s="22">
        <v>0.78785696428309504</v>
      </c>
      <c r="AU91" s="39">
        <v>0.926601998158331</v>
      </c>
      <c r="AV91" s="22">
        <v>0.94817618769696199</v>
      </c>
      <c r="AW91" s="22">
        <v>0.94869526006698202</v>
      </c>
      <c r="AX91" s="23">
        <v>0.94654733796181001</v>
      </c>
    </row>
    <row r="92" spans="1:50" ht="15.75" thickBot="1" x14ac:dyDescent="0.3">
      <c r="B92" s="2" t="s">
        <v>53</v>
      </c>
      <c r="C92" s="40">
        <v>-304.72351850480999</v>
      </c>
      <c r="D92" s="41">
        <v>-342.802885055025</v>
      </c>
      <c r="E92" s="41">
        <v>-349.75913963115602</v>
      </c>
      <c r="F92" s="41">
        <v>-334.56997879904901</v>
      </c>
      <c r="G92" s="40">
        <v>-351.78461910761803</v>
      </c>
      <c r="H92" s="41">
        <v>-404.70874830821498</v>
      </c>
      <c r="I92" s="41">
        <v>-373.724652907804</v>
      </c>
      <c r="J92" s="41">
        <v>-342.41709195132199</v>
      </c>
      <c r="K92" s="40">
        <v>-394.96561007067601</v>
      </c>
      <c r="L92" s="41">
        <v>-408.21089883203302</v>
      </c>
      <c r="M92" s="41">
        <v>-394.30696729339297</v>
      </c>
      <c r="N92" s="41">
        <v>-375.33601606523501</v>
      </c>
      <c r="O92" s="40">
        <v>-322.09819775476302</v>
      </c>
      <c r="P92" s="41">
        <v>-350.01614353482103</v>
      </c>
      <c r="Q92" s="41">
        <v>-359.31541526766603</v>
      </c>
      <c r="R92" s="41">
        <v>-389.20738686404201</v>
      </c>
      <c r="S92" s="40">
        <v>-365.055614804149</v>
      </c>
      <c r="T92" s="41">
        <v>-427.08312320568399</v>
      </c>
      <c r="U92" s="41">
        <v>-373.56965764151897</v>
      </c>
      <c r="V92" s="41">
        <v>-342.547759101407</v>
      </c>
      <c r="W92" s="40">
        <v>-371.98610229131998</v>
      </c>
      <c r="X92" s="41">
        <v>-352.43718573242398</v>
      </c>
      <c r="Y92" s="41">
        <v>-380.19014656441698</v>
      </c>
      <c r="Z92" s="41">
        <v>-378.36852026412703</v>
      </c>
      <c r="AA92" s="40">
        <v>-365.59000466970298</v>
      </c>
      <c r="AB92" s="41">
        <v>-395.25298453884301</v>
      </c>
      <c r="AC92" s="41">
        <v>-407.88141889629998</v>
      </c>
      <c r="AD92" s="41">
        <v>-368.00086699857502</v>
      </c>
      <c r="AE92" s="40">
        <v>-404.82184373478202</v>
      </c>
      <c r="AF92" s="41">
        <v>-432.43650140375399</v>
      </c>
      <c r="AG92" s="41">
        <v>-364.65744605587201</v>
      </c>
      <c r="AH92" s="41">
        <v>-355.29982170413302</v>
      </c>
      <c r="AI92" s="40">
        <v>-343.26142115683501</v>
      </c>
      <c r="AJ92" s="41">
        <v>-303.43540138908003</v>
      </c>
      <c r="AK92" s="41">
        <v>-321.58784243570102</v>
      </c>
      <c r="AL92" s="41">
        <v>-313.01450010406899</v>
      </c>
      <c r="AM92" s="40">
        <v>-405.066827688937</v>
      </c>
      <c r="AN92" s="41">
        <v>-402.25766260392601</v>
      </c>
      <c r="AO92" s="41">
        <v>-393.82683124137202</v>
      </c>
      <c r="AP92" s="41">
        <v>-424.72906241509099</v>
      </c>
      <c r="AQ92" s="40">
        <v>-396.01327305884797</v>
      </c>
      <c r="AR92" s="41">
        <v>-426.99631628749898</v>
      </c>
      <c r="AS92" s="41">
        <v>-420.34733239084801</v>
      </c>
      <c r="AT92" s="41">
        <v>-426.54833559800898</v>
      </c>
      <c r="AU92" s="40">
        <v>-333.62456680517801</v>
      </c>
      <c r="AV92" s="41">
        <v>-287.71066346672802</v>
      </c>
      <c r="AW92" s="41">
        <v>-355.35678192137499</v>
      </c>
      <c r="AX92" s="42">
        <v>-401.15542194404401</v>
      </c>
    </row>
    <row r="94" spans="1:50" hidden="1" x14ac:dyDescent="0.25">
      <c r="C94" s="3" t="s">
        <v>0</v>
      </c>
      <c r="D94" s="3" t="s">
        <v>1</v>
      </c>
      <c r="E94" s="3" t="s">
        <v>2</v>
      </c>
      <c r="F94" s="3" t="s">
        <v>3</v>
      </c>
      <c r="G94" s="3" t="s">
        <v>4</v>
      </c>
      <c r="H94" s="3" t="s">
        <v>5</v>
      </c>
      <c r="I94" s="3" t="s">
        <v>6</v>
      </c>
      <c r="J94" s="3" t="s">
        <v>7</v>
      </c>
      <c r="K94" s="3" t="s">
        <v>8</v>
      </c>
      <c r="L94" s="3" t="s">
        <v>9</v>
      </c>
      <c r="M94" s="3" t="s">
        <v>10</v>
      </c>
      <c r="N94" s="3" t="s">
        <v>11</v>
      </c>
      <c r="O94" s="3" t="s">
        <v>12</v>
      </c>
      <c r="P94" s="3" t="s">
        <v>13</v>
      </c>
      <c r="Q94" s="3" t="s">
        <v>14</v>
      </c>
      <c r="R94" s="3" t="s">
        <v>15</v>
      </c>
      <c r="S94" s="3" t="s">
        <v>16</v>
      </c>
      <c r="T94" s="3" t="s">
        <v>17</v>
      </c>
      <c r="U94" s="3" t="s">
        <v>18</v>
      </c>
      <c r="V94" s="3" t="s">
        <v>19</v>
      </c>
      <c r="W94" s="3" t="s">
        <v>20</v>
      </c>
      <c r="X94" s="3" t="s">
        <v>21</v>
      </c>
      <c r="Y94" s="3" t="s">
        <v>22</v>
      </c>
      <c r="Z94" s="3" t="s">
        <v>23</v>
      </c>
      <c r="AA94" s="3" t="s">
        <v>24</v>
      </c>
      <c r="AB94" s="3" t="s">
        <v>25</v>
      </c>
      <c r="AC94" s="3" t="s">
        <v>26</v>
      </c>
      <c r="AD94" s="3" t="s">
        <v>27</v>
      </c>
      <c r="AE94" s="3" t="s">
        <v>28</v>
      </c>
      <c r="AF94" s="3" t="s">
        <v>29</v>
      </c>
      <c r="AG94" s="3" t="s">
        <v>30</v>
      </c>
      <c r="AH94" s="3" t="s">
        <v>31</v>
      </c>
      <c r="AI94" s="3" t="s">
        <v>32</v>
      </c>
      <c r="AJ94" s="3" t="s">
        <v>33</v>
      </c>
      <c r="AK94" s="3" t="s">
        <v>34</v>
      </c>
      <c r="AL94" s="3" t="s">
        <v>35</v>
      </c>
      <c r="AM94" s="3" t="s">
        <v>36</v>
      </c>
      <c r="AN94" s="3" t="s">
        <v>37</v>
      </c>
      <c r="AO94" s="3" t="s">
        <v>38</v>
      </c>
      <c r="AP94" s="3" t="s">
        <v>39</v>
      </c>
      <c r="AQ94" s="3" t="s">
        <v>40</v>
      </c>
      <c r="AR94" s="3" t="s">
        <v>41</v>
      </c>
      <c r="AS94" s="3" t="s">
        <v>42</v>
      </c>
      <c r="AT94" s="3" t="s">
        <v>43</v>
      </c>
      <c r="AU94" s="3" t="s">
        <v>44</v>
      </c>
      <c r="AV94" s="3" t="s">
        <v>45</v>
      </c>
      <c r="AW94" s="3" t="s">
        <v>46</v>
      </c>
      <c r="AX94" s="3" t="s">
        <v>47</v>
      </c>
    </row>
    <row r="95" spans="1:50" hidden="1" x14ac:dyDescent="0.25">
      <c r="C95" s="3">
        <v>4.8018299902484403E-46</v>
      </c>
      <c r="D95" s="3">
        <v>1.80818321808323E-42</v>
      </c>
      <c r="E95" s="3">
        <v>2.7318759844792401E-43</v>
      </c>
      <c r="F95" s="3">
        <v>3.2515025614383502E-41</v>
      </c>
      <c r="G95" s="3">
        <v>1.2159013461895501E-46</v>
      </c>
      <c r="H95" s="3">
        <v>2.82419841050448E-46</v>
      </c>
      <c r="I95" s="3">
        <v>3.7359471823223804E-46</v>
      </c>
      <c r="J95" s="3">
        <v>1.04053691271521E-44</v>
      </c>
      <c r="K95" s="3">
        <v>2.7803098834081299E-44</v>
      </c>
      <c r="L95" s="3">
        <v>2.8893471210365803E-42</v>
      </c>
      <c r="M95" s="3">
        <v>2.5097442249034099E-41</v>
      </c>
      <c r="N95" s="3">
        <v>1.17283454660954E-39</v>
      </c>
      <c r="O95" s="3">
        <v>1.27479304111447E-40</v>
      </c>
      <c r="P95" s="3">
        <v>3.2437712257604398E-40</v>
      </c>
      <c r="Q95" s="3">
        <v>1.8545635368928498E-40</v>
      </c>
      <c r="R95" s="3">
        <v>1.30283824615259E-39</v>
      </c>
      <c r="S95" s="3">
        <v>3.8402495897215999E-44</v>
      </c>
      <c r="T95" s="3">
        <v>1.5258008002830501E-42</v>
      </c>
      <c r="U95" s="3">
        <v>5.2415652251181198E-42</v>
      </c>
      <c r="V95" s="3">
        <v>8.3471877474321698E-42</v>
      </c>
      <c r="W95" s="3">
        <v>1.9921744053473498E-37</v>
      </c>
      <c r="X95" s="3">
        <v>8.5959859250760396E-35</v>
      </c>
      <c r="Y95" s="3">
        <v>1.74824658791554E-37</v>
      </c>
      <c r="Z95" s="3">
        <v>2.3959755126413501E-38</v>
      </c>
      <c r="AA95" s="3">
        <v>7.1018266849181197E-40</v>
      </c>
      <c r="AB95" s="3">
        <v>1.73937876244519E-40</v>
      </c>
      <c r="AC95" s="3">
        <v>4.0730395532765599E-39</v>
      </c>
      <c r="AD95" s="3">
        <v>2.7583918750778601E-39</v>
      </c>
      <c r="AE95" s="3">
        <v>7.0096509766350701E-43</v>
      </c>
      <c r="AF95" s="3">
        <v>4.50444516290296E-41</v>
      </c>
      <c r="AG95" s="3">
        <v>4.9492146248346E-42</v>
      </c>
      <c r="AH95" s="3">
        <v>1.3694237256154299E-41</v>
      </c>
      <c r="AI95" s="3">
        <v>1.0305820916321899E-34</v>
      </c>
      <c r="AJ95" s="3">
        <v>3.3848630034748899E-34</v>
      </c>
      <c r="AK95" s="3">
        <v>1.2393651262448499E-34</v>
      </c>
      <c r="AL95" s="3">
        <v>1.8129258061837801E-35</v>
      </c>
      <c r="AM95" s="3">
        <v>5.6642091706535897E-44</v>
      </c>
      <c r="AN95" s="3">
        <v>7.3415480560817801E-46</v>
      </c>
      <c r="AO95" s="3">
        <v>1.51883938109222E-44</v>
      </c>
      <c r="AP95" s="3">
        <v>6.2083924825970296E-45</v>
      </c>
      <c r="AQ95" s="3">
        <v>3.29096738149244E-46</v>
      </c>
      <c r="AR95" s="3">
        <v>7.8801977823670098E-48</v>
      </c>
      <c r="AS95" s="3">
        <v>6.5095832025979801E-48</v>
      </c>
      <c r="AT95" s="3">
        <v>1.25349861075985E-46</v>
      </c>
      <c r="AU95" s="3">
        <v>1.9492294118126901E-34</v>
      </c>
      <c r="AV95" s="3">
        <v>1.05402610300575E-37</v>
      </c>
      <c r="AW95" s="3">
        <v>2.25059053370703E-38</v>
      </c>
      <c r="AX95" s="3">
        <v>1.6622649173390099E-37</v>
      </c>
    </row>
    <row r="96" spans="1:50" hidden="1" x14ac:dyDescent="0.25">
      <c r="C96" s="3">
        <v>1.3001374339630199E-5</v>
      </c>
      <c r="D96" s="3">
        <v>1.7709531465477801E-4</v>
      </c>
      <c r="E96" s="3">
        <v>9.5663148332052704E-5</v>
      </c>
      <c r="F96" s="3">
        <v>4.6011396148925503E-4</v>
      </c>
      <c r="G96" s="3">
        <v>8.6742336747030004E-5</v>
      </c>
      <c r="H96" s="3">
        <v>1.1311700964949399E-4</v>
      </c>
      <c r="I96" s="3">
        <v>1.23575014858804E-4</v>
      </c>
      <c r="J96" s="3">
        <v>3.5723837716218398E-4</v>
      </c>
      <c r="K96" s="3">
        <v>8.4528542380894105E-5</v>
      </c>
      <c r="L96" s="3">
        <v>3.82472374984158E-4</v>
      </c>
      <c r="M96" s="3">
        <v>7.8192482144622997E-4</v>
      </c>
      <c r="N96" s="3">
        <v>2.8197407299938499E-3</v>
      </c>
      <c r="O96" s="3">
        <v>2.2926554693745299E-4</v>
      </c>
      <c r="P96" s="3">
        <v>3.13514108844333E-4</v>
      </c>
      <c r="Q96" s="3">
        <v>2.5989705451618999E-4</v>
      </c>
      <c r="R96" s="3">
        <v>5.0109785435068302E-4</v>
      </c>
      <c r="S96" s="3">
        <v>3.0251574691621502E-4</v>
      </c>
      <c r="T96" s="3">
        <v>1.0035713705585599E-3</v>
      </c>
      <c r="U96" s="3">
        <v>8.3940152883127297E-4</v>
      </c>
      <c r="V96" s="3">
        <v>9.78701943136491E-4</v>
      </c>
      <c r="W96" s="3">
        <v>9.2138254691181802E-4</v>
      </c>
      <c r="X96" s="3">
        <v>7.6381744060794099E-3</v>
      </c>
      <c r="Y96" s="3">
        <v>2.7597294610170798E-3</v>
      </c>
      <c r="Z96" s="3">
        <v>2.4770823451937701E-3</v>
      </c>
      <c r="AA96" s="3">
        <v>7.2589226773310295E-4</v>
      </c>
      <c r="AB96" s="3">
        <v>4.5216069223461301E-4</v>
      </c>
      <c r="AC96" s="3">
        <v>1.31116734487463E-3</v>
      </c>
      <c r="AD96" s="3">
        <v>1.14878255722576E-3</v>
      </c>
      <c r="AE96" s="3">
        <v>4.3336760776370399E-4</v>
      </c>
      <c r="AF96" s="3">
        <v>1.70928953590515E-3</v>
      </c>
      <c r="AG96" s="3">
        <v>1.4763383877484399E-3</v>
      </c>
      <c r="AH96" s="3">
        <v>1.1526163156908801E-3</v>
      </c>
      <c r="AI96" s="3">
        <v>2.6603946586748299E-3</v>
      </c>
      <c r="AJ96" s="3">
        <v>7.0879096178366298E-3</v>
      </c>
      <c r="AK96" s="3">
        <v>8.6735601674230497E-3</v>
      </c>
      <c r="AL96" s="3">
        <v>7.7619909488164003E-3</v>
      </c>
      <c r="AM96" s="3">
        <v>1.8521657806484001E-5</v>
      </c>
      <c r="AN96" s="3">
        <v>8.5182525675896999E-6</v>
      </c>
      <c r="AO96" s="3">
        <v>1.2314721736375501E-5</v>
      </c>
      <c r="AP96" s="3">
        <v>9.3415542189124207E-6</v>
      </c>
      <c r="AQ96" s="3">
        <v>6.8471509545752497E-6</v>
      </c>
      <c r="AR96" s="3">
        <v>6.8094690938548098E-6</v>
      </c>
      <c r="AS96" s="3">
        <v>6.4314183917719404E-6</v>
      </c>
      <c r="AT96" s="3">
        <v>1.5736947704856001E-5</v>
      </c>
      <c r="AU96" s="3">
        <v>1.15345403971249E-4</v>
      </c>
      <c r="AV96" s="3">
        <v>7.7471577695505003E-5</v>
      </c>
      <c r="AW96" s="3">
        <v>7.8076743429824702E-5</v>
      </c>
      <c r="AX96" s="3">
        <v>8.8478299598020494E-5</v>
      </c>
    </row>
    <row r="97" spans="3:50" hidden="1" x14ac:dyDescent="0.25">
      <c r="C97" s="3" t="s">
        <v>48</v>
      </c>
      <c r="D97" s="3" t="s">
        <v>48</v>
      </c>
      <c r="E97" s="3" t="s">
        <v>48</v>
      </c>
      <c r="F97" s="3" t="s">
        <v>48</v>
      </c>
      <c r="G97" s="3" t="s">
        <v>48</v>
      </c>
      <c r="H97" s="3" t="s">
        <v>48</v>
      </c>
      <c r="I97" s="3" t="s">
        <v>48</v>
      </c>
      <c r="J97" s="3" t="s">
        <v>48</v>
      </c>
      <c r="K97" s="3" t="s">
        <v>48</v>
      </c>
      <c r="L97" s="3" t="s">
        <v>48</v>
      </c>
      <c r="M97" s="3" t="s">
        <v>48</v>
      </c>
      <c r="N97" s="3" t="s">
        <v>48</v>
      </c>
      <c r="O97" s="3" t="s">
        <v>48</v>
      </c>
      <c r="P97" s="3" t="s">
        <v>48</v>
      </c>
      <c r="Q97" s="3" t="s">
        <v>48</v>
      </c>
      <c r="R97" s="3" t="s">
        <v>48</v>
      </c>
      <c r="S97" s="3" t="s">
        <v>48</v>
      </c>
      <c r="T97" s="3" t="s">
        <v>48</v>
      </c>
      <c r="U97" s="3" t="s">
        <v>48</v>
      </c>
      <c r="V97" s="3" t="s">
        <v>48</v>
      </c>
      <c r="W97" s="3" t="s">
        <v>48</v>
      </c>
      <c r="X97" s="3" t="s">
        <v>48</v>
      </c>
      <c r="Y97" s="3" t="s">
        <v>48</v>
      </c>
      <c r="Z97" s="3" t="s">
        <v>48</v>
      </c>
      <c r="AA97" s="3" t="s">
        <v>48</v>
      </c>
      <c r="AB97" s="3" t="s">
        <v>48</v>
      </c>
      <c r="AC97" s="3" t="s">
        <v>48</v>
      </c>
      <c r="AD97" s="3" t="s">
        <v>48</v>
      </c>
      <c r="AE97" s="3" t="s">
        <v>48</v>
      </c>
      <c r="AF97" s="3" t="s">
        <v>48</v>
      </c>
      <c r="AG97" s="3" t="s">
        <v>48</v>
      </c>
      <c r="AH97" s="3" t="s">
        <v>48</v>
      </c>
      <c r="AI97" s="3" t="s">
        <v>48</v>
      </c>
      <c r="AJ97" s="3" t="s">
        <v>48</v>
      </c>
      <c r="AK97" s="3" t="s">
        <v>48</v>
      </c>
      <c r="AL97" s="3" t="s">
        <v>48</v>
      </c>
      <c r="AM97" s="3" t="s">
        <v>48</v>
      </c>
      <c r="AN97" s="3" t="s">
        <v>48</v>
      </c>
      <c r="AO97" s="3" t="s">
        <v>48</v>
      </c>
      <c r="AP97" s="3" t="s">
        <v>48</v>
      </c>
      <c r="AQ97" s="3" t="s">
        <v>48</v>
      </c>
      <c r="AR97" s="3" t="s">
        <v>48</v>
      </c>
      <c r="AS97" s="3" t="s">
        <v>48</v>
      </c>
      <c r="AT97" s="3" t="s">
        <v>48</v>
      </c>
      <c r="AU97" s="3" t="s">
        <v>48</v>
      </c>
      <c r="AV97" s="3" t="s">
        <v>48</v>
      </c>
      <c r="AW97" s="3" t="s">
        <v>48</v>
      </c>
      <c r="AX97" s="3" t="s">
        <v>48</v>
      </c>
    </row>
    <row r="98" spans="3:50" hidden="1" x14ac:dyDescent="0.25">
      <c r="C98" s="3">
        <v>8.1735408410096304E-12</v>
      </c>
      <c r="D98" s="3">
        <v>1.12301559821317E-26</v>
      </c>
      <c r="E98" s="3">
        <v>9.7139668557170208E-47</v>
      </c>
      <c r="F98" s="3">
        <v>1.5813610379677101E-69</v>
      </c>
      <c r="G98" s="3">
        <v>1.51148085102638E-16</v>
      </c>
      <c r="H98" s="3">
        <v>3.9730055014773397E-33</v>
      </c>
      <c r="I98" s="3">
        <v>5.2067424601909402E-58</v>
      </c>
      <c r="J98" s="3">
        <v>1.4656982106091699E-90</v>
      </c>
      <c r="K98" s="3">
        <v>3.9532672508741701E-8</v>
      </c>
      <c r="L98" s="3">
        <v>1.9291134367759901E-22</v>
      </c>
      <c r="M98" s="3">
        <v>3.61631249958356E-48</v>
      </c>
      <c r="N98" s="3">
        <v>5.2090826954808802E-82</v>
      </c>
      <c r="O98" s="3">
        <v>3.5123574778167199E-13</v>
      </c>
      <c r="P98" s="3">
        <v>2.3714021654606399E-29</v>
      </c>
      <c r="Q98" s="3">
        <v>2.8458899499509099E-49</v>
      </c>
      <c r="R98" s="3">
        <v>7.4216244131188702E-76</v>
      </c>
      <c r="S98" s="3">
        <v>3.95342426491226E-18</v>
      </c>
      <c r="T98" s="3">
        <v>3.2491199514743499E-38</v>
      </c>
      <c r="U98" s="3">
        <v>3.5639922942726002E-59</v>
      </c>
      <c r="V98" s="3">
        <v>3.4685796245797299E-97</v>
      </c>
      <c r="W98" s="3">
        <v>5.0604591231488201E-10</v>
      </c>
      <c r="X98" s="3">
        <v>2.75616290265576E-27</v>
      </c>
      <c r="Y98" s="3">
        <v>3.74355531274498E-59</v>
      </c>
      <c r="Z98" s="3">
        <v>8.1336799325293704E-97</v>
      </c>
      <c r="AA98" s="3">
        <v>2.3712017612699199E-13</v>
      </c>
      <c r="AB98" s="3">
        <v>9.7000820547780905E-30</v>
      </c>
      <c r="AC98" s="3">
        <v>3.36282232730324E-56</v>
      </c>
      <c r="AD98" s="3">
        <v>3.7967937828765401E-84</v>
      </c>
      <c r="AE98" s="3">
        <v>1.6737925381403801E-18</v>
      </c>
      <c r="AF98" s="3">
        <v>1.7299701341056701E-38</v>
      </c>
      <c r="AG98" s="3">
        <v>1.9115015626224801E-64</v>
      </c>
      <c r="AH98" s="3">
        <v>2.0507287666534901E-111</v>
      </c>
      <c r="AI98" s="3">
        <v>5.9785010711359697E-11</v>
      </c>
      <c r="AJ98" s="3">
        <v>3.5710757202966602E-30</v>
      </c>
      <c r="AK98" s="3">
        <v>9.2933916573540102E-66</v>
      </c>
      <c r="AL98" s="3">
        <v>1.6812107761005401E-111</v>
      </c>
      <c r="AM98" s="3">
        <v>3.9000316773905E-13</v>
      </c>
      <c r="AN98" s="3">
        <v>6.3858717652259106E-30</v>
      </c>
      <c r="AO98" s="3">
        <v>1.8599795179384498E-55</v>
      </c>
      <c r="AP98" s="3">
        <v>7.7918450758392593E-86</v>
      </c>
      <c r="AQ98" s="3">
        <v>2.1283086109551999E-17</v>
      </c>
      <c r="AR98" s="3">
        <v>2.49196558642426E-37</v>
      </c>
      <c r="AS98" s="3">
        <v>5.0847833835582399E-62</v>
      </c>
      <c r="AT98" s="3">
        <v>4.7685306297179699E-107</v>
      </c>
      <c r="AU98" s="3">
        <v>5.9546116179867294E-11</v>
      </c>
      <c r="AV98" s="3">
        <v>6.9698268951920395E-29</v>
      </c>
      <c r="AW98" s="3">
        <v>3.2114637925754202E-64</v>
      </c>
      <c r="AX98" s="3">
        <v>9.4062979588500307E-109</v>
      </c>
    </row>
    <row r="99" spans="3:50" hidden="1" x14ac:dyDescent="0.25">
      <c r="C99" s="3">
        <v>4.1294230372069602E-4</v>
      </c>
      <c r="D99" s="3">
        <v>7.4686701865456901E-4</v>
      </c>
      <c r="E99" s="3">
        <v>2.33266758671092E-4</v>
      </c>
      <c r="F99" s="3">
        <v>1.6417500566017901E-3</v>
      </c>
      <c r="G99" s="3">
        <v>1.59833175684379E-4</v>
      </c>
      <c r="H99" s="3">
        <v>1.0208293769432999E-3</v>
      </c>
      <c r="I99" s="3">
        <v>5.3314506849551897E-5</v>
      </c>
      <c r="J99" s="3">
        <v>1.7248297000453201E-3</v>
      </c>
      <c r="K99" s="3">
        <v>7.2929745174482499E-4</v>
      </c>
      <c r="L99" s="3">
        <v>6.6285084932969996E-3</v>
      </c>
      <c r="M99" s="3">
        <v>6.07476478399751E-3</v>
      </c>
      <c r="N99" s="3">
        <v>3.9995052404355998E-3</v>
      </c>
      <c r="O99" s="3">
        <v>2.0426450350794401E-4</v>
      </c>
      <c r="P99" s="3">
        <v>1.49002147517198E-4</v>
      </c>
      <c r="Q99" s="3">
        <v>1.3450960968651099E-4</v>
      </c>
      <c r="R99" s="3">
        <v>9.4117564335088704E-4</v>
      </c>
      <c r="S99" s="3">
        <v>2.66688880259264E-5</v>
      </c>
      <c r="T99" s="3">
        <v>2.3155560980471099E-5</v>
      </c>
      <c r="U99" s="3">
        <v>2.3350270044328101E-5</v>
      </c>
      <c r="V99" s="3">
        <v>7.86320731414386E-5</v>
      </c>
      <c r="W99" s="3">
        <v>8.03073797723601E-5</v>
      </c>
      <c r="X99" s="3">
        <v>1.2871176464939699E-4</v>
      </c>
      <c r="Y99" s="3">
        <v>2.9110372110486098E-5</v>
      </c>
      <c r="Z99" s="3">
        <v>4.8887647984747801E-4</v>
      </c>
      <c r="AA99" s="3">
        <v>1.14652766010917E-4</v>
      </c>
      <c r="AB99" s="3">
        <v>6.9813566834533904E-5</v>
      </c>
      <c r="AC99" s="3">
        <v>1.7063843103850198E-5</v>
      </c>
      <c r="AD99" s="3">
        <v>7.2803799843211195E-5</v>
      </c>
      <c r="AE99" s="3">
        <v>1.41249079273603E-5</v>
      </c>
      <c r="AF99" s="3">
        <v>1.22865196643018E-5</v>
      </c>
      <c r="AG99" s="3">
        <v>6.2665869104219304E-6</v>
      </c>
      <c r="AH99" s="3">
        <v>8.3798265435816694E-6</v>
      </c>
      <c r="AI99" s="3">
        <v>2.6457495609382301E-5</v>
      </c>
      <c r="AJ99" s="3">
        <v>1.3815784872899099E-5</v>
      </c>
      <c r="AK99" s="3">
        <v>3.55023746576538E-6</v>
      </c>
      <c r="AL99" s="3">
        <v>2.6173444161928102E-6</v>
      </c>
      <c r="AM99" s="3">
        <v>1.4455318092049401E-4</v>
      </c>
      <c r="AN99" s="3">
        <v>3.85823562329284E-5</v>
      </c>
      <c r="AO99" s="3">
        <v>2.6689657475208599E-5</v>
      </c>
      <c r="AP99" s="3">
        <v>2.86275557240112E-5</v>
      </c>
      <c r="AQ99" s="3">
        <v>2.4290216745144801E-5</v>
      </c>
      <c r="AR99" s="3">
        <v>1.61572011025515E-5</v>
      </c>
      <c r="AS99" s="3">
        <v>1.3588504517757E-5</v>
      </c>
      <c r="AT99" s="3">
        <v>1.4821963837569401E-5</v>
      </c>
      <c r="AU99" s="3">
        <v>2.64053039438193E-5</v>
      </c>
      <c r="AV99" s="3">
        <v>2.2906885554776899E-5</v>
      </c>
      <c r="AW99" s="3">
        <v>4.77124305883488E-6</v>
      </c>
      <c r="AX99" s="3">
        <v>4.9644744667285999E-6</v>
      </c>
    </row>
    <row r="100" spans="3:50" hidden="1" x14ac:dyDescent="0.25">
      <c r="C100" s="3" t="s">
        <v>48</v>
      </c>
      <c r="D100" s="3" t="s">
        <v>48</v>
      </c>
      <c r="E100" s="3" t="s">
        <v>48</v>
      </c>
      <c r="F100" s="3" t="s">
        <v>48</v>
      </c>
      <c r="G100" s="3" t="s">
        <v>48</v>
      </c>
      <c r="H100" s="3" t="s">
        <v>48</v>
      </c>
      <c r="I100" s="3" t="s">
        <v>48</v>
      </c>
      <c r="J100" s="3" t="s">
        <v>48</v>
      </c>
      <c r="K100" s="3" t="s">
        <v>48</v>
      </c>
      <c r="L100" s="3" t="s">
        <v>48</v>
      </c>
      <c r="M100" s="3" t="s">
        <v>48</v>
      </c>
      <c r="N100" s="3" t="s">
        <v>48</v>
      </c>
      <c r="O100" s="3" t="s">
        <v>48</v>
      </c>
      <c r="P100" s="3" t="s">
        <v>48</v>
      </c>
      <c r="Q100" s="3" t="s">
        <v>48</v>
      </c>
      <c r="R100" s="3" t="s">
        <v>48</v>
      </c>
      <c r="S100" s="3" t="s">
        <v>48</v>
      </c>
      <c r="T100" s="3" t="s">
        <v>48</v>
      </c>
      <c r="U100" s="3" t="s">
        <v>48</v>
      </c>
      <c r="V100" s="3" t="s">
        <v>48</v>
      </c>
      <c r="W100" s="3" t="s">
        <v>48</v>
      </c>
      <c r="X100" s="3" t="s">
        <v>48</v>
      </c>
      <c r="Y100" s="3" t="s">
        <v>48</v>
      </c>
      <c r="Z100" s="3" t="s">
        <v>48</v>
      </c>
      <c r="AA100" s="3" t="s">
        <v>48</v>
      </c>
      <c r="AB100" s="3" t="s">
        <v>48</v>
      </c>
      <c r="AC100" s="3" t="s">
        <v>48</v>
      </c>
      <c r="AD100" s="3" t="s">
        <v>48</v>
      </c>
      <c r="AE100" s="3" t="s">
        <v>48</v>
      </c>
      <c r="AF100" s="3" t="s">
        <v>48</v>
      </c>
      <c r="AG100" s="3" t="s">
        <v>48</v>
      </c>
      <c r="AH100" s="3" t="s">
        <v>48</v>
      </c>
      <c r="AI100" s="3" t="s">
        <v>48</v>
      </c>
      <c r="AJ100" s="3" t="s">
        <v>48</v>
      </c>
      <c r="AK100" s="3" t="s">
        <v>48</v>
      </c>
      <c r="AL100" s="3" t="s">
        <v>48</v>
      </c>
      <c r="AM100" s="3" t="s">
        <v>48</v>
      </c>
      <c r="AN100" s="3" t="s">
        <v>48</v>
      </c>
      <c r="AO100" s="3" t="s">
        <v>48</v>
      </c>
      <c r="AP100" s="3" t="s">
        <v>48</v>
      </c>
      <c r="AQ100" s="3" t="s">
        <v>48</v>
      </c>
      <c r="AR100" s="3" t="s">
        <v>48</v>
      </c>
      <c r="AS100" s="3" t="s">
        <v>48</v>
      </c>
      <c r="AT100" s="3" t="s">
        <v>48</v>
      </c>
      <c r="AU100" s="3" t="s">
        <v>48</v>
      </c>
      <c r="AV100" s="3" t="s">
        <v>48</v>
      </c>
      <c r="AW100" s="3" t="s">
        <v>48</v>
      </c>
      <c r="AX100" s="3" t="s">
        <v>48</v>
      </c>
    </row>
    <row r="101" spans="3:50" hidden="1" x14ac:dyDescent="0.25">
      <c r="C101" s="3">
        <v>0.99122933550207304</v>
      </c>
      <c r="D101" s="3">
        <v>0.99122933550207304</v>
      </c>
      <c r="E101" s="3">
        <v>0.99122933550207304</v>
      </c>
      <c r="F101" s="3">
        <v>0.99122933550207304</v>
      </c>
      <c r="G101" s="3">
        <v>0.99584959047452004</v>
      </c>
      <c r="H101" s="3">
        <v>0.99584959047452004</v>
      </c>
      <c r="I101" s="3">
        <v>0.99584959047452004</v>
      </c>
      <c r="J101" s="3">
        <v>0.99584959047452004</v>
      </c>
      <c r="K101" s="3">
        <v>0.99836042942199499</v>
      </c>
      <c r="L101" s="3">
        <v>0.99836042942199499</v>
      </c>
      <c r="M101" s="3">
        <v>0.99836042942199499</v>
      </c>
      <c r="N101" s="3">
        <v>0.99836042942199499</v>
      </c>
      <c r="O101" s="3">
        <v>0.99122933550207304</v>
      </c>
      <c r="P101" s="3">
        <v>0.99122933550207304</v>
      </c>
      <c r="Q101" s="3">
        <v>0.99122933550207304</v>
      </c>
      <c r="R101" s="3">
        <v>0.99122933550207304</v>
      </c>
      <c r="S101" s="3">
        <v>0.99584959047452004</v>
      </c>
      <c r="T101" s="3">
        <v>0.99584959047452004</v>
      </c>
      <c r="U101" s="3">
        <v>0.99584959047452004</v>
      </c>
      <c r="V101" s="3">
        <v>0.99584959047452004</v>
      </c>
      <c r="W101" s="3">
        <v>0.99836042942199499</v>
      </c>
      <c r="X101" s="3">
        <v>0.99836042942199499</v>
      </c>
      <c r="Y101" s="3">
        <v>0.99836042942199499</v>
      </c>
      <c r="Z101" s="3">
        <v>0.99836042942199499</v>
      </c>
      <c r="AA101" s="3">
        <v>0.99122933550207304</v>
      </c>
      <c r="AB101" s="3">
        <v>0.99122933550207304</v>
      </c>
      <c r="AC101" s="3">
        <v>0.99122933550207304</v>
      </c>
      <c r="AD101" s="3">
        <v>0.99122933550207304</v>
      </c>
      <c r="AE101" s="3">
        <v>0.99584959047452004</v>
      </c>
      <c r="AF101" s="3">
        <v>0.99584959047452004</v>
      </c>
      <c r="AG101" s="3">
        <v>0.99584959047452004</v>
      </c>
      <c r="AH101" s="3">
        <v>0.99584959047452004</v>
      </c>
      <c r="AI101" s="3">
        <v>0.99836042942199499</v>
      </c>
      <c r="AJ101" s="3">
        <v>0.99836042942199499</v>
      </c>
      <c r="AK101" s="3">
        <v>0.99836042942199499</v>
      </c>
      <c r="AL101" s="3">
        <v>0.99836042942199499</v>
      </c>
      <c r="AM101" s="3">
        <v>0.99122933550207304</v>
      </c>
      <c r="AN101" s="3">
        <v>0.99122933550207304</v>
      </c>
      <c r="AO101" s="3">
        <v>0.99122933550207304</v>
      </c>
      <c r="AP101" s="3">
        <v>0.99122933550207304</v>
      </c>
      <c r="AQ101" s="3">
        <v>0.99584959047452004</v>
      </c>
      <c r="AR101" s="3">
        <v>0.99584959047452004</v>
      </c>
      <c r="AS101" s="3">
        <v>0.99584959047452004</v>
      </c>
      <c r="AT101" s="3">
        <v>0.99584959047452004</v>
      </c>
      <c r="AU101" s="3">
        <v>0.99836042942199499</v>
      </c>
      <c r="AV101" s="3">
        <v>0.99836042942199499</v>
      </c>
      <c r="AW101" s="3">
        <v>0.99836042942199499</v>
      </c>
      <c r="AX101" s="3">
        <v>0.99836042942199499</v>
      </c>
    </row>
    <row r="102" spans="3:50" hidden="1" x14ac:dyDescent="0.25">
      <c r="C102" s="3">
        <v>0.99999999998447997</v>
      </c>
      <c r="D102" s="3">
        <v>0.99999999998447997</v>
      </c>
      <c r="E102" s="3">
        <v>0.99999999998447997</v>
      </c>
      <c r="F102" s="3">
        <v>0.99999999998447997</v>
      </c>
      <c r="G102" s="3">
        <v>0.99999999998996403</v>
      </c>
      <c r="H102" s="3">
        <v>0.99999999998996403</v>
      </c>
      <c r="I102" s="3">
        <v>0.99999999998996403</v>
      </c>
      <c r="J102" s="3">
        <v>0.99999999998996403</v>
      </c>
      <c r="K102" s="3">
        <v>0.99999999995630695</v>
      </c>
      <c r="L102" s="3">
        <v>0.99999999995630695</v>
      </c>
      <c r="M102" s="3">
        <v>0.99999999995630695</v>
      </c>
      <c r="N102" s="3">
        <v>0.99999999995630695</v>
      </c>
      <c r="O102" s="3">
        <v>0.99999999998447997</v>
      </c>
      <c r="P102" s="3">
        <v>0.99999999998447997</v>
      </c>
      <c r="Q102" s="3">
        <v>0.99999999998447997</v>
      </c>
      <c r="R102" s="3">
        <v>0.99999999998447997</v>
      </c>
      <c r="S102" s="3">
        <v>0.99999999998996403</v>
      </c>
      <c r="T102" s="3">
        <v>0.99999999998996403</v>
      </c>
      <c r="U102" s="3">
        <v>0.99999999998996403</v>
      </c>
      <c r="V102" s="3">
        <v>0.99999999998996403</v>
      </c>
      <c r="W102" s="3">
        <v>0.99999999995630695</v>
      </c>
      <c r="X102" s="3">
        <v>0.99999999995630695</v>
      </c>
      <c r="Y102" s="3">
        <v>0.99999999995630695</v>
      </c>
      <c r="Z102" s="3">
        <v>0.99999999995630695</v>
      </c>
      <c r="AA102" s="3">
        <v>0.99999999998447997</v>
      </c>
      <c r="AB102" s="3">
        <v>0.99999999998447997</v>
      </c>
      <c r="AC102" s="3">
        <v>0.99999999998447997</v>
      </c>
      <c r="AD102" s="3">
        <v>0.99999999998447997</v>
      </c>
      <c r="AE102" s="3">
        <v>0.99999999998996403</v>
      </c>
      <c r="AF102" s="3">
        <v>0.99999999998996403</v>
      </c>
      <c r="AG102" s="3">
        <v>0.99999999998996403</v>
      </c>
      <c r="AH102" s="3">
        <v>0.99999999998996403</v>
      </c>
      <c r="AI102" s="3">
        <v>0.99999999995630695</v>
      </c>
      <c r="AJ102" s="3">
        <v>0.99999999995630695</v>
      </c>
      <c r="AK102" s="3">
        <v>0.99999999995630695</v>
      </c>
      <c r="AL102" s="3">
        <v>0.99999999995630695</v>
      </c>
      <c r="AM102" s="3">
        <v>0.99999999998447997</v>
      </c>
      <c r="AN102" s="3">
        <v>0.99999999998447997</v>
      </c>
      <c r="AO102" s="3">
        <v>0.99999999998447997</v>
      </c>
      <c r="AP102" s="3">
        <v>0.99999999998447997</v>
      </c>
      <c r="AQ102" s="3">
        <v>0.99999999998996403</v>
      </c>
      <c r="AR102" s="3">
        <v>0.99999999998996403</v>
      </c>
      <c r="AS102" s="3">
        <v>0.99999999998996403</v>
      </c>
      <c r="AT102" s="3">
        <v>0.99999999998996403</v>
      </c>
      <c r="AU102" s="3">
        <v>0.99999999995630695</v>
      </c>
      <c r="AV102" s="3">
        <v>0.99999999995630695</v>
      </c>
      <c r="AW102" s="3">
        <v>0.99999999995630695</v>
      </c>
      <c r="AX102" s="3">
        <v>0.99999999995630695</v>
      </c>
    </row>
    <row r="103" spans="3:50" hidden="1" x14ac:dyDescent="0.25">
      <c r="C103" s="3" t="s">
        <v>48</v>
      </c>
      <c r="D103" s="3" t="s">
        <v>48</v>
      </c>
      <c r="E103" s="3" t="s">
        <v>48</v>
      </c>
      <c r="F103" s="3" t="s">
        <v>48</v>
      </c>
      <c r="G103" s="3" t="s">
        <v>48</v>
      </c>
      <c r="H103" s="3" t="s">
        <v>48</v>
      </c>
      <c r="I103" s="3" t="s">
        <v>48</v>
      </c>
      <c r="J103" s="3" t="s">
        <v>48</v>
      </c>
      <c r="K103" s="3" t="s">
        <v>48</v>
      </c>
      <c r="L103" s="3" t="s">
        <v>48</v>
      </c>
      <c r="M103" s="3" t="s">
        <v>48</v>
      </c>
      <c r="N103" s="3" t="s">
        <v>48</v>
      </c>
      <c r="O103" s="3" t="s">
        <v>48</v>
      </c>
      <c r="P103" s="3" t="s">
        <v>48</v>
      </c>
      <c r="Q103" s="3" t="s">
        <v>48</v>
      </c>
      <c r="R103" s="3" t="s">
        <v>48</v>
      </c>
      <c r="S103" s="3" t="s">
        <v>48</v>
      </c>
      <c r="T103" s="3" t="s">
        <v>48</v>
      </c>
      <c r="U103" s="3" t="s">
        <v>48</v>
      </c>
      <c r="V103" s="3" t="s">
        <v>48</v>
      </c>
      <c r="W103" s="3" t="s">
        <v>48</v>
      </c>
      <c r="X103" s="3" t="s">
        <v>48</v>
      </c>
      <c r="Y103" s="3" t="s">
        <v>48</v>
      </c>
      <c r="Z103" s="3" t="s">
        <v>48</v>
      </c>
      <c r="AA103" s="3" t="s">
        <v>48</v>
      </c>
      <c r="AB103" s="3" t="s">
        <v>48</v>
      </c>
      <c r="AC103" s="3" t="s">
        <v>48</v>
      </c>
      <c r="AD103" s="3" t="s">
        <v>48</v>
      </c>
      <c r="AE103" s="3" t="s">
        <v>48</v>
      </c>
      <c r="AF103" s="3" t="s">
        <v>48</v>
      </c>
      <c r="AG103" s="3" t="s">
        <v>48</v>
      </c>
      <c r="AH103" s="3" t="s">
        <v>48</v>
      </c>
      <c r="AI103" s="3" t="s">
        <v>48</v>
      </c>
      <c r="AJ103" s="3" t="s">
        <v>48</v>
      </c>
      <c r="AK103" s="3" t="s">
        <v>48</v>
      </c>
      <c r="AL103" s="3" t="s">
        <v>48</v>
      </c>
      <c r="AM103" s="3" t="s">
        <v>48</v>
      </c>
      <c r="AN103" s="3" t="s">
        <v>48</v>
      </c>
      <c r="AO103" s="3" t="s">
        <v>48</v>
      </c>
      <c r="AP103" s="3" t="s">
        <v>48</v>
      </c>
      <c r="AQ103" s="3" t="s">
        <v>48</v>
      </c>
      <c r="AR103" s="3" t="s">
        <v>48</v>
      </c>
      <c r="AS103" s="3" t="s">
        <v>48</v>
      </c>
      <c r="AT103" s="3" t="s">
        <v>48</v>
      </c>
      <c r="AU103" s="3" t="s">
        <v>48</v>
      </c>
      <c r="AV103" s="3" t="s">
        <v>48</v>
      </c>
      <c r="AW103" s="3" t="s">
        <v>48</v>
      </c>
      <c r="AX103" s="3" t="s">
        <v>48</v>
      </c>
    </row>
    <row r="104" spans="3:50" hidden="1" x14ac:dyDescent="0.25">
      <c r="C104" s="3">
        <v>0.99587606253173699</v>
      </c>
      <c r="D104" s="3">
        <v>0.99587606253173699</v>
      </c>
      <c r="E104" s="3">
        <v>0.99587606253173699</v>
      </c>
      <c r="F104" s="3">
        <v>0.99587606253173699</v>
      </c>
      <c r="G104" s="3">
        <v>0.99939041440481702</v>
      </c>
      <c r="H104" s="3">
        <v>0.99939041440481702</v>
      </c>
      <c r="I104" s="3">
        <v>0.99939041440481702</v>
      </c>
      <c r="J104" s="3">
        <v>0.99939041440481702</v>
      </c>
      <c r="K104" s="3">
        <v>0.99702913382388403</v>
      </c>
      <c r="L104" s="3">
        <v>0.99702913382388403</v>
      </c>
      <c r="M104" s="3">
        <v>0.99702913382388403</v>
      </c>
      <c r="N104" s="3">
        <v>0.99702913382388403</v>
      </c>
      <c r="O104" s="3">
        <v>0.99587606253173699</v>
      </c>
      <c r="P104" s="3">
        <v>0.99587606253173699</v>
      </c>
      <c r="Q104" s="3">
        <v>0.99587606253173699</v>
      </c>
      <c r="R104" s="3">
        <v>0.99587606253173699</v>
      </c>
      <c r="S104" s="3">
        <v>0.99939041440481702</v>
      </c>
      <c r="T104" s="3">
        <v>0.99939041440481702</v>
      </c>
      <c r="U104" s="3">
        <v>0.99939041440481702</v>
      </c>
      <c r="V104" s="3">
        <v>0.99939041440481702</v>
      </c>
      <c r="W104" s="3">
        <v>0.99702913382388403</v>
      </c>
      <c r="X104" s="3">
        <v>0.99702913382388403</v>
      </c>
      <c r="Y104" s="3">
        <v>0.99702913382388403</v>
      </c>
      <c r="Z104" s="3">
        <v>0.99702913382388403</v>
      </c>
      <c r="AA104" s="3">
        <v>0.99587606253173699</v>
      </c>
      <c r="AB104" s="3">
        <v>0.99587606253173699</v>
      </c>
      <c r="AC104" s="3">
        <v>0.99587606253173699</v>
      </c>
      <c r="AD104" s="3">
        <v>0.99587606253173699</v>
      </c>
      <c r="AE104" s="3">
        <v>0.99939041440481702</v>
      </c>
      <c r="AF104" s="3">
        <v>0.99939041440481702</v>
      </c>
      <c r="AG104" s="3">
        <v>0.99939041440481702</v>
      </c>
      <c r="AH104" s="3">
        <v>0.99939041440481702</v>
      </c>
      <c r="AI104" s="3">
        <v>0.99702913382388403</v>
      </c>
      <c r="AJ104" s="3">
        <v>0.99702913382388403</v>
      </c>
      <c r="AK104" s="3">
        <v>0.99702913382388403</v>
      </c>
      <c r="AL104" s="3">
        <v>0.99702913382388403</v>
      </c>
      <c r="AM104" s="3">
        <v>0.99587606253173699</v>
      </c>
      <c r="AN104" s="3">
        <v>0.99587606253173699</v>
      </c>
      <c r="AO104" s="3">
        <v>0.99587606253173699</v>
      </c>
      <c r="AP104" s="3">
        <v>0.99587606253173699</v>
      </c>
      <c r="AQ104" s="3">
        <v>0.99939041440481702</v>
      </c>
      <c r="AR104" s="3">
        <v>0.99939041440481702</v>
      </c>
      <c r="AS104" s="3">
        <v>0.99939041440481702</v>
      </c>
      <c r="AT104" s="3">
        <v>0.99939041440481702</v>
      </c>
      <c r="AU104" s="3">
        <v>0.99702913382388403</v>
      </c>
      <c r="AV104" s="3">
        <v>0.99702913382388403</v>
      </c>
      <c r="AW104" s="3">
        <v>0.99702913382388403</v>
      </c>
      <c r="AX104" s="3">
        <v>0.99702913382388403</v>
      </c>
    </row>
    <row r="105" spans="3:50" hidden="1" x14ac:dyDescent="0.25">
      <c r="C105" s="3">
        <v>0.99999999999919198</v>
      </c>
      <c r="D105" s="3">
        <v>0.99999999999919198</v>
      </c>
      <c r="E105" s="3">
        <v>0.99999999999919198</v>
      </c>
      <c r="F105" s="3">
        <v>0.99999999999919198</v>
      </c>
      <c r="G105" s="3">
        <v>0.99999999998426803</v>
      </c>
      <c r="H105" s="3">
        <v>0.99999999998426803</v>
      </c>
      <c r="I105" s="3">
        <v>0.99999999998426803</v>
      </c>
      <c r="J105" s="3">
        <v>0.99999999998426803</v>
      </c>
      <c r="K105" s="3">
        <v>0.99999999999546596</v>
      </c>
      <c r="L105" s="3">
        <v>0.99999999999546596</v>
      </c>
      <c r="M105" s="3">
        <v>0.99999999999546596</v>
      </c>
      <c r="N105" s="3">
        <v>0.99999999999546596</v>
      </c>
      <c r="O105" s="3">
        <v>0.99999999999919198</v>
      </c>
      <c r="P105" s="3">
        <v>0.99999999999919198</v>
      </c>
      <c r="Q105" s="3">
        <v>0.99999999999919198</v>
      </c>
      <c r="R105" s="3">
        <v>0.99999999999919198</v>
      </c>
      <c r="S105" s="3">
        <v>0.99999999998426803</v>
      </c>
      <c r="T105" s="3">
        <v>0.99999999998426803</v>
      </c>
      <c r="U105" s="3">
        <v>0.99999999998426803</v>
      </c>
      <c r="V105" s="3">
        <v>0.99999999998426803</v>
      </c>
      <c r="W105" s="3">
        <v>0.99999999999546596</v>
      </c>
      <c r="X105" s="3">
        <v>0.99999999999546596</v>
      </c>
      <c r="Y105" s="3">
        <v>0.99999999999546596</v>
      </c>
      <c r="Z105" s="3">
        <v>0.99999999999546596</v>
      </c>
      <c r="AA105" s="3">
        <v>0.99999999999919198</v>
      </c>
      <c r="AB105" s="3">
        <v>0.99999999999919198</v>
      </c>
      <c r="AC105" s="3">
        <v>0.99999999999919198</v>
      </c>
      <c r="AD105" s="3">
        <v>0.99999999999919198</v>
      </c>
      <c r="AE105" s="3">
        <v>0.99999999998426803</v>
      </c>
      <c r="AF105" s="3">
        <v>0.99999999998426803</v>
      </c>
      <c r="AG105" s="3">
        <v>0.99999999998426803</v>
      </c>
      <c r="AH105" s="3">
        <v>0.99999999998426803</v>
      </c>
      <c r="AI105" s="3">
        <v>0.99999999999546596</v>
      </c>
      <c r="AJ105" s="3">
        <v>0.99999999999546596</v>
      </c>
      <c r="AK105" s="3">
        <v>0.99999999999546596</v>
      </c>
      <c r="AL105" s="3">
        <v>0.99999999999546596</v>
      </c>
      <c r="AM105" s="3">
        <v>0.99999999999919198</v>
      </c>
      <c r="AN105" s="3">
        <v>0.99999999999919198</v>
      </c>
      <c r="AO105" s="3">
        <v>0.99999999999919198</v>
      </c>
      <c r="AP105" s="3">
        <v>0.99999999999919198</v>
      </c>
      <c r="AQ105" s="3">
        <v>0.99999999998426803</v>
      </c>
      <c r="AR105" s="3">
        <v>0.99999999998426803</v>
      </c>
      <c r="AS105" s="3">
        <v>0.99999999998426803</v>
      </c>
      <c r="AT105" s="3">
        <v>0.99999999998426803</v>
      </c>
      <c r="AU105" s="3">
        <v>0.99999999999546596</v>
      </c>
      <c r="AV105" s="3">
        <v>0.99999999999546596</v>
      </c>
      <c r="AW105" s="3">
        <v>0.99999999999546596</v>
      </c>
      <c r="AX105" s="3">
        <v>0.99999999999546596</v>
      </c>
    </row>
    <row r="106" spans="3:50" hidden="1" x14ac:dyDescent="0.25">
      <c r="C106" s="3" t="s">
        <v>48</v>
      </c>
      <c r="D106" s="3" t="s">
        <v>48</v>
      </c>
      <c r="E106" s="3" t="s">
        <v>48</v>
      </c>
      <c r="F106" s="3" t="s">
        <v>48</v>
      </c>
      <c r="G106" s="3" t="s">
        <v>48</v>
      </c>
      <c r="H106" s="3" t="s">
        <v>48</v>
      </c>
      <c r="I106" s="3" t="s">
        <v>48</v>
      </c>
      <c r="J106" s="3" t="s">
        <v>48</v>
      </c>
      <c r="K106" s="3" t="s">
        <v>48</v>
      </c>
      <c r="L106" s="3" t="s">
        <v>48</v>
      </c>
      <c r="M106" s="3" t="s">
        <v>48</v>
      </c>
      <c r="N106" s="3" t="s">
        <v>48</v>
      </c>
      <c r="O106" s="3" t="s">
        <v>48</v>
      </c>
      <c r="P106" s="3" t="s">
        <v>48</v>
      </c>
      <c r="Q106" s="3" t="s">
        <v>48</v>
      </c>
      <c r="R106" s="3" t="s">
        <v>48</v>
      </c>
      <c r="S106" s="3" t="s">
        <v>48</v>
      </c>
      <c r="T106" s="3" t="s">
        <v>48</v>
      </c>
      <c r="U106" s="3" t="s">
        <v>48</v>
      </c>
      <c r="V106" s="3" t="s">
        <v>48</v>
      </c>
      <c r="W106" s="3" t="s">
        <v>48</v>
      </c>
      <c r="X106" s="3" t="s">
        <v>48</v>
      </c>
      <c r="Y106" s="3" t="s">
        <v>48</v>
      </c>
      <c r="Z106" s="3" t="s">
        <v>48</v>
      </c>
      <c r="AA106" s="3" t="s">
        <v>48</v>
      </c>
      <c r="AB106" s="3" t="s">
        <v>48</v>
      </c>
      <c r="AC106" s="3" t="s">
        <v>48</v>
      </c>
      <c r="AD106" s="3" t="s">
        <v>48</v>
      </c>
      <c r="AE106" s="3" t="s">
        <v>48</v>
      </c>
      <c r="AF106" s="3" t="s">
        <v>48</v>
      </c>
      <c r="AG106" s="3" t="s">
        <v>48</v>
      </c>
      <c r="AH106" s="3" t="s">
        <v>48</v>
      </c>
      <c r="AI106" s="3" t="s">
        <v>48</v>
      </c>
      <c r="AJ106" s="3" t="s">
        <v>48</v>
      </c>
      <c r="AK106" s="3" t="s">
        <v>48</v>
      </c>
      <c r="AL106" s="3" t="s">
        <v>48</v>
      </c>
      <c r="AM106" s="3" t="s">
        <v>48</v>
      </c>
      <c r="AN106" s="3" t="s">
        <v>48</v>
      </c>
      <c r="AO106" s="3" t="s">
        <v>48</v>
      </c>
      <c r="AP106" s="3" t="s">
        <v>48</v>
      </c>
      <c r="AQ106" s="3" t="s">
        <v>48</v>
      </c>
      <c r="AR106" s="3" t="s">
        <v>48</v>
      </c>
      <c r="AS106" s="3" t="s">
        <v>48</v>
      </c>
      <c r="AT106" s="3" t="s">
        <v>48</v>
      </c>
      <c r="AU106" s="3" t="s">
        <v>48</v>
      </c>
      <c r="AV106" s="3" t="s">
        <v>48</v>
      </c>
      <c r="AW106" s="3" t="s">
        <v>48</v>
      </c>
      <c r="AX106" s="3" t="s">
        <v>48</v>
      </c>
    </row>
    <row r="107" spans="3:50" hidden="1" x14ac:dyDescent="0.25">
      <c r="C107" s="3">
        <v>3.3460708691052398E-83</v>
      </c>
      <c r="D107" s="3">
        <v>2.1599954528070801E-81</v>
      </c>
      <c r="E107" s="3">
        <v>7.92922385832778E-79</v>
      </c>
      <c r="F107" s="3">
        <v>1.2821459841707099E-80</v>
      </c>
      <c r="G107" s="3">
        <v>2.69062193814298E-2</v>
      </c>
      <c r="H107" s="3">
        <v>1.7175598973761402E-2</v>
      </c>
      <c r="I107" s="3">
        <v>9.0924588591640796E-3</v>
      </c>
      <c r="J107" s="3">
        <v>5.4566622728040399E-3</v>
      </c>
      <c r="K107" s="3">
        <v>0.99901076761871999</v>
      </c>
      <c r="L107" s="3">
        <v>0.99901076761871999</v>
      </c>
      <c r="M107" s="3">
        <v>0.99901076761871999</v>
      </c>
      <c r="N107" s="3">
        <v>0.99901076761871999</v>
      </c>
      <c r="O107" s="3">
        <v>4.0517069150021498E-78</v>
      </c>
      <c r="P107" s="3">
        <v>2.2177303592218399E-76</v>
      </c>
      <c r="Q107" s="3">
        <v>6.8687229997452097E-74</v>
      </c>
      <c r="R107" s="3">
        <v>1.31162800031729E-75</v>
      </c>
      <c r="S107" s="3">
        <v>2.19602177849379E-2</v>
      </c>
      <c r="T107" s="3">
        <v>1.38531541974636E-2</v>
      </c>
      <c r="U107" s="3">
        <v>9.2297559472864395E-3</v>
      </c>
      <c r="V107" s="3">
        <v>4.2540800475670696E-3</v>
      </c>
      <c r="W107" s="3">
        <v>0.99901076761871999</v>
      </c>
      <c r="X107" s="3">
        <v>0.99901076761871999</v>
      </c>
      <c r="Y107" s="3">
        <v>0.99901076761871999</v>
      </c>
      <c r="Z107" s="3">
        <v>0.99901076761871999</v>
      </c>
      <c r="AA107" s="3">
        <v>1.5483603720978901E-71</v>
      </c>
      <c r="AB107" s="3">
        <v>6.7378004011901196E-70</v>
      </c>
      <c r="AC107" s="3">
        <v>8.1784670450329296E-67</v>
      </c>
      <c r="AD107" s="3">
        <v>3.6925561656672102E-69</v>
      </c>
      <c r="AE107" s="3">
        <v>1.10569933341497E-2</v>
      </c>
      <c r="AF107" s="3">
        <v>1.10569933352018E-2</v>
      </c>
      <c r="AG107" s="3">
        <v>7.2875859909275198E-3</v>
      </c>
      <c r="AH107" s="3">
        <v>3.2973024327510501E-3</v>
      </c>
      <c r="AI107" s="3">
        <v>0.99901076761871999</v>
      </c>
      <c r="AJ107" s="3">
        <v>0.99901076761871999</v>
      </c>
      <c r="AK107" s="3">
        <v>0.99901076761871999</v>
      </c>
      <c r="AL107" s="3">
        <v>0.99901076761871999</v>
      </c>
      <c r="AM107" s="3">
        <v>2.4067762160243299E-73</v>
      </c>
      <c r="AN107" s="3">
        <v>1.3885737831460501E-72</v>
      </c>
      <c r="AO107" s="3">
        <v>2.54862748844507E-70</v>
      </c>
      <c r="AP107" s="3">
        <v>8.8460459880030201E-73</v>
      </c>
      <c r="AQ107" s="3">
        <v>5.2915313748516596E-3</v>
      </c>
      <c r="AR107" s="3">
        <v>5.2915313754135999E-3</v>
      </c>
      <c r="AS107" s="3">
        <v>3.3712447443973001E-3</v>
      </c>
      <c r="AT107" s="3">
        <v>1.91316121118827E-3</v>
      </c>
      <c r="AU107" s="3">
        <v>0.99901076761871999</v>
      </c>
      <c r="AV107" s="3">
        <v>0.99901076761871999</v>
      </c>
      <c r="AW107" s="3">
        <v>0.99901076761871999</v>
      </c>
      <c r="AX107" s="3">
        <v>0.99901076761871999</v>
      </c>
    </row>
    <row r="108" spans="3:50" hidden="1" x14ac:dyDescent="0.25">
      <c r="C108" s="3">
        <v>0.35659463970578298</v>
      </c>
      <c r="D108" s="3">
        <v>0.34716303974027202</v>
      </c>
      <c r="E108" s="3">
        <v>0.33303468514733398</v>
      </c>
      <c r="F108" s="3">
        <v>0.34890054767388101</v>
      </c>
      <c r="G108" s="3">
        <v>1.5265174431571199E-6</v>
      </c>
      <c r="H108" s="3">
        <v>1.88947325025042E-6</v>
      </c>
      <c r="I108" s="3">
        <v>2.5205411151817199E-6</v>
      </c>
      <c r="J108" s="3">
        <v>3.0932333955001802E-6</v>
      </c>
      <c r="K108" s="3">
        <v>0.99999999991601995</v>
      </c>
      <c r="L108" s="3">
        <v>0.99999999991601995</v>
      </c>
      <c r="M108" s="3">
        <v>0.99999999991601995</v>
      </c>
      <c r="N108" s="3">
        <v>0.99999999991601995</v>
      </c>
      <c r="O108" s="3">
        <v>0.1266154172324</v>
      </c>
      <c r="P108" s="3">
        <v>0.121606372203569</v>
      </c>
      <c r="Q108" s="3">
        <v>0.111348332182721</v>
      </c>
      <c r="R108" s="3">
        <v>0.119025517843209</v>
      </c>
      <c r="S108" s="3">
        <v>1.35646421844192E-6</v>
      </c>
      <c r="T108" s="3">
        <v>1.67949885660521E-6</v>
      </c>
      <c r="U108" s="3">
        <v>2.1382026429907501E-6</v>
      </c>
      <c r="V108" s="3">
        <v>2.9101054027166498E-6</v>
      </c>
      <c r="W108" s="3">
        <v>0.99999999991601995</v>
      </c>
      <c r="X108" s="3">
        <v>0.99999999991601995</v>
      </c>
      <c r="Y108" s="3">
        <v>0.99999999991601995</v>
      </c>
      <c r="Z108" s="3">
        <v>0.99999999991601995</v>
      </c>
      <c r="AA108" s="3">
        <v>3.09534580285836E-2</v>
      </c>
      <c r="AB108" s="3">
        <v>2.9268971143777401E-2</v>
      </c>
      <c r="AC108" s="3">
        <v>2.52384108052984E-2</v>
      </c>
      <c r="AD108" s="3">
        <v>2.8422284759542601E-2</v>
      </c>
      <c r="AE108" s="3">
        <v>1.5802462550574499E-6</v>
      </c>
      <c r="AF108" s="3">
        <v>1.58024644889362E-6</v>
      </c>
      <c r="AG108" s="3">
        <v>2.01229255644291E-6</v>
      </c>
      <c r="AH108" s="3">
        <v>2.7377491725278101E-6</v>
      </c>
      <c r="AI108" s="3">
        <v>0.99999999991601995</v>
      </c>
      <c r="AJ108" s="3">
        <v>0.99999999991601995</v>
      </c>
      <c r="AK108" s="3">
        <v>0.99999999991601995</v>
      </c>
      <c r="AL108" s="3">
        <v>0.99999999991601995</v>
      </c>
      <c r="AM108" s="3">
        <v>8.8958967940101705E-3</v>
      </c>
      <c r="AN108" s="3">
        <v>8.5872093954199105E-3</v>
      </c>
      <c r="AO108" s="3">
        <v>7.7117194442180301E-3</v>
      </c>
      <c r="AP108" s="3">
        <v>9.1162589856202004E-3</v>
      </c>
      <c r="AQ108" s="3">
        <v>1.7321194573945099E-6</v>
      </c>
      <c r="AR108" s="3">
        <v>1.7321196551409901E-6</v>
      </c>
      <c r="AS108" s="3">
        <v>2.20075237925255E-6</v>
      </c>
      <c r="AT108" s="3">
        <v>2.8481154278754899E-6</v>
      </c>
      <c r="AU108" s="3">
        <v>0.99999999991601995</v>
      </c>
      <c r="AV108" s="3">
        <v>0.99999999991601995</v>
      </c>
      <c r="AW108" s="3">
        <v>0.99999999991601995</v>
      </c>
      <c r="AX108" s="3">
        <v>0.99999999991601995</v>
      </c>
    </row>
    <row r="109" spans="3:50" hidden="1" x14ac:dyDescent="0.25">
      <c r="C109" s="3" t="s">
        <v>48</v>
      </c>
      <c r="D109" s="3" t="s">
        <v>48</v>
      </c>
      <c r="E109" s="3" t="s">
        <v>48</v>
      </c>
      <c r="F109" s="3" t="s">
        <v>48</v>
      </c>
      <c r="G109" s="3" t="s">
        <v>48</v>
      </c>
      <c r="H109" s="3" t="s">
        <v>48</v>
      </c>
      <c r="I109" s="3" t="s">
        <v>48</v>
      </c>
      <c r="J109" s="3" t="s">
        <v>48</v>
      </c>
      <c r="K109" s="3" t="s">
        <v>48</v>
      </c>
      <c r="L109" s="3" t="s">
        <v>48</v>
      </c>
      <c r="M109" s="3" t="s">
        <v>48</v>
      </c>
      <c r="N109" s="3" t="s">
        <v>48</v>
      </c>
      <c r="O109" s="3" t="s">
        <v>48</v>
      </c>
      <c r="P109" s="3" t="s">
        <v>48</v>
      </c>
      <c r="Q109" s="3" t="s">
        <v>48</v>
      </c>
      <c r="R109" s="3" t="s">
        <v>48</v>
      </c>
      <c r="S109" s="3" t="s">
        <v>48</v>
      </c>
      <c r="T109" s="3" t="s">
        <v>48</v>
      </c>
      <c r="U109" s="3" t="s">
        <v>48</v>
      </c>
      <c r="V109" s="3" t="s">
        <v>48</v>
      </c>
      <c r="W109" s="3" t="s">
        <v>48</v>
      </c>
      <c r="X109" s="3" t="s">
        <v>48</v>
      </c>
      <c r="Y109" s="3" t="s">
        <v>48</v>
      </c>
      <c r="Z109" s="3" t="s">
        <v>48</v>
      </c>
      <c r="AA109" s="3" t="s">
        <v>48</v>
      </c>
      <c r="AB109" s="3" t="s">
        <v>48</v>
      </c>
      <c r="AC109" s="3" t="s">
        <v>48</v>
      </c>
      <c r="AD109" s="3" t="s">
        <v>48</v>
      </c>
      <c r="AE109" s="3" t="s">
        <v>48</v>
      </c>
      <c r="AF109" s="3" t="s">
        <v>48</v>
      </c>
      <c r="AG109" s="3" t="s">
        <v>48</v>
      </c>
      <c r="AH109" s="3" t="s">
        <v>48</v>
      </c>
      <c r="AI109" s="3" t="s">
        <v>48</v>
      </c>
      <c r="AJ109" s="3" t="s">
        <v>48</v>
      </c>
      <c r="AK109" s="3" t="s">
        <v>48</v>
      </c>
      <c r="AL109" s="3" t="s">
        <v>48</v>
      </c>
      <c r="AM109" s="3" t="s">
        <v>48</v>
      </c>
      <c r="AN109" s="3" t="s">
        <v>48</v>
      </c>
      <c r="AO109" s="3" t="s">
        <v>48</v>
      </c>
      <c r="AP109" s="3" t="s">
        <v>48</v>
      </c>
      <c r="AQ109" s="3" t="s">
        <v>48</v>
      </c>
      <c r="AR109" s="3" t="s">
        <v>48</v>
      </c>
      <c r="AS109" s="3" t="s">
        <v>48</v>
      </c>
      <c r="AT109" s="3" t="s">
        <v>48</v>
      </c>
      <c r="AU109" s="3" t="s">
        <v>48</v>
      </c>
      <c r="AV109" s="3" t="s">
        <v>48</v>
      </c>
      <c r="AW109" s="3" t="s">
        <v>48</v>
      </c>
      <c r="AX109" s="3" t="s">
        <v>48</v>
      </c>
    </row>
    <row r="110" spans="3:50" hidden="1" x14ac:dyDescent="0.25">
      <c r="C110" s="3">
        <v>0.98384599425691499</v>
      </c>
      <c r="D110" s="3">
        <v>5.2023371781747103E-18</v>
      </c>
      <c r="E110" s="3">
        <v>4.1691744367598198E-20</v>
      </c>
      <c r="F110" s="3">
        <v>5.0537712503683198E-11</v>
      </c>
      <c r="G110" s="3">
        <v>0.98848430501655105</v>
      </c>
      <c r="H110" s="3">
        <v>5.1785875209597702E-7</v>
      </c>
      <c r="I110" s="3">
        <v>5.3713923583896398E-23</v>
      </c>
      <c r="J110" s="3">
        <v>8.5269402142242696E-13</v>
      </c>
      <c r="K110" s="3">
        <v>0.99671024166765998</v>
      </c>
      <c r="L110" s="3">
        <v>0.99671024166765998</v>
      </c>
      <c r="M110" s="3">
        <v>1.41913574190321E-18</v>
      </c>
      <c r="N110" s="3">
        <v>2.70219633394872E-9</v>
      </c>
      <c r="O110" s="3">
        <v>0.98384599425691499</v>
      </c>
      <c r="P110" s="3">
        <v>2.4083007584452801E-17</v>
      </c>
      <c r="Q110" s="3">
        <v>7.3475173840811195E-20</v>
      </c>
      <c r="R110" s="3">
        <v>6.4982610610575394E-11</v>
      </c>
      <c r="S110" s="3">
        <v>0.98848430501655105</v>
      </c>
      <c r="T110" s="3">
        <v>5.1785875209597702E-7</v>
      </c>
      <c r="U110" s="3">
        <v>4.4184361644652301E-22</v>
      </c>
      <c r="V110" s="3">
        <v>2.7381629690257799E-12</v>
      </c>
      <c r="W110" s="3">
        <v>0.99671024166765998</v>
      </c>
      <c r="X110" s="3">
        <v>0.99671024166765998</v>
      </c>
      <c r="Y110" s="3">
        <v>2.7318777292975298E-22</v>
      </c>
      <c r="Z110" s="3">
        <v>4.9895337869894097E-12</v>
      </c>
      <c r="AA110" s="3">
        <v>0.98384599425691499</v>
      </c>
      <c r="AB110" s="3">
        <v>1.2557057781182499E-16</v>
      </c>
      <c r="AC110" s="3">
        <v>5.5881628766188104E-19</v>
      </c>
      <c r="AD110" s="3">
        <v>1.01419570965692E-10</v>
      </c>
      <c r="AE110" s="3">
        <v>0.98848430501655105</v>
      </c>
      <c r="AF110" s="3">
        <v>5.1785875209597702E-7</v>
      </c>
      <c r="AG110" s="3">
        <v>2.88541649906298E-21</v>
      </c>
      <c r="AH110" s="3">
        <v>1.0168827586982E-11</v>
      </c>
      <c r="AI110" s="3">
        <v>0.99671024166765998</v>
      </c>
      <c r="AJ110" s="3">
        <v>0.99671024166765998</v>
      </c>
      <c r="AK110" s="3">
        <v>6.4417270313632298E-24</v>
      </c>
      <c r="AL110" s="3">
        <v>1.5517430963852601E-12</v>
      </c>
      <c r="AM110" s="3">
        <v>0.98384599425691499</v>
      </c>
      <c r="AN110" s="3">
        <v>9.5626609846612305E-16</v>
      </c>
      <c r="AO110" s="3">
        <v>5.7585343068260202E-18</v>
      </c>
      <c r="AP110" s="3">
        <v>1.20075617040561E-8</v>
      </c>
      <c r="AQ110" s="3">
        <v>0.98848430501655105</v>
      </c>
      <c r="AR110" s="3">
        <v>5.17858752095757E-7</v>
      </c>
      <c r="AS110" s="3">
        <v>2.3435962547445501E-21</v>
      </c>
      <c r="AT110" s="3">
        <v>3.2919118758666899E-11</v>
      </c>
      <c r="AU110" s="3">
        <v>0.99671024166765998</v>
      </c>
      <c r="AV110" s="3">
        <v>0.99671024166765998</v>
      </c>
      <c r="AW110" s="3">
        <v>1.3553703204642001E-24</v>
      </c>
      <c r="AX110" s="3">
        <v>3.17608477725208E-13</v>
      </c>
    </row>
    <row r="111" spans="3:50" hidden="1" x14ac:dyDescent="0.25">
      <c r="C111" s="3">
        <v>0.99999999999839595</v>
      </c>
      <c r="D111" s="3">
        <v>0.39438408734720198</v>
      </c>
      <c r="E111" s="3">
        <v>0.23449413316208301</v>
      </c>
      <c r="F111" s="3">
        <v>0.40688029562472</v>
      </c>
      <c r="G111" s="3">
        <v>0.99999999999742595</v>
      </c>
      <c r="H111" s="3">
        <v>0.77277435867248601</v>
      </c>
      <c r="I111" s="3">
        <v>9.1404188897942898E-2</v>
      </c>
      <c r="J111" s="3">
        <v>0.83022901891247103</v>
      </c>
      <c r="K111" s="3">
        <v>0.99999999989785004</v>
      </c>
      <c r="L111" s="3">
        <v>0.99999999989785004</v>
      </c>
      <c r="M111" s="3">
        <v>9.3263002801327599E-2</v>
      </c>
      <c r="N111" s="3">
        <v>3.5675033636335597E-2</v>
      </c>
      <c r="O111" s="3">
        <v>0.99999999999839595</v>
      </c>
      <c r="P111" s="3">
        <v>0.42155628375920401</v>
      </c>
      <c r="Q111" s="3">
        <v>0.16526091655080399</v>
      </c>
      <c r="R111" s="3">
        <v>0.33900759129992503</v>
      </c>
      <c r="S111" s="3">
        <v>0.99999999999742595</v>
      </c>
      <c r="T111" s="3">
        <v>0.77277435867248601</v>
      </c>
      <c r="U111" s="3">
        <v>0.64547125156516705</v>
      </c>
      <c r="V111" s="3">
        <v>0.85506035580400397</v>
      </c>
      <c r="W111" s="3">
        <v>0.99999999989785004</v>
      </c>
      <c r="X111" s="3">
        <v>0.99999999989785004</v>
      </c>
      <c r="Y111" s="3">
        <v>0.45132779876345502</v>
      </c>
      <c r="Z111" s="3">
        <v>0.28941794291566197</v>
      </c>
      <c r="AA111" s="3">
        <v>0.99999999999839595</v>
      </c>
      <c r="AB111" s="3">
        <v>0.450379031061442</v>
      </c>
      <c r="AC111" s="3">
        <v>9.68790191012458E-2</v>
      </c>
      <c r="AD111" s="3">
        <v>0.23528221662600299</v>
      </c>
      <c r="AE111" s="3">
        <v>0.99999999999742595</v>
      </c>
      <c r="AF111" s="3">
        <v>0.77277435867248601</v>
      </c>
      <c r="AG111" s="3">
        <v>0.93957208042318796</v>
      </c>
      <c r="AH111" s="3">
        <v>0.68329080398096798</v>
      </c>
      <c r="AI111" s="3">
        <v>0.99999999989785004</v>
      </c>
      <c r="AJ111" s="3">
        <v>0.99999999989785004</v>
      </c>
      <c r="AK111" s="3">
        <v>0.96985510645636497</v>
      </c>
      <c r="AL111" s="3">
        <v>0.449091557235892</v>
      </c>
      <c r="AM111" s="3">
        <v>0.99999999999839595</v>
      </c>
      <c r="AN111" s="3">
        <v>0.48595991181958997</v>
      </c>
      <c r="AO111" s="3">
        <v>7.6793016159594898E-2</v>
      </c>
      <c r="AP111" s="3">
        <v>1.36151880248974E-2</v>
      </c>
      <c r="AQ111" s="3">
        <v>0.99999999999742595</v>
      </c>
      <c r="AR111" s="3">
        <v>0.77277435867242805</v>
      </c>
      <c r="AS111" s="3">
        <v>0.65888279035244002</v>
      </c>
      <c r="AT111" s="3">
        <v>0.99508502947298805</v>
      </c>
      <c r="AU111" s="3">
        <v>0.99999999989785004</v>
      </c>
      <c r="AV111" s="3">
        <v>0.99999999989785004</v>
      </c>
      <c r="AW111" s="3">
        <v>0.56484520073183397</v>
      </c>
      <c r="AX111" s="3">
        <v>0.70970354496772803</v>
      </c>
    </row>
    <row r="112" spans="3:50" hidden="1" x14ac:dyDescent="0.25">
      <c r="C112" s="3" t="s">
        <v>48</v>
      </c>
      <c r="D112" s="3" t="s">
        <v>48</v>
      </c>
      <c r="E112" s="3" t="s">
        <v>48</v>
      </c>
      <c r="F112" s="3" t="s">
        <v>48</v>
      </c>
      <c r="G112" s="3" t="s">
        <v>48</v>
      </c>
      <c r="H112" s="3" t="s">
        <v>48</v>
      </c>
      <c r="I112" s="3" t="s">
        <v>48</v>
      </c>
      <c r="J112" s="3" t="s">
        <v>48</v>
      </c>
      <c r="K112" s="3" t="s">
        <v>48</v>
      </c>
      <c r="L112" s="3" t="s">
        <v>48</v>
      </c>
      <c r="M112" s="3" t="s">
        <v>48</v>
      </c>
      <c r="N112" s="3" t="s">
        <v>48</v>
      </c>
      <c r="O112" s="3" t="s">
        <v>48</v>
      </c>
      <c r="P112" s="3" t="s">
        <v>48</v>
      </c>
      <c r="Q112" s="3" t="s">
        <v>48</v>
      </c>
      <c r="R112" s="3" t="s">
        <v>48</v>
      </c>
      <c r="S112" s="3" t="s">
        <v>48</v>
      </c>
      <c r="T112" s="3" t="s">
        <v>48</v>
      </c>
      <c r="U112" s="3" t="s">
        <v>48</v>
      </c>
      <c r="V112" s="3" t="s">
        <v>48</v>
      </c>
      <c r="W112" s="3" t="s">
        <v>48</v>
      </c>
      <c r="X112" s="3" t="s">
        <v>48</v>
      </c>
      <c r="Y112" s="3" t="s">
        <v>48</v>
      </c>
      <c r="Z112" s="3" t="s">
        <v>48</v>
      </c>
      <c r="AA112" s="3" t="s">
        <v>48</v>
      </c>
      <c r="AB112" s="3" t="s">
        <v>48</v>
      </c>
      <c r="AC112" s="3" t="s">
        <v>48</v>
      </c>
      <c r="AD112" s="3" t="s">
        <v>48</v>
      </c>
      <c r="AE112" s="3" t="s">
        <v>48</v>
      </c>
      <c r="AF112" s="3" t="s">
        <v>48</v>
      </c>
      <c r="AG112" s="3" t="s">
        <v>48</v>
      </c>
      <c r="AH112" s="3" t="s">
        <v>48</v>
      </c>
      <c r="AI112" s="3" t="s">
        <v>48</v>
      </c>
      <c r="AJ112" s="3" t="s">
        <v>48</v>
      </c>
      <c r="AK112" s="3" t="s">
        <v>48</v>
      </c>
      <c r="AL112" s="3" t="s">
        <v>48</v>
      </c>
      <c r="AM112" s="3" t="s">
        <v>48</v>
      </c>
      <c r="AN112" s="3" t="s">
        <v>48</v>
      </c>
      <c r="AO112" s="3" t="s">
        <v>48</v>
      </c>
      <c r="AP112" s="3" t="s">
        <v>48</v>
      </c>
      <c r="AQ112" s="3" t="s">
        <v>48</v>
      </c>
      <c r="AR112" s="3" t="s">
        <v>48</v>
      </c>
      <c r="AS112" s="3" t="s">
        <v>48</v>
      </c>
      <c r="AT112" s="3" t="s">
        <v>48</v>
      </c>
      <c r="AU112" s="3" t="s">
        <v>48</v>
      </c>
      <c r="AV112" s="3" t="s">
        <v>48</v>
      </c>
      <c r="AW112" s="3" t="s">
        <v>48</v>
      </c>
      <c r="AX112" s="3" t="s">
        <v>48</v>
      </c>
    </row>
    <row r="113" spans="3:50" hidden="1" x14ac:dyDescent="0.25">
      <c r="C113" s="3">
        <v>0.998898665307692</v>
      </c>
      <c r="D113" s="3">
        <v>0.998898665307692</v>
      </c>
      <c r="E113" s="3">
        <v>0.998898665307692</v>
      </c>
      <c r="F113" s="3">
        <v>0.998898665307692</v>
      </c>
      <c r="G113" s="3">
        <v>0.98235747166102305</v>
      </c>
      <c r="H113" s="3">
        <v>0.98235747166102305</v>
      </c>
      <c r="I113" s="3">
        <v>0.98235747166102305</v>
      </c>
      <c r="J113" s="3">
        <v>0.98235747166102305</v>
      </c>
      <c r="K113" s="3">
        <v>0.99822117655769205</v>
      </c>
      <c r="L113" s="3">
        <v>0.99822117655769205</v>
      </c>
      <c r="M113" s="3">
        <v>0.99822117655769205</v>
      </c>
      <c r="N113" s="3">
        <v>0.99822117655769205</v>
      </c>
      <c r="O113" s="3">
        <v>0.998898665307692</v>
      </c>
      <c r="P113" s="3">
        <v>0.998898665307692</v>
      </c>
      <c r="Q113" s="3">
        <v>0.998898665307692</v>
      </c>
      <c r="R113" s="3">
        <v>0.998898665307692</v>
      </c>
      <c r="S113" s="3">
        <v>0.98235747166102305</v>
      </c>
      <c r="T113" s="3">
        <v>0.98235747166102305</v>
      </c>
      <c r="U113" s="3">
        <v>0.98235747166102305</v>
      </c>
      <c r="V113" s="3">
        <v>0.98235747166102305</v>
      </c>
      <c r="W113" s="3">
        <v>0.99822117655769205</v>
      </c>
      <c r="X113" s="3">
        <v>0.99822117655769205</v>
      </c>
      <c r="Y113" s="3">
        <v>0.99822117655769205</v>
      </c>
      <c r="Z113" s="3">
        <v>0.99822117655769205</v>
      </c>
      <c r="AA113" s="3">
        <v>0.998898665307692</v>
      </c>
      <c r="AB113" s="3">
        <v>0.998898665307692</v>
      </c>
      <c r="AC113" s="3">
        <v>0.998898665307692</v>
      </c>
      <c r="AD113" s="3">
        <v>0.998898665307692</v>
      </c>
      <c r="AE113" s="3">
        <v>0.98235747166102305</v>
      </c>
      <c r="AF113" s="3">
        <v>0.98235747166102305</v>
      </c>
      <c r="AG113" s="3">
        <v>0.98235747166102305</v>
      </c>
      <c r="AH113" s="3">
        <v>0.98235747166102305</v>
      </c>
      <c r="AI113" s="3">
        <v>0.99822117655769205</v>
      </c>
      <c r="AJ113" s="3">
        <v>0.99822117655769205</v>
      </c>
      <c r="AK113" s="3">
        <v>0.99822117655769205</v>
      </c>
      <c r="AL113" s="3">
        <v>0.99822117655769205</v>
      </c>
      <c r="AM113" s="3">
        <v>0.998898665307692</v>
      </c>
      <c r="AN113" s="3">
        <v>0.998898665307692</v>
      </c>
      <c r="AO113" s="3">
        <v>0.998898665307692</v>
      </c>
      <c r="AP113" s="3">
        <v>0.998898665307692</v>
      </c>
      <c r="AQ113" s="3">
        <v>0.98235747166102305</v>
      </c>
      <c r="AR113" s="3">
        <v>0.98235747166102305</v>
      </c>
      <c r="AS113" s="3">
        <v>0.98235747166102305</v>
      </c>
      <c r="AT113" s="3">
        <v>0.98235747166102305</v>
      </c>
      <c r="AU113" s="3">
        <v>0.99822117655769205</v>
      </c>
      <c r="AV113" s="3">
        <v>0.99822117655769205</v>
      </c>
      <c r="AW113" s="3">
        <v>0.99822117655769205</v>
      </c>
      <c r="AX113" s="3">
        <v>0.99822117655769205</v>
      </c>
    </row>
    <row r="114" spans="3:50" hidden="1" x14ac:dyDescent="0.25">
      <c r="C114" s="3">
        <v>0.99999999999850198</v>
      </c>
      <c r="D114" s="3">
        <v>0.99999999999850198</v>
      </c>
      <c r="E114" s="3">
        <v>0.99999999999850198</v>
      </c>
      <c r="F114" s="3">
        <v>0.99999999999850198</v>
      </c>
      <c r="G114" s="3">
        <v>0.99999999999976596</v>
      </c>
      <c r="H114" s="3">
        <v>0.99999999999976596</v>
      </c>
      <c r="I114" s="3">
        <v>0.99999999999976596</v>
      </c>
      <c r="J114" s="3">
        <v>0.99999999999976596</v>
      </c>
      <c r="K114" s="3">
        <v>0.999999999980549</v>
      </c>
      <c r="L114" s="3">
        <v>0.999999999980549</v>
      </c>
      <c r="M114" s="3">
        <v>0.999999999980549</v>
      </c>
      <c r="N114" s="3">
        <v>0.999999999980549</v>
      </c>
      <c r="O114" s="3">
        <v>0.99999999999850198</v>
      </c>
      <c r="P114" s="3">
        <v>0.99999999999850198</v>
      </c>
      <c r="Q114" s="3">
        <v>0.99999999999850198</v>
      </c>
      <c r="R114" s="3">
        <v>0.99999999999850198</v>
      </c>
      <c r="S114" s="3">
        <v>0.99999999999976596</v>
      </c>
      <c r="T114" s="3">
        <v>0.99999999999976596</v>
      </c>
      <c r="U114" s="3">
        <v>0.99999999999976596</v>
      </c>
      <c r="V114" s="3">
        <v>0.99999999999976596</v>
      </c>
      <c r="W114" s="3">
        <v>0.999999999980549</v>
      </c>
      <c r="X114" s="3">
        <v>0.999999999980549</v>
      </c>
      <c r="Y114" s="3">
        <v>0.999999999980549</v>
      </c>
      <c r="Z114" s="3">
        <v>0.999999999980549</v>
      </c>
      <c r="AA114" s="3">
        <v>0.99999999999850198</v>
      </c>
      <c r="AB114" s="3">
        <v>0.99999999999850198</v>
      </c>
      <c r="AC114" s="3">
        <v>0.99999999999850198</v>
      </c>
      <c r="AD114" s="3">
        <v>0.99999999999850198</v>
      </c>
      <c r="AE114" s="3">
        <v>0.99999999999976596</v>
      </c>
      <c r="AF114" s="3">
        <v>0.99999999999976596</v>
      </c>
      <c r="AG114" s="3">
        <v>0.99999999999976596</v>
      </c>
      <c r="AH114" s="3">
        <v>0.99999999999976596</v>
      </c>
      <c r="AI114" s="3">
        <v>0.999999999980549</v>
      </c>
      <c r="AJ114" s="3">
        <v>0.999999999980549</v>
      </c>
      <c r="AK114" s="3">
        <v>0.999999999980549</v>
      </c>
      <c r="AL114" s="3">
        <v>0.999999999980549</v>
      </c>
      <c r="AM114" s="3">
        <v>0.99999999999850198</v>
      </c>
      <c r="AN114" s="3">
        <v>0.99999999999850198</v>
      </c>
      <c r="AO114" s="3">
        <v>0.99999999999850198</v>
      </c>
      <c r="AP114" s="3">
        <v>0.99999999999850198</v>
      </c>
      <c r="AQ114" s="3">
        <v>0.99999999999976596</v>
      </c>
      <c r="AR114" s="3">
        <v>0.99999999999976596</v>
      </c>
      <c r="AS114" s="3">
        <v>0.99999999999976596</v>
      </c>
      <c r="AT114" s="3">
        <v>0.99999999999976596</v>
      </c>
      <c r="AU114" s="3">
        <v>0.999999999980549</v>
      </c>
      <c r="AV114" s="3">
        <v>0.999999999980549</v>
      </c>
      <c r="AW114" s="3">
        <v>0.999999999980549</v>
      </c>
      <c r="AX114" s="3">
        <v>0.999999999980549</v>
      </c>
    </row>
    <row r="115" spans="3:50" hidden="1" x14ac:dyDescent="0.25">
      <c r="C115" s="3" t="s">
        <v>48</v>
      </c>
      <c r="D115" s="3" t="s">
        <v>48</v>
      </c>
      <c r="E115" s="3" t="s">
        <v>48</v>
      </c>
      <c r="F115" s="3" t="s">
        <v>48</v>
      </c>
      <c r="G115" s="3" t="s">
        <v>48</v>
      </c>
      <c r="H115" s="3" t="s">
        <v>48</v>
      </c>
      <c r="I115" s="3" t="s">
        <v>48</v>
      </c>
      <c r="J115" s="3" t="s">
        <v>48</v>
      </c>
      <c r="K115" s="3" t="s">
        <v>48</v>
      </c>
      <c r="L115" s="3" t="s">
        <v>48</v>
      </c>
      <c r="M115" s="3" t="s">
        <v>48</v>
      </c>
      <c r="N115" s="3" t="s">
        <v>48</v>
      </c>
      <c r="O115" s="3" t="s">
        <v>48</v>
      </c>
      <c r="P115" s="3" t="s">
        <v>48</v>
      </c>
      <c r="Q115" s="3" t="s">
        <v>48</v>
      </c>
      <c r="R115" s="3" t="s">
        <v>48</v>
      </c>
      <c r="S115" s="3" t="s">
        <v>48</v>
      </c>
      <c r="T115" s="3" t="s">
        <v>48</v>
      </c>
      <c r="U115" s="3" t="s">
        <v>48</v>
      </c>
      <c r="V115" s="3" t="s">
        <v>48</v>
      </c>
      <c r="W115" s="3" t="s">
        <v>48</v>
      </c>
      <c r="X115" s="3" t="s">
        <v>48</v>
      </c>
      <c r="Y115" s="3" t="s">
        <v>48</v>
      </c>
      <c r="Z115" s="3" t="s">
        <v>48</v>
      </c>
      <c r="AA115" s="3" t="s">
        <v>48</v>
      </c>
      <c r="AB115" s="3" t="s">
        <v>48</v>
      </c>
      <c r="AC115" s="3" t="s">
        <v>48</v>
      </c>
      <c r="AD115" s="3" t="s">
        <v>48</v>
      </c>
      <c r="AE115" s="3" t="s">
        <v>48</v>
      </c>
      <c r="AF115" s="3" t="s">
        <v>48</v>
      </c>
      <c r="AG115" s="3" t="s">
        <v>48</v>
      </c>
      <c r="AH115" s="3" t="s">
        <v>48</v>
      </c>
      <c r="AI115" s="3" t="s">
        <v>48</v>
      </c>
      <c r="AJ115" s="3" t="s">
        <v>48</v>
      </c>
      <c r="AK115" s="3" t="s">
        <v>48</v>
      </c>
      <c r="AL115" s="3" t="s">
        <v>48</v>
      </c>
      <c r="AM115" s="3" t="s">
        <v>48</v>
      </c>
      <c r="AN115" s="3" t="s">
        <v>48</v>
      </c>
      <c r="AO115" s="3" t="s">
        <v>48</v>
      </c>
      <c r="AP115" s="3" t="s">
        <v>48</v>
      </c>
      <c r="AQ115" s="3" t="s">
        <v>48</v>
      </c>
      <c r="AR115" s="3" t="s">
        <v>48</v>
      </c>
      <c r="AS115" s="3" t="s">
        <v>48</v>
      </c>
      <c r="AT115" s="3" t="s">
        <v>48</v>
      </c>
      <c r="AU115" s="3" t="s">
        <v>48</v>
      </c>
      <c r="AV115" s="3" t="s">
        <v>48</v>
      </c>
      <c r="AW115" s="3" t="s">
        <v>48</v>
      </c>
      <c r="AX115" s="3" t="s">
        <v>48</v>
      </c>
    </row>
    <row r="116" spans="3:50" hidden="1" x14ac:dyDescent="0.25">
      <c r="C116" s="3">
        <v>4.4965868748445697E-118</v>
      </c>
      <c r="D116" s="3">
        <v>4.9224132580619299E-182</v>
      </c>
      <c r="E116" s="3">
        <v>1.37853365417983E-273</v>
      </c>
      <c r="F116" s="3">
        <v>0</v>
      </c>
      <c r="G116" s="3">
        <v>1.4649008607549201E-117</v>
      </c>
      <c r="H116" s="3">
        <v>7.5146376959878694E-197</v>
      </c>
      <c r="I116" s="3">
        <v>2.2656278842111002E-267</v>
      </c>
      <c r="J116" s="3">
        <v>0</v>
      </c>
      <c r="K116" s="3">
        <v>6.5148417104774105E-113</v>
      </c>
      <c r="L116" s="3">
        <v>3.1910226457156601E-170</v>
      </c>
      <c r="M116" s="3">
        <v>1.01938717399641E-240</v>
      </c>
      <c r="N116" s="3">
        <v>6.0156195181947499E-292</v>
      </c>
      <c r="O116" s="3">
        <v>9.6236227802293605E-92</v>
      </c>
      <c r="P116" s="3">
        <v>1.3623766087717699E-147</v>
      </c>
      <c r="Q116" s="3">
        <v>1.33562100878107E-220</v>
      </c>
      <c r="R116" s="3">
        <v>1.33573470605318E-275</v>
      </c>
      <c r="S116" s="3">
        <v>9.5459659278218793E-97</v>
      </c>
      <c r="T116" s="3">
        <v>4.9333054637592599E-165</v>
      </c>
      <c r="U116" s="3">
        <v>1.5586770316834999E-222</v>
      </c>
      <c r="V116" s="3">
        <v>2.6439866848902299E-286</v>
      </c>
      <c r="W116" s="3">
        <v>4.14259073882919E-93</v>
      </c>
      <c r="X116" s="3">
        <v>1.35761644858955E-137</v>
      </c>
      <c r="Y116" s="3">
        <v>8.2053156361256694E-195</v>
      </c>
      <c r="Z116" s="3">
        <v>6.39515625303932E-251</v>
      </c>
      <c r="AA116" s="3">
        <v>1.57512833511456E-90</v>
      </c>
      <c r="AB116" s="3">
        <v>1.7681850765920599E-143</v>
      </c>
      <c r="AC116" s="3">
        <v>2.4828821650736899E-210</v>
      </c>
      <c r="AD116" s="3">
        <v>5.6082416718011399E-268</v>
      </c>
      <c r="AE116" s="3">
        <v>4.4574070983064898E-91</v>
      </c>
      <c r="AF116" s="3">
        <v>1.9687908245558699E-156</v>
      </c>
      <c r="AG116" s="3">
        <v>2.2814610755766499E-209</v>
      </c>
      <c r="AH116" s="3">
        <v>1.2130786678671801E-271</v>
      </c>
      <c r="AI116" s="3">
        <v>8.9050532209386501E-91</v>
      </c>
      <c r="AJ116" s="3">
        <v>1.46726756760849E-130</v>
      </c>
      <c r="AK116" s="3">
        <v>5.2230112472595099E-188</v>
      </c>
      <c r="AL116" s="3">
        <v>4.4789687814518497E-232</v>
      </c>
      <c r="AM116" s="3">
        <v>1.3578166045872699E-86</v>
      </c>
      <c r="AN116" s="3">
        <v>1.5688835853448701E-139</v>
      </c>
      <c r="AO116" s="3">
        <v>2.3574037408508199E-209</v>
      </c>
      <c r="AP116" s="3">
        <v>4.4554671646105698E-256</v>
      </c>
      <c r="AQ116" s="3">
        <v>1.69868819526761E-82</v>
      </c>
      <c r="AR116" s="3">
        <v>1.3918433499792899E-147</v>
      </c>
      <c r="AS116" s="3">
        <v>9.1606588460413798E-200</v>
      </c>
      <c r="AT116" s="3">
        <v>1.37243261688119E-260</v>
      </c>
      <c r="AU116" s="3">
        <v>6.2629353805515499E-81</v>
      </c>
      <c r="AV116" s="3">
        <v>5.6863455773455495E-122</v>
      </c>
      <c r="AW116" s="3">
        <v>2.0197141192302E-174</v>
      </c>
      <c r="AX116" s="3">
        <v>7.5749151690621404E-218</v>
      </c>
    </row>
    <row r="117" spans="3:50" hidden="1" x14ac:dyDescent="0.25">
      <c r="C117" s="3">
        <v>7.2209289558846897E-3</v>
      </c>
      <c r="D117" s="3">
        <v>7.9368258663031002E-3</v>
      </c>
      <c r="E117" s="3">
        <v>1.00065126470349E-3</v>
      </c>
      <c r="F117" s="3">
        <v>0.20022856016948901</v>
      </c>
      <c r="G117" s="3">
        <v>9.2262741345716607E-3</v>
      </c>
      <c r="H117" s="3">
        <v>1.8955815544550499E-2</v>
      </c>
      <c r="I117" s="3">
        <v>3.8828741595321398E-3</v>
      </c>
      <c r="J117" s="3">
        <v>3.7409748042478999E-2</v>
      </c>
      <c r="K117" s="3">
        <v>3.25887870021902E-2</v>
      </c>
      <c r="L117" s="3">
        <v>7.6000307003951204E-2</v>
      </c>
      <c r="M117" s="3">
        <v>0.15363858728883401</v>
      </c>
      <c r="N117" s="3">
        <v>0.50496147265185698</v>
      </c>
      <c r="O117" s="3">
        <v>1.40269402656482E-2</v>
      </c>
      <c r="P117" s="3">
        <v>1.0338915755717401E-2</v>
      </c>
      <c r="Q117" s="3">
        <v>5.5271686819273304E-3</v>
      </c>
      <c r="R117" s="3">
        <v>0.33280624777748602</v>
      </c>
      <c r="S117" s="3">
        <v>1.00047087597506E-2</v>
      </c>
      <c r="T117" s="3">
        <v>1.4225107948528E-2</v>
      </c>
      <c r="U117" s="3">
        <v>2.85192481651983E-2</v>
      </c>
      <c r="V117" s="3">
        <v>0.24951881722903199</v>
      </c>
      <c r="W117" s="3">
        <v>2.8549733583883199E-2</v>
      </c>
      <c r="X117" s="3">
        <v>0.154481035692691</v>
      </c>
      <c r="Y117" s="3">
        <v>0.40288339785762101</v>
      </c>
      <c r="Z117" s="3">
        <v>0.68874356324544705</v>
      </c>
      <c r="AA117" s="3">
        <v>2.4291705267870702E-2</v>
      </c>
      <c r="AB117" s="3">
        <v>6.9565165972488704E-3</v>
      </c>
      <c r="AC117" s="3">
        <v>1.2140922015019999E-2</v>
      </c>
      <c r="AD117" s="3">
        <v>0.158548336957504</v>
      </c>
      <c r="AE117" s="3">
        <v>1.4636756869168601E-2</v>
      </c>
      <c r="AF117" s="3">
        <v>2.2291495075843999E-2</v>
      </c>
      <c r="AG117" s="3">
        <v>7.4381418436150606E-2</v>
      </c>
      <c r="AH117" s="3">
        <v>0.31328769785130101</v>
      </c>
      <c r="AI117" s="3">
        <v>3.5940818302243001E-2</v>
      </c>
      <c r="AJ117" s="3">
        <v>0.161357610693</v>
      </c>
      <c r="AK117" s="3">
        <v>0.35278614889777699</v>
      </c>
      <c r="AL117" s="3">
        <v>0.60761248801105505</v>
      </c>
      <c r="AM117" s="3">
        <v>3.5476344592133197E-2</v>
      </c>
      <c r="AN117" s="3">
        <v>1.51472044864834E-2</v>
      </c>
      <c r="AO117" s="3">
        <v>7.2620833474679597E-3</v>
      </c>
      <c r="AP117" s="3">
        <v>0.41172247319158001</v>
      </c>
      <c r="AQ117" s="3">
        <v>6.2306006069659602E-2</v>
      </c>
      <c r="AR117" s="3">
        <v>5.5068913561276099E-2</v>
      </c>
      <c r="AS117" s="3">
        <v>5.9307157594031698E-2</v>
      </c>
      <c r="AT117" s="3">
        <v>0.34213457266270197</v>
      </c>
      <c r="AU117" s="3">
        <v>0.20820463157522201</v>
      </c>
      <c r="AV117" s="3">
        <v>0.38703380608001903</v>
      </c>
      <c r="AW117" s="3">
        <v>0.723269280334364</v>
      </c>
      <c r="AX117" s="3">
        <v>0.40850577157175599</v>
      </c>
    </row>
    <row r="118" spans="3:50" hidden="1" x14ac:dyDescent="0.25">
      <c r="C118" s="3" t="s">
        <v>48</v>
      </c>
      <c r="D118" s="3" t="s">
        <v>48</v>
      </c>
      <c r="E118" s="3" t="s">
        <v>48</v>
      </c>
      <c r="F118" s="3" t="s">
        <v>48</v>
      </c>
      <c r="G118" s="3" t="s">
        <v>48</v>
      </c>
      <c r="H118" s="3" t="s">
        <v>48</v>
      </c>
      <c r="I118" s="3" t="s">
        <v>48</v>
      </c>
      <c r="J118" s="3" t="s">
        <v>48</v>
      </c>
      <c r="K118" s="3" t="s">
        <v>48</v>
      </c>
      <c r="L118" s="3" t="s">
        <v>48</v>
      </c>
      <c r="M118" s="3" t="s">
        <v>48</v>
      </c>
      <c r="N118" s="3" t="s">
        <v>48</v>
      </c>
      <c r="O118" s="3" t="s">
        <v>48</v>
      </c>
      <c r="P118" s="3" t="s">
        <v>48</v>
      </c>
      <c r="Q118" s="3" t="s">
        <v>48</v>
      </c>
      <c r="R118" s="3" t="s">
        <v>48</v>
      </c>
      <c r="S118" s="3" t="s">
        <v>48</v>
      </c>
      <c r="T118" s="3" t="s">
        <v>48</v>
      </c>
      <c r="U118" s="3" t="s">
        <v>48</v>
      </c>
      <c r="V118" s="3" t="s">
        <v>48</v>
      </c>
      <c r="W118" s="3" t="s">
        <v>48</v>
      </c>
      <c r="X118" s="3" t="s">
        <v>48</v>
      </c>
      <c r="Y118" s="3" t="s">
        <v>48</v>
      </c>
      <c r="Z118" s="3" t="s">
        <v>48</v>
      </c>
      <c r="AA118" s="3" t="s">
        <v>48</v>
      </c>
      <c r="AB118" s="3" t="s">
        <v>48</v>
      </c>
      <c r="AC118" s="3" t="s">
        <v>48</v>
      </c>
      <c r="AD118" s="3" t="s">
        <v>48</v>
      </c>
      <c r="AE118" s="3" t="s">
        <v>48</v>
      </c>
      <c r="AF118" s="3" t="s">
        <v>48</v>
      </c>
      <c r="AG118" s="3" t="s">
        <v>48</v>
      </c>
      <c r="AH118" s="3" t="s">
        <v>48</v>
      </c>
      <c r="AI118" s="3" t="s">
        <v>48</v>
      </c>
      <c r="AJ118" s="3" t="s">
        <v>48</v>
      </c>
      <c r="AK118" s="3" t="s">
        <v>48</v>
      </c>
      <c r="AL118" s="3" t="s">
        <v>48</v>
      </c>
      <c r="AM118" s="3" t="s">
        <v>48</v>
      </c>
      <c r="AN118" s="3" t="s">
        <v>48</v>
      </c>
      <c r="AO118" s="3" t="s">
        <v>48</v>
      </c>
      <c r="AP118" s="3" t="s">
        <v>48</v>
      </c>
      <c r="AQ118" s="3" t="s">
        <v>48</v>
      </c>
      <c r="AR118" s="3" t="s">
        <v>48</v>
      </c>
      <c r="AS118" s="3" t="s">
        <v>48</v>
      </c>
      <c r="AT118" s="3" t="s">
        <v>48</v>
      </c>
      <c r="AU118" s="3" t="s">
        <v>48</v>
      </c>
      <c r="AV118" s="3" t="s">
        <v>48</v>
      </c>
      <c r="AW118" s="3" t="s">
        <v>48</v>
      </c>
      <c r="AX118" s="3" t="s">
        <v>48</v>
      </c>
    </row>
    <row r="119" spans="3:50" hidden="1" x14ac:dyDescent="0.25">
      <c r="C119" s="3">
        <v>0.99745266873611205</v>
      </c>
      <c r="D119" s="3">
        <v>0.99745266873611205</v>
      </c>
      <c r="E119" s="3">
        <v>0.99745266873611205</v>
      </c>
      <c r="F119" s="3">
        <v>0.99745266873611205</v>
      </c>
      <c r="G119" s="3">
        <v>0.996829281140028</v>
      </c>
      <c r="H119" s="3">
        <v>0.996829281140028</v>
      </c>
      <c r="I119" s="3">
        <v>0.996829281140028</v>
      </c>
      <c r="J119" s="3">
        <v>0.996829281140028</v>
      </c>
      <c r="K119" s="3">
        <v>0.98566269663294803</v>
      </c>
      <c r="L119" s="3">
        <v>0.98566269663294803</v>
      </c>
      <c r="M119" s="3">
        <v>0.98566269663294803</v>
      </c>
      <c r="N119" s="3">
        <v>0.98566269663294803</v>
      </c>
      <c r="O119" s="3">
        <v>0.99745266873611205</v>
      </c>
      <c r="P119" s="3">
        <v>0.99745266873611205</v>
      </c>
      <c r="Q119" s="3">
        <v>0.99745266873611205</v>
      </c>
      <c r="R119" s="3">
        <v>0.99745266873611205</v>
      </c>
      <c r="S119" s="3">
        <v>0.996829281140028</v>
      </c>
      <c r="T119" s="3">
        <v>0.996829281140028</v>
      </c>
      <c r="U119" s="3">
        <v>0.996829281140028</v>
      </c>
      <c r="V119" s="3">
        <v>0.996829281140028</v>
      </c>
      <c r="W119" s="3">
        <v>0.98566269663294803</v>
      </c>
      <c r="X119" s="3">
        <v>0.98566269663294803</v>
      </c>
      <c r="Y119" s="3">
        <v>0.98566269663294803</v>
      </c>
      <c r="Z119" s="3">
        <v>0.98566269663294803</v>
      </c>
      <c r="AA119" s="3">
        <v>0.99745266873611205</v>
      </c>
      <c r="AB119" s="3">
        <v>0.99745266873611205</v>
      </c>
      <c r="AC119" s="3">
        <v>0.99745266873611205</v>
      </c>
      <c r="AD119" s="3">
        <v>0.99745266873611205</v>
      </c>
      <c r="AE119" s="3">
        <v>0.996829281140028</v>
      </c>
      <c r="AF119" s="3">
        <v>0.996829281140028</v>
      </c>
      <c r="AG119" s="3">
        <v>0.996829281140028</v>
      </c>
      <c r="AH119" s="3">
        <v>0.996829281140028</v>
      </c>
      <c r="AI119" s="3">
        <v>0.98566269663294803</v>
      </c>
      <c r="AJ119" s="3">
        <v>0.98566269663294803</v>
      </c>
      <c r="AK119" s="3">
        <v>0.98566269663294803</v>
      </c>
      <c r="AL119" s="3">
        <v>0.98566269663294803</v>
      </c>
      <c r="AM119" s="3">
        <v>0.99745266873611205</v>
      </c>
      <c r="AN119" s="3">
        <v>0.99745266873611205</v>
      </c>
      <c r="AO119" s="3">
        <v>0.99745266873611205</v>
      </c>
      <c r="AP119" s="3">
        <v>0.99745266873611205</v>
      </c>
      <c r="AQ119" s="3">
        <v>0.996829281140028</v>
      </c>
      <c r="AR119" s="3">
        <v>0.996829281140028</v>
      </c>
      <c r="AS119" s="3">
        <v>0.996829281140028</v>
      </c>
      <c r="AT119" s="3">
        <v>0.996829281140028</v>
      </c>
      <c r="AU119" s="3">
        <v>0.98566269663294803</v>
      </c>
      <c r="AV119" s="3">
        <v>0.98566269663294803</v>
      </c>
      <c r="AW119" s="3">
        <v>0.98566269663294803</v>
      </c>
      <c r="AX119" s="3">
        <v>0.98566269663294803</v>
      </c>
    </row>
    <row r="120" spans="3:50" hidden="1" x14ac:dyDescent="0.25">
      <c r="C120" s="3">
        <v>0.99999999999119904</v>
      </c>
      <c r="D120" s="3">
        <v>0.99999999999119904</v>
      </c>
      <c r="E120" s="3">
        <v>0.99999999999119904</v>
      </c>
      <c r="F120" s="3">
        <v>0.99999999999119904</v>
      </c>
      <c r="G120" s="3">
        <v>0.99999999999091205</v>
      </c>
      <c r="H120" s="3">
        <v>0.99999999999091205</v>
      </c>
      <c r="I120" s="3">
        <v>0.99999999999091205</v>
      </c>
      <c r="J120" s="3">
        <v>0.99999999999091205</v>
      </c>
      <c r="K120" s="3">
        <v>0.99999999999932998</v>
      </c>
      <c r="L120" s="3">
        <v>0.99999999999932998</v>
      </c>
      <c r="M120" s="3">
        <v>0.99999999999932998</v>
      </c>
      <c r="N120" s="3">
        <v>0.99999999999932998</v>
      </c>
      <c r="O120" s="3">
        <v>0.99999999999119904</v>
      </c>
      <c r="P120" s="3">
        <v>0.99999999999119904</v>
      </c>
      <c r="Q120" s="3">
        <v>0.99999999999119904</v>
      </c>
      <c r="R120" s="3">
        <v>0.99999999999119904</v>
      </c>
      <c r="S120" s="3">
        <v>0.99999999999091205</v>
      </c>
      <c r="T120" s="3">
        <v>0.99999999999091205</v>
      </c>
      <c r="U120" s="3">
        <v>0.99999999999091205</v>
      </c>
      <c r="V120" s="3">
        <v>0.99999999999091205</v>
      </c>
      <c r="W120" s="3">
        <v>0.99999999999932998</v>
      </c>
      <c r="X120" s="3">
        <v>0.99999999999932998</v>
      </c>
      <c r="Y120" s="3">
        <v>0.99999999999932998</v>
      </c>
      <c r="Z120" s="3">
        <v>0.99999999999932998</v>
      </c>
      <c r="AA120" s="3">
        <v>0.99999999999119904</v>
      </c>
      <c r="AB120" s="3">
        <v>0.99999999999119904</v>
      </c>
      <c r="AC120" s="3">
        <v>0.99999999999119904</v>
      </c>
      <c r="AD120" s="3">
        <v>0.99999999999119904</v>
      </c>
      <c r="AE120" s="3">
        <v>0.99999999999091205</v>
      </c>
      <c r="AF120" s="3">
        <v>0.99999999999091205</v>
      </c>
      <c r="AG120" s="3">
        <v>0.99999999999091205</v>
      </c>
      <c r="AH120" s="3">
        <v>0.99999999999091205</v>
      </c>
      <c r="AI120" s="3">
        <v>0.99999999999932998</v>
      </c>
      <c r="AJ120" s="3">
        <v>0.99999999999932998</v>
      </c>
      <c r="AK120" s="3">
        <v>0.99999999999932998</v>
      </c>
      <c r="AL120" s="3">
        <v>0.99999999999932998</v>
      </c>
      <c r="AM120" s="3">
        <v>0.99999999999119904</v>
      </c>
      <c r="AN120" s="3">
        <v>0.99999999999119904</v>
      </c>
      <c r="AO120" s="3">
        <v>0.99999999999119904</v>
      </c>
      <c r="AP120" s="3">
        <v>0.99999999999119904</v>
      </c>
      <c r="AQ120" s="3">
        <v>0.99999999999091205</v>
      </c>
      <c r="AR120" s="3">
        <v>0.99999999999091205</v>
      </c>
      <c r="AS120" s="3">
        <v>0.99999999999091205</v>
      </c>
      <c r="AT120" s="3">
        <v>0.99999999999091205</v>
      </c>
      <c r="AU120" s="3">
        <v>0.99999999999932998</v>
      </c>
      <c r="AV120" s="3">
        <v>0.99999999999932998</v>
      </c>
      <c r="AW120" s="3">
        <v>0.99999999999932998</v>
      </c>
      <c r="AX120" s="3">
        <v>0.99999999999932998</v>
      </c>
    </row>
    <row r="121" spans="3:50" hidden="1" x14ac:dyDescent="0.25">
      <c r="C121" s="3" t="s">
        <v>48</v>
      </c>
      <c r="D121" s="3" t="s">
        <v>48</v>
      </c>
      <c r="E121" s="3" t="s">
        <v>48</v>
      </c>
      <c r="F121" s="3" t="s">
        <v>48</v>
      </c>
      <c r="G121" s="3" t="s">
        <v>48</v>
      </c>
      <c r="H121" s="3" t="s">
        <v>48</v>
      </c>
      <c r="I121" s="3" t="s">
        <v>48</v>
      </c>
      <c r="J121" s="3" t="s">
        <v>48</v>
      </c>
      <c r="K121" s="3" t="s">
        <v>48</v>
      </c>
      <c r="L121" s="3" t="s">
        <v>48</v>
      </c>
      <c r="M121" s="3" t="s">
        <v>48</v>
      </c>
      <c r="N121" s="3" t="s">
        <v>48</v>
      </c>
      <c r="O121" s="3" t="s">
        <v>48</v>
      </c>
      <c r="P121" s="3" t="s">
        <v>48</v>
      </c>
      <c r="Q121" s="3" t="s">
        <v>48</v>
      </c>
      <c r="R121" s="3" t="s">
        <v>48</v>
      </c>
      <c r="S121" s="3" t="s">
        <v>48</v>
      </c>
      <c r="T121" s="3" t="s">
        <v>48</v>
      </c>
      <c r="U121" s="3" t="s">
        <v>48</v>
      </c>
      <c r="V121" s="3" t="s">
        <v>48</v>
      </c>
      <c r="W121" s="3" t="s">
        <v>48</v>
      </c>
      <c r="X121" s="3" t="s">
        <v>48</v>
      </c>
      <c r="Y121" s="3" t="s">
        <v>48</v>
      </c>
      <c r="Z121" s="3" t="s">
        <v>48</v>
      </c>
      <c r="AA121" s="3" t="s">
        <v>48</v>
      </c>
      <c r="AB121" s="3" t="s">
        <v>48</v>
      </c>
      <c r="AC121" s="3" t="s">
        <v>48</v>
      </c>
      <c r="AD121" s="3" t="s">
        <v>48</v>
      </c>
      <c r="AE121" s="3" t="s">
        <v>48</v>
      </c>
      <c r="AF121" s="3" t="s">
        <v>48</v>
      </c>
      <c r="AG121" s="3" t="s">
        <v>48</v>
      </c>
      <c r="AH121" s="3" t="s">
        <v>48</v>
      </c>
      <c r="AI121" s="3" t="s">
        <v>48</v>
      </c>
      <c r="AJ121" s="3" t="s">
        <v>48</v>
      </c>
      <c r="AK121" s="3" t="s">
        <v>48</v>
      </c>
      <c r="AL121" s="3" t="s">
        <v>48</v>
      </c>
      <c r="AM121" s="3" t="s">
        <v>48</v>
      </c>
      <c r="AN121" s="3" t="s">
        <v>48</v>
      </c>
      <c r="AO121" s="3" t="s">
        <v>48</v>
      </c>
      <c r="AP121" s="3" t="s">
        <v>48</v>
      </c>
      <c r="AQ121" s="3" t="s">
        <v>48</v>
      </c>
      <c r="AR121" s="3" t="s">
        <v>48</v>
      </c>
      <c r="AS121" s="3" t="s">
        <v>48</v>
      </c>
      <c r="AT121" s="3" t="s">
        <v>48</v>
      </c>
      <c r="AU121" s="3" t="s">
        <v>48</v>
      </c>
      <c r="AV121" s="3" t="s">
        <v>48</v>
      </c>
      <c r="AW121" s="3" t="s">
        <v>48</v>
      </c>
      <c r="AX121" s="3" t="s">
        <v>48</v>
      </c>
    </row>
    <row r="122" spans="3:50" hidden="1" x14ac:dyDescent="0.25">
      <c r="C122" s="3">
        <v>4.0510447616764899E-5</v>
      </c>
      <c r="D122" s="3">
        <v>3.0439206474933698E-11</v>
      </c>
      <c r="E122" s="3">
        <v>1.6528323065783099E-30</v>
      </c>
      <c r="F122" s="3">
        <v>2.5936779337540701E-67</v>
      </c>
      <c r="G122" s="3">
        <v>1.5088098569319199E-4</v>
      </c>
      <c r="H122" s="3">
        <v>1.1678802686830999E-13</v>
      </c>
      <c r="I122" s="3">
        <v>8.4235398934691297E-22</v>
      </c>
      <c r="J122" s="3">
        <v>3.6787103936435499E-52</v>
      </c>
      <c r="K122" s="3">
        <v>7.5400693590036599E-8</v>
      </c>
      <c r="L122" s="3">
        <v>3.24070555824257E-17</v>
      </c>
      <c r="M122" s="3">
        <v>1.0767761797688E-35</v>
      </c>
      <c r="N122" s="3">
        <v>3.73888332225059E-76</v>
      </c>
      <c r="O122" s="3">
        <v>2.1924115238338398E-5</v>
      </c>
      <c r="P122" s="3">
        <v>2.50371422581492E-14</v>
      </c>
      <c r="Q122" s="3">
        <v>1.70229254608674E-37</v>
      </c>
      <c r="R122" s="3">
        <v>6.5795960805367103E-84</v>
      </c>
      <c r="S122" s="3">
        <v>7.9189525120702906E-5</v>
      </c>
      <c r="T122" s="3">
        <v>2.3383721338738298E-14</v>
      </c>
      <c r="U122" s="3">
        <v>6.1091165832787101E-30</v>
      </c>
      <c r="V122" s="3">
        <v>5.9795819328169602E-69</v>
      </c>
      <c r="W122" s="3">
        <v>3.2088249911940598E-8</v>
      </c>
      <c r="X122" s="3">
        <v>1.1388913840928801E-20</v>
      </c>
      <c r="Y122" s="3">
        <v>2.4839912916814298E-42</v>
      </c>
      <c r="Z122" s="3">
        <v>5.7619336404310202E-89</v>
      </c>
      <c r="AA122" s="3">
        <v>1.25695877022106E-5</v>
      </c>
      <c r="AB122" s="3">
        <v>5.2864390904527299E-17</v>
      </c>
      <c r="AC122" s="3">
        <v>2.0077404865187401E-42</v>
      </c>
      <c r="AD122" s="3">
        <v>5.1314757714519402E-92</v>
      </c>
      <c r="AE122" s="3">
        <v>3.1490569182767099E-5</v>
      </c>
      <c r="AF122" s="3">
        <v>1.61747586935274E-14</v>
      </c>
      <c r="AG122" s="3">
        <v>1.4483759800452801E-33</v>
      </c>
      <c r="AH122" s="3">
        <v>2.5760583768796199E-75</v>
      </c>
      <c r="AI122" s="3">
        <v>1.6291318001607201E-8</v>
      </c>
      <c r="AJ122" s="3">
        <v>2.7897321592735098E-23</v>
      </c>
      <c r="AK122" s="3">
        <v>1.8178137219795301E-45</v>
      </c>
      <c r="AL122" s="3">
        <v>2.97665220153513E-91</v>
      </c>
      <c r="AM122" s="3">
        <v>6.5468164647830101E-6</v>
      </c>
      <c r="AN122" s="3">
        <v>2.5117553123508999E-19</v>
      </c>
      <c r="AO122" s="3">
        <v>2.4674655868978302E-47</v>
      </c>
      <c r="AP122" s="3">
        <v>9.9861987698163097E-93</v>
      </c>
      <c r="AQ122" s="3">
        <v>1.4503399524519199E-5</v>
      </c>
      <c r="AR122" s="3">
        <v>8.3783040547112593E-15</v>
      </c>
      <c r="AS122" s="3">
        <v>1.1070356362248099E-36</v>
      </c>
      <c r="AT122" s="3">
        <v>5.5414124134950603E-78</v>
      </c>
      <c r="AU122" s="3">
        <v>1.1936621715350799E-8</v>
      </c>
      <c r="AV122" s="3">
        <v>4.2196317373108502E-24</v>
      </c>
      <c r="AW122" s="3">
        <v>2.5097894778871501E-46</v>
      </c>
      <c r="AX122" s="3">
        <v>7.3892861019422201E-93</v>
      </c>
    </row>
    <row r="123" spans="3:50" hidden="1" x14ac:dyDescent="0.25">
      <c r="C123" s="3">
        <v>0.55221382203496205</v>
      </c>
      <c r="D123" s="3">
        <v>0.16291518840438801</v>
      </c>
      <c r="E123" s="3">
        <v>0.12737679930246701</v>
      </c>
      <c r="F123" s="3">
        <v>0.54689149004114401</v>
      </c>
      <c r="G123" s="3">
        <v>0.417941902096436</v>
      </c>
      <c r="H123" s="3">
        <v>0.499320898848157</v>
      </c>
      <c r="I123" s="3">
        <v>0.189984589584235</v>
      </c>
      <c r="J123" s="3">
        <v>0.415480580363153</v>
      </c>
      <c r="K123" s="3">
        <v>0.58335475095145894</v>
      </c>
      <c r="L123" s="3">
        <v>0.61073074296947505</v>
      </c>
      <c r="M123" s="3">
        <v>0.794064789613532</v>
      </c>
      <c r="N123" s="3">
        <v>0.79884674291466495</v>
      </c>
      <c r="O123" s="3">
        <v>0.32750027740218202</v>
      </c>
      <c r="P123" s="3">
        <v>0.94632546448703203</v>
      </c>
      <c r="Q123" s="3">
        <v>0.99434094336630396</v>
      </c>
      <c r="R123" s="3">
        <v>0.160831392422571</v>
      </c>
      <c r="S123" s="3">
        <v>0.24034731983718999</v>
      </c>
      <c r="T123" s="3">
        <v>0.23427263194987</v>
      </c>
      <c r="U123" s="3">
        <v>0.45555604991565002</v>
      </c>
      <c r="V123" s="3">
        <v>0.30541212453405497</v>
      </c>
      <c r="W123" s="3">
        <v>0.25828880458607201</v>
      </c>
      <c r="X123" s="3">
        <v>0.54383876629903904</v>
      </c>
      <c r="Y123" s="3">
        <v>0.34167756809143501</v>
      </c>
      <c r="Z123" s="3">
        <v>0.17935605387008899</v>
      </c>
      <c r="AA123" s="3">
        <v>0.20063865094611</v>
      </c>
      <c r="AB123" s="3">
        <v>0.36264534991060499</v>
      </c>
      <c r="AC123" s="3">
        <v>0.29160662140751298</v>
      </c>
      <c r="AD123" s="3">
        <v>1.44545660604294E-2</v>
      </c>
      <c r="AE123" s="3">
        <v>0.11685713817199</v>
      </c>
      <c r="AF123" s="3">
        <v>0.10143488971299899</v>
      </c>
      <c r="AG123" s="3">
        <v>0.112847196486074</v>
      </c>
      <c r="AH123" s="3">
        <v>5.1822964027885297E-2</v>
      </c>
      <c r="AI123" s="3">
        <v>0.12533358723369001</v>
      </c>
      <c r="AJ123" s="3">
        <v>0.17633672295889899</v>
      </c>
      <c r="AK123" s="3">
        <v>0.120317679348369</v>
      </c>
      <c r="AL123" s="3">
        <v>7.4135891619996896E-2</v>
      </c>
      <c r="AM123" s="3">
        <v>0.119803722197018</v>
      </c>
      <c r="AN123" s="3">
        <v>9.7696496269638694E-2</v>
      </c>
      <c r="AO123" s="3">
        <v>4.51150087955152E-2</v>
      </c>
      <c r="AP123" s="3">
        <v>4.2624865033172301E-3</v>
      </c>
      <c r="AQ123" s="3">
        <v>6.8677153420147796E-2</v>
      </c>
      <c r="AR123" s="3">
        <v>5.8125017331553099E-2</v>
      </c>
      <c r="AS123" s="3">
        <v>2.4885528718252E-2</v>
      </c>
      <c r="AT123" s="3">
        <v>1.3907159723311399E-2</v>
      </c>
      <c r="AU123" s="3">
        <v>9.7646514220604705E-2</v>
      </c>
      <c r="AV123" s="3">
        <v>0.116159208307059</v>
      </c>
      <c r="AW123" s="3">
        <v>8.6884227031193001E-2</v>
      </c>
      <c r="AX123" s="3">
        <v>4.68993535873206E-2</v>
      </c>
    </row>
    <row r="124" spans="3:50" hidden="1" x14ac:dyDescent="0.25">
      <c r="C124" s="3" t="s">
        <v>48</v>
      </c>
      <c r="D124" s="3" t="s">
        <v>48</v>
      </c>
      <c r="E124" s="3" t="s">
        <v>48</v>
      </c>
      <c r="F124" s="3" t="s">
        <v>48</v>
      </c>
      <c r="G124" s="3" t="s">
        <v>48</v>
      </c>
      <c r="H124" s="3" t="s">
        <v>48</v>
      </c>
      <c r="I124" s="3" t="s">
        <v>48</v>
      </c>
      <c r="J124" s="3" t="s">
        <v>48</v>
      </c>
      <c r="K124" s="3" t="s">
        <v>48</v>
      </c>
      <c r="L124" s="3" t="s">
        <v>48</v>
      </c>
      <c r="M124" s="3" t="s">
        <v>48</v>
      </c>
      <c r="N124" s="3" t="s">
        <v>48</v>
      </c>
      <c r="O124" s="3" t="s">
        <v>48</v>
      </c>
      <c r="P124" s="3" t="s">
        <v>48</v>
      </c>
      <c r="Q124" s="3" t="s">
        <v>48</v>
      </c>
      <c r="R124" s="3" t="s">
        <v>48</v>
      </c>
      <c r="S124" s="3" t="s">
        <v>48</v>
      </c>
      <c r="T124" s="3" t="s">
        <v>48</v>
      </c>
      <c r="U124" s="3" t="s">
        <v>48</v>
      </c>
      <c r="V124" s="3" t="s">
        <v>48</v>
      </c>
      <c r="W124" s="3" t="s">
        <v>48</v>
      </c>
      <c r="X124" s="3" t="s">
        <v>48</v>
      </c>
      <c r="Y124" s="3" t="s">
        <v>48</v>
      </c>
      <c r="Z124" s="3" t="s">
        <v>48</v>
      </c>
      <c r="AA124" s="3" t="s">
        <v>48</v>
      </c>
      <c r="AB124" s="3" t="s">
        <v>48</v>
      </c>
      <c r="AC124" s="3" t="s">
        <v>48</v>
      </c>
      <c r="AD124" s="3" t="s">
        <v>48</v>
      </c>
      <c r="AE124" s="3" t="s">
        <v>48</v>
      </c>
      <c r="AF124" s="3" t="s">
        <v>48</v>
      </c>
      <c r="AG124" s="3" t="s">
        <v>48</v>
      </c>
      <c r="AH124" s="3" t="s">
        <v>48</v>
      </c>
      <c r="AI124" s="3" t="s">
        <v>48</v>
      </c>
      <c r="AJ124" s="3" t="s">
        <v>48</v>
      </c>
      <c r="AK124" s="3" t="s">
        <v>48</v>
      </c>
      <c r="AL124" s="3" t="s">
        <v>48</v>
      </c>
      <c r="AM124" s="3" t="s">
        <v>48</v>
      </c>
      <c r="AN124" s="3" t="s">
        <v>48</v>
      </c>
      <c r="AO124" s="3" t="s">
        <v>48</v>
      </c>
      <c r="AP124" s="3" t="s">
        <v>48</v>
      </c>
      <c r="AQ124" s="3" t="s">
        <v>48</v>
      </c>
      <c r="AR124" s="3" t="s">
        <v>48</v>
      </c>
      <c r="AS124" s="3" t="s">
        <v>48</v>
      </c>
      <c r="AT124" s="3" t="s">
        <v>48</v>
      </c>
      <c r="AU124" s="3" t="s">
        <v>48</v>
      </c>
      <c r="AV124" s="3" t="s">
        <v>48</v>
      </c>
      <c r="AW124" s="3" t="s">
        <v>48</v>
      </c>
      <c r="AX124" s="3" t="s">
        <v>48</v>
      </c>
    </row>
    <row r="125" spans="3:50" hidden="1" x14ac:dyDescent="0.25">
      <c r="C125" s="3">
        <v>0.99744176111754601</v>
      </c>
      <c r="D125" s="3">
        <v>0.99744176111754601</v>
      </c>
      <c r="E125" s="3">
        <v>0.99744176111754601</v>
      </c>
      <c r="F125" s="3">
        <v>0.99744176111754601</v>
      </c>
      <c r="G125" s="3">
        <v>0.998708521296373</v>
      </c>
      <c r="H125" s="3">
        <v>0.998708521296373</v>
      </c>
      <c r="I125" s="3">
        <v>0.998708521296373</v>
      </c>
      <c r="J125" s="3">
        <v>0.998708521296373</v>
      </c>
      <c r="K125" s="3">
        <v>0.98971189517888902</v>
      </c>
      <c r="L125" s="3">
        <v>0.98971189517888902</v>
      </c>
      <c r="M125" s="3">
        <v>0.98971189517888902</v>
      </c>
      <c r="N125" s="3">
        <v>0.98971189517888902</v>
      </c>
      <c r="O125" s="3">
        <v>0.99744176111754601</v>
      </c>
      <c r="P125" s="3">
        <v>0.99744176111754601</v>
      </c>
      <c r="Q125" s="3">
        <v>0.99744176111754601</v>
      </c>
      <c r="R125" s="3">
        <v>0.99744176111754601</v>
      </c>
      <c r="S125" s="3">
        <v>0.998708521296373</v>
      </c>
      <c r="T125" s="3">
        <v>0.998708521296373</v>
      </c>
      <c r="U125" s="3">
        <v>0.998708521296373</v>
      </c>
      <c r="V125" s="3">
        <v>0.998708521296373</v>
      </c>
      <c r="W125" s="3">
        <v>0.98971189517888902</v>
      </c>
      <c r="X125" s="3">
        <v>0.98971189517888902</v>
      </c>
      <c r="Y125" s="3">
        <v>0.98971189517888902</v>
      </c>
      <c r="Z125" s="3">
        <v>0.98971189517888902</v>
      </c>
      <c r="AA125" s="3">
        <v>0.99744176111754601</v>
      </c>
      <c r="AB125" s="3">
        <v>0.99744176111754601</v>
      </c>
      <c r="AC125" s="3">
        <v>0.99744176111754601</v>
      </c>
      <c r="AD125" s="3">
        <v>0.99744176111754601</v>
      </c>
      <c r="AE125" s="3">
        <v>0.998708521296373</v>
      </c>
      <c r="AF125" s="3">
        <v>0.998708521296373</v>
      </c>
      <c r="AG125" s="3">
        <v>0.998708521296373</v>
      </c>
      <c r="AH125" s="3">
        <v>0.998708521296373</v>
      </c>
      <c r="AI125" s="3">
        <v>0.98971189517888902</v>
      </c>
      <c r="AJ125" s="3">
        <v>0.98971189517888902</v>
      </c>
      <c r="AK125" s="3">
        <v>0.98971189517888902</v>
      </c>
      <c r="AL125" s="3">
        <v>0.98971189517888902</v>
      </c>
      <c r="AM125" s="3">
        <v>0.99744176111754601</v>
      </c>
      <c r="AN125" s="3">
        <v>0.99744176111754601</v>
      </c>
      <c r="AO125" s="3">
        <v>0.99744176111754601</v>
      </c>
      <c r="AP125" s="3">
        <v>0.99744176111754601</v>
      </c>
      <c r="AQ125" s="3">
        <v>0.998708521296373</v>
      </c>
      <c r="AR125" s="3">
        <v>0.998708521296373</v>
      </c>
      <c r="AS125" s="3">
        <v>0.998708521296373</v>
      </c>
      <c r="AT125" s="3">
        <v>0.998708521296373</v>
      </c>
      <c r="AU125" s="3">
        <v>0.98971189517888902</v>
      </c>
      <c r="AV125" s="3">
        <v>0.98971189517888902</v>
      </c>
      <c r="AW125" s="3">
        <v>0.98971189517888902</v>
      </c>
      <c r="AX125" s="3">
        <v>0.98971189517888902</v>
      </c>
    </row>
    <row r="126" spans="3:50" hidden="1" x14ac:dyDescent="0.25">
      <c r="C126" s="3">
        <v>0.99999999995710098</v>
      </c>
      <c r="D126" s="3">
        <v>0.99999999995710098</v>
      </c>
      <c r="E126" s="3">
        <v>0.99999999995710098</v>
      </c>
      <c r="F126" s="3">
        <v>0.99999999995710098</v>
      </c>
      <c r="G126" s="3">
        <v>0.99999999994774003</v>
      </c>
      <c r="H126" s="3">
        <v>0.99999999994774003</v>
      </c>
      <c r="I126" s="3">
        <v>0.99999999994774003</v>
      </c>
      <c r="J126" s="3">
        <v>0.99999999994774003</v>
      </c>
      <c r="K126" s="3">
        <v>0.99999999999946299</v>
      </c>
      <c r="L126" s="3">
        <v>0.99999999999946299</v>
      </c>
      <c r="M126" s="3">
        <v>0.99999999999946299</v>
      </c>
      <c r="N126" s="3">
        <v>0.99999999999946299</v>
      </c>
      <c r="O126" s="3">
        <v>0.99999999995710098</v>
      </c>
      <c r="P126" s="3">
        <v>0.99999999995710098</v>
      </c>
      <c r="Q126" s="3">
        <v>0.99999999995710098</v>
      </c>
      <c r="R126" s="3">
        <v>0.99999999995710098</v>
      </c>
      <c r="S126" s="3">
        <v>0.99999999994774003</v>
      </c>
      <c r="T126" s="3">
        <v>0.99999999994774003</v>
      </c>
      <c r="U126" s="3">
        <v>0.99999999994774003</v>
      </c>
      <c r="V126" s="3">
        <v>0.99999999994774003</v>
      </c>
      <c r="W126" s="3">
        <v>0.99999999999946299</v>
      </c>
      <c r="X126" s="3">
        <v>0.99999999999946299</v>
      </c>
      <c r="Y126" s="3">
        <v>0.99999999999946299</v>
      </c>
      <c r="Z126" s="3">
        <v>0.99999999999946299</v>
      </c>
      <c r="AA126" s="3">
        <v>0.99999999995710098</v>
      </c>
      <c r="AB126" s="3">
        <v>0.99999999995710098</v>
      </c>
      <c r="AC126" s="3">
        <v>0.99999999995710098</v>
      </c>
      <c r="AD126" s="3">
        <v>0.99999999995710098</v>
      </c>
      <c r="AE126" s="3">
        <v>0.99999999994774003</v>
      </c>
      <c r="AF126" s="3">
        <v>0.99999999994774003</v>
      </c>
      <c r="AG126" s="3">
        <v>0.99999999994774003</v>
      </c>
      <c r="AH126" s="3">
        <v>0.99999999994774003</v>
      </c>
      <c r="AI126" s="3">
        <v>0.99999999999946299</v>
      </c>
      <c r="AJ126" s="3">
        <v>0.99999999999946299</v>
      </c>
      <c r="AK126" s="3">
        <v>0.99999999999946299</v>
      </c>
      <c r="AL126" s="3">
        <v>0.99999999999946299</v>
      </c>
      <c r="AM126" s="3">
        <v>0.99999999995710098</v>
      </c>
      <c r="AN126" s="3">
        <v>0.99999999995710098</v>
      </c>
      <c r="AO126" s="3">
        <v>0.99999999995710098</v>
      </c>
      <c r="AP126" s="3">
        <v>0.99999999995710098</v>
      </c>
      <c r="AQ126" s="3">
        <v>0.99999999994774003</v>
      </c>
      <c r="AR126" s="3">
        <v>0.99999999994774003</v>
      </c>
      <c r="AS126" s="3">
        <v>0.99999999994774003</v>
      </c>
      <c r="AT126" s="3">
        <v>0.99999999994774003</v>
      </c>
      <c r="AU126" s="3">
        <v>0.99999999999946299</v>
      </c>
      <c r="AV126" s="3">
        <v>0.99999999999946299</v>
      </c>
      <c r="AW126" s="3">
        <v>0.99999999999946299</v>
      </c>
      <c r="AX126" s="3">
        <v>0.99999999999946299</v>
      </c>
    </row>
    <row r="127" spans="3:50" hidden="1" x14ac:dyDescent="0.25">
      <c r="C127" s="3" t="s">
        <v>48</v>
      </c>
      <c r="D127" s="3" t="s">
        <v>48</v>
      </c>
      <c r="E127" s="3" t="s">
        <v>48</v>
      </c>
      <c r="F127" s="3" t="s">
        <v>48</v>
      </c>
      <c r="G127" s="3" t="s">
        <v>48</v>
      </c>
      <c r="H127" s="3" t="s">
        <v>48</v>
      </c>
      <c r="I127" s="3" t="s">
        <v>48</v>
      </c>
      <c r="J127" s="3" t="s">
        <v>48</v>
      </c>
      <c r="K127" s="3" t="s">
        <v>48</v>
      </c>
      <c r="L127" s="3" t="s">
        <v>48</v>
      </c>
      <c r="M127" s="3" t="s">
        <v>48</v>
      </c>
      <c r="N127" s="3" t="s">
        <v>48</v>
      </c>
      <c r="O127" s="3" t="s">
        <v>48</v>
      </c>
      <c r="P127" s="3" t="s">
        <v>48</v>
      </c>
      <c r="Q127" s="3" t="s">
        <v>48</v>
      </c>
      <c r="R127" s="3" t="s">
        <v>48</v>
      </c>
      <c r="S127" s="3" t="s">
        <v>48</v>
      </c>
      <c r="T127" s="3" t="s">
        <v>48</v>
      </c>
      <c r="U127" s="3" t="s">
        <v>48</v>
      </c>
      <c r="V127" s="3" t="s">
        <v>48</v>
      </c>
      <c r="W127" s="3" t="s">
        <v>48</v>
      </c>
      <c r="X127" s="3" t="s">
        <v>48</v>
      </c>
      <c r="Y127" s="3" t="s">
        <v>48</v>
      </c>
      <c r="Z127" s="3" t="s">
        <v>48</v>
      </c>
      <c r="AA127" s="3" t="s">
        <v>48</v>
      </c>
      <c r="AB127" s="3" t="s">
        <v>48</v>
      </c>
      <c r="AC127" s="3" t="s">
        <v>48</v>
      </c>
      <c r="AD127" s="3" t="s">
        <v>48</v>
      </c>
      <c r="AE127" s="3" t="s">
        <v>48</v>
      </c>
      <c r="AF127" s="3" t="s">
        <v>48</v>
      </c>
      <c r="AG127" s="3" t="s">
        <v>48</v>
      </c>
      <c r="AH127" s="3" t="s">
        <v>48</v>
      </c>
      <c r="AI127" s="3" t="s">
        <v>48</v>
      </c>
      <c r="AJ127" s="3" t="s">
        <v>48</v>
      </c>
      <c r="AK127" s="3" t="s">
        <v>48</v>
      </c>
      <c r="AL127" s="3" t="s">
        <v>48</v>
      </c>
      <c r="AM127" s="3" t="s">
        <v>48</v>
      </c>
      <c r="AN127" s="3" t="s">
        <v>48</v>
      </c>
      <c r="AO127" s="3" t="s">
        <v>48</v>
      </c>
      <c r="AP127" s="3" t="s">
        <v>48</v>
      </c>
      <c r="AQ127" s="3" t="s">
        <v>48</v>
      </c>
      <c r="AR127" s="3" t="s">
        <v>48</v>
      </c>
      <c r="AS127" s="3" t="s">
        <v>48</v>
      </c>
      <c r="AT127" s="3" t="s">
        <v>48</v>
      </c>
      <c r="AU127" s="3" t="s">
        <v>48</v>
      </c>
      <c r="AV127" s="3" t="s">
        <v>48</v>
      </c>
      <c r="AW127" s="3" t="s">
        <v>48</v>
      </c>
      <c r="AX127" s="3" t="s">
        <v>48</v>
      </c>
    </row>
    <row r="128" spans="3:50" hidden="1" x14ac:dyDescent="0.25">
      <c r="C128" s="3">
        <v>4.9356148427950101E-39</v>
      </c>
      <c r="D128" s="3">
        <v>1.3359617216924801E-68</v>
      </c>
      <c r="E128" s="3">
        <v>1.0792464200074401E-96</v>
      </c>
      <c r="F128" s="3">
        <v>2.9542651785515999E-149</v>
      </c>
      <c r="G128" s="3">
        <v>3.9193372675713402E-39</v>
      </c>
      <c r="H128" s="3">
        <v>1.9650497951049901E-64</v>
      </c>
      <c r="I128" s="3">
        <v>8.3469065584986299E-94</v>
      </c>
      <c r="J128" s="3">
        <v>3.3120745972586803E-148</v>
      </c>
      <c r="K128" s="3">
        <v>9.3418618682217309E-41</v>
      </c>
      <c r="L128" s="3">
        <v>2.4040109083212299E-70</v>
      </c>
      <c r="M128" s="3">
        <v>6.3747989035487303E-98</v>
      </c>
      <c r="N128" s="3">
        <v>1.24915514740585E-139</v>
      </c>
      <c r="O128" s="3">
        <v>1.72903223073322E-38</v>
      </c>
      <c r="P128" s="3">
        <v>2.12930764661791E-66</v>
      </c>
      <c r="Q128" s="3">
        <v>1.74200405506775E-93</v>
      </c>
      <c r="R128" s="3">
        <v>2.7756249313871399E-143</v>
      </c>
      <c r="S128" s="3">
        <v>1.4247040573362599E-38</v>
      </c>
      <c r="T128" s="3">
        <v>1.3749104536236499E-63</v>
      </c>
      <c r="U128" s="3">
        <v>4.0156978735117698E-92</v>
      </c>
      <c r="V128" s="3">
        <v>7.2279932514645502E-145</v>
      </c>
      <c r="W128" s="3">
        <v>1.60242083255841E-39</v>
      </c>
      <c r="X128" s="3">
        <v>1.2891006198740401E-66</v>
      </c>
      <c r="Y128" s="3">
        <v>3.2903994431567198E-91</v>
      </c>
      <c r="Z128" s="3">
        <v>1.29728717931754E-132</v>
      </c>
      <c r="AA128" s="3">
        <v>1.05733474453016E-35</v>
      </c>
      <c r="AB128" s="3">
        <v>3.73539458858664E-61</v>
      </c>
      <c r="AC128" s="3">
        <v>4.50448014857067E-88</v>
      </c>
      <c r="AD128" s="3">
        <v>1.1091077505260201E-136</v>
      </c>
      <c r="AE128" s="3">
        <v>2.51332064931199E-36</v>
      </c>
      <c r="AF128" s="3">
        <v>1.05802912601742E-58</v>
      </c>
      <c r="AG128" s="3">
        <v>3.6528548958949401E-85</v>
      </c>
      <c r="AH128" s="3">
        <v>1.7583218588961301E-136</v>
      </c>
      <c r="AI128" s="3">
        <v>7.5044351981941502E-39</v>
      </c>
      <c r="AJ128" s="3">
        <v>9.2551580639745794E-64</v>
      </c>
      <c r="AK128" s="3">
        <v>5.2922988832620197E-89</v>
      </c>
      <c r="AL128" s="3">
        <v>1.04005931328877E-129</v>
      </c>
      <c r="AM128" s="3">
        <v>4.92732193914508E-35</v>
      </c>
      <c r="AN128" s="3">
        <v>2.1427641812608099E-60</v>
      </c>
      <c r="AO128" s="3">
        <v>7.9895989616614999E-83</v>
      </c>
      <c r="AP128" s="3">
        <v>1.93657213191386E-127</v>
      </c>
      <c r="AQ128" s="3">
        <v>1.2023385858862E-35</v>
      </c>
      <c r="AR128" s="3">
        <v>9.6506457650645605E-57</v>
      </c>
      <c r="AS128" s="3">
        <v>3.5923929494891298E-81</v>
      </c>
      <c r="AT128" s="3">
        <v>2.8200018661542801E-125</v>
      </c>
      <c r="AU128" s="3">
        <v>4.9814533236724804E-35</v>
      </c>
      <c r="AV128" s="3">
        <v>5.7785619858616597E-59</v>
      </c>
      <c r="AW128" s="3">
        <v>1.0551844657692E-84</v>
      </c>
      <c r="AX128" s="3">
        <v>6.8681965508207801E-125</v>
      </c>
    </row>
    <row r="129" spans="3:50" hidden="1" x14ac:dyDescent="0.25">
      <c r="C129" s="3">
        <v>4.9447593590116296E-4</v>
      </c>
      <c r="D129" s="3">
        <v>1.47880264557967E-3</v>
      </c>
      <c r="E129" s="3">
        <v>8.0623427656917098E-3</v>
      </c>
      <c r="F129" s="3">
        <v>0.195247533520125</v>
      </c>
      <c r="G129" s="3">
        <v>4.0375846453673198E-5</v>
      </c>
      <c r="H129" s="3">
        <v>5.9892896207417899E-4</v>
      </c>
      <c r="I129" s="3">
        <v>3.0681150854586701E-2</v>
      </c>
      <c r="J129" s="3">
        <v>9.5454108765986603E-2</v>
      </c>
      <c r="K129" s="3">
        <v>3.8755424095251502E-4</v>
      </c>
      <c r="L129" s="3">
        <v>1.51802473282767E-2</v>
      </c>
      <c r="M129" s="3">
        <v>1.6630785048721501E-2</v>
      </c>
      <c r="N129" s="3">
        <v>7.2927387307440403E-2</v>
      </c>
      <c r="O129" s="3">
        <v>9.9262174919479101E-4</v>
      </c>
      <c r="P129" s="3">
        <v>3.08542480055934E-3</v>
      </c>
      <c r="Q129" s="3">
        <v>1.6286222601255399E-2</v>
      </c>
      <c r="R129" s="3">
        <v>0.19127357657604399</v>
      </c>
      <c r="S129" s="3">
        <v>9.2389981569898196E-5</v>
      </c>
      <c r="T129" s="3">
        <v>1.1507488790367499E-3</v>
      </c>
      <c r="U129" s="3">
        <v>3.2951398857671198E-2</v>
      </c>
      <c r="V129" s="3">
        <v>6.6672978755675794E-2</v>
      </c>
      <c r="W129" s="3">
        <v>9.6594646293992302E-4</v>
      </c>
      <c r="X129" s="3">
        <v>1.7875505627022299E-2</v>
      </c>
      <c r="Y129" s="3">
        <v>2.5217615172050602E-2</v>
      </c>
      <c r="Z129" s="3">
        <v>3.0563637049431599E-2</v>
      </c>
      <c r="AA129" s="3">
        <v>2.66270304764608E-3</v>
      </c>
      <c r="AB129" s="3">
        <v>5.4811458589461501E-3</v>
      </c>
      <c r="AC129" s="3">
        <v>2.1147659530414101E-2</v>
      </c>
      <c r="AD129" s="3">
        <v>9.71762270593136E-2</v>
      </c>
      <c r="AE129" s="3">
        <v>7.9997621867443195E-4</v>
      </c>
      <c r="AF129" s="3">
        <v>3.8277181940523401E-3</v>
      </c>
      <c r="AG129" s="3">
        <v>5.51910478853984E-2</v>
      </c>
      <c r="AH129" s="3">
        <v>6.8805380819502299E-2</v>
      </c>
      <c r="AI129" s="3">
        <v>8.5076139617099693E-3</v>
      </c>
      <c r="AJ129" s="3">
        <v>3.8793220607082401E-2</v>
      </c>
      <c r="AK129" s="3">
        <v>3.4839956047091801E-2</v>
      </c>
      <c r="AL129" s="3">
        <v>4.0492890226285397E-2</v>
      </c>
      <c r="AM129" s="3">
        <v>8.6011728837016993E-3</v>
      </c>
      <c r="AN129" s="3">
        <v>2.1890817863539101E-2</v>
      </c>
      <c r="AO129" s="3">
        <v>2.0155484059795298E-2</v>
      </c>
      <c r="AP129" s="3">
        <v>0.105622786804008</v>
      </c>
      <c r="AQ129" s="3">
        <v>3.1386692901197301E-3</v>
      </c>
      <c r="AR129" s="3">
        <v>1.25884652795074E-2</v>
      </c>
      <c r="AS129" s="3">
        <v>4.4389614707338002E-2</v>
      </c>
      <c r="AT129" s="3">
        <v>7.4969747975115505E-2</v>
      </c>
      <c r="AU129" s="3">
        <v>7.54049213807004E-3</v>
      </c>
      <c r="AV129" s="3">
        <v>1.7098432922576599E-2</v>
      </c>
      <c r="AW129" s="3">
        <v>2.5494240888771599E-2</v>
      </c>
      <c r="AX129" s="3">
        <v>7.0126376417220401E-2</v>
      </c>
    </row>
    <row r="130" spans="3:50" hidden="1" x14ac:dyDescent="0.25">
      <c r="C130" s="3" t="s">
        <v>48</v>
      </c>
      <c r="D130" s="3" t="s">
        <v>48</v>
      </c>
      <c r="E130" s="3" t="s">
        <v>48</v>
      </c>
      <c r="F130" s="3" t="s">
        <v>48</v>
      </c>
      <c r="G130" s="3" t="s">
        <v>48</v>
      </c>
      <c r="H130" s="3" t="s">
        <v>48</v>
      </c>
      <c r="I130" s="3" t="s">
        <v>48</v>
      </c>
      <c r="J130" s="3" t="s">
        <v>48</v>
      </c>
      <c r="K130" s="3" t="s">
        <v>48</v>
      </c>
      <c r="L130" s="3" t="s">
        <v>48</v>
      </c>
      <c r="M130" s="3" t="s">
        <v>48</v>
      </c>
      <c r="N130" s="3" t="s">
        <v>48</v>
      </c>
      <c r="O130" s="3" t="s">
        <v>48</v>
      </c>
      <c r="P130" s="3" t="s">
        <v>48</v>
      </c>
      <c r="Q130" s="3" t="s">
        <v>48</v>
      </c>
      <c r="R130" s="3" t="s">
        <v>48</v>
      </c>
      <c r="S130" s="3" t="s">
        <v>48</v>
      </c>
      <c r="T130" s="3" t="s">
        <v>48</v>
      </c>
      <c r="U130" s="3" t="s">
        <v>48</v>
      </c>
      <c r="V130" s="3" t="s">
        <v>48</v>
      </c>
      <c r="W130" s="3" t="s">
        <v>48</v>
      </c>
      <c r="X130" s="3" t="s">
        <v>48</v>
      </c>
      <c r="Y130" s="3" t="s">
        <v>48</v>
      </c>
      <c r="Z130" s="3" t="s">
        <v>48</v>
      </c>
      <c r="AA130" s="3" t="s">
        <v>48</v>
      </c>
      <c r="AB130" s="3" t="s">
        <v>48</v>
      </c>
      <c r="AC130" s="3" t="s">
        <v>48</v>
      </c>
      <c r="AD130" s="3" t="s">
        <v>48</v>
      </c>
      <c r="AE130" s="3" t="s">
        <v>48</v>
      </c>
      <c r="AF130" s="3" t="s">
        <v>48</v>
      </c>
      <c r="AG130" s="3" t="s">
        <v>48</v>
      </c>
      <c r="AH130" s="3" t="s">
        <v>48</v>
      </c>
      <c r="AI130" s="3" t="s">
        <v>48</v>
      </c>
      <c r="AJ130" s="3" t="s">
        <v>48</v>
      </c>
      <c r="AK130" s="3" t="s">
        <v>48</v>
      </c>
      <c r="AL130" s="3" t="s">
        <v>48</v>
      </c>
      <c r="AM130" s="3" t="s">
        <v>48</v>
      </c>
      <c r="AN130" s="3" t="s">
        <v>48</v>
      </c>
      <c r="AO130" s="3" t="s">
        <v>48</v>
      </c>
      <c r="AP130" s="3" t="s">
        <v>48</v>
      </c>
      <c r="AQ130" s="3" t="s">
        <v>48</v>
      </c>
      <c r="AR130" s="3" t="s">
        <v>48</v>
      </c>
      <c r="AS130" s="3" t="s">
        <v>48</v>
      </c>
      <c r="AT130" s="3" t="s">
        <v>48</v>
      </c>
      <c r="AU130" s="3" t="s">
        <v>48</v>
      </c>
      <c r="AV130" s="3" t="s">
        <v>48</v>
      </c>
      <c r="AW130" s="3" t="s">
        <v>48</v>
      </c>
      <c r="AX130" s="3" t="s">
        <v>48</v>
      </c>
    </row>
    <row r="131" spans="3:50" hidden="1" x14ac:dyDescent="0.25">
      <c r="C131" s="3" t="s">
        <v>48</v>
      </c>
      <c r="D131" s="3" t="s">
        <v>48</v>
      </c>
      <c r="E131" s="3" t="s">
        <v>48</v>
      </c>
      <c r="F131" s="3" t="s">
        <v>48</v>
      </c>
      <c r="G131" s="3" t="s">
        <v>48</v>
      </c>
      <c r="H131" s="3" t="s">
        <v>48</v>
      </c>
      <c r="I131" s="3" t="s">
        <v>48</v>
      </c>
      <c r="J131" s="3" t="s">
        <v>48</v>
      </c>
      <c r="K131" s="3" t="s">
        <v>48</v>
      </c>
      <c r="L131" s="3" t="s">
        <v>48</v>
      </c>
      <c r="M131" s="3" t="s">
        <v>48</v>
      </c>
      <c r="N131" s="3" t="s">
        <v>48</v>
      </c>
      <c r="O131" s="3" t="s">
        <v>48</v>
      </c>
      <c r="P131" s="3" t="s">
        <v>48</v>
      </c>
      <c r="Q131" s="3" t="s">
        <v>48</v>
      </c>
      <c r="R131" s="3" t="s">
        <v>48</v>
      </c>
      <c r="S131" s="3" t="s">
        <v>48</v>
      </c>
      <c r="T131" s="3" t="s">
        <v>48</v>
      </c>
      <c r="U131" s="3" t="s">
        <v>48</v>
      </c>
      <c r="V131" s="3" t="s">
        <v>48</v>
      </c>
      <c r="W131" s="3" t="s">
        <v>48</v>
      </c>
      <c r="X131" s="3" t="s">
        <v>48</v>
      </c>
      <c r="Y131" s="3" t="s">
        <v>48</v>
      </c>
      <c r="Z131" s="3" t="s">
        <v>48</v>
      </c>
      <c r="AA131" s="3" t="s">
        <v>48</v>
      </c>
      <c r="AB131" s="3" t="s">
        <v>48</v>
      </c>
      <c r="AC131" s="3" t="s">
        <v>48</v>
      </c>
      <c r="AD131" s="3" t="s">
        <v>48</v>
      </c>
      <c r="AE131" s="3" t="s">
        <v>48</v>
      </c>
      <c r="AF131" s="3" t="s">
        <v>48</v>
      </c>
      <c r="AG131" s="3" t="s">
        <v>48</v>
      </c>
      <c r="AH131" s="3" t="s">
        <v>48</v>
      </c>
      <c r="AI131" s="3" t="s">
        <v>48</v>
      </c>
      <c r="AJ131" s="3" t="s">
        <v>48</v>
      </c>
      <c r="AK131" s="3" t="s">
        <v>48</v>
      </c>
      <c r="AL131" s="3" t="s">
        <v>48</v>
      </c>
      <c r="AM131" s="3" t="s">
        <v>48</v>
      </c>
      <c r="AN131" s="3" t="s">
        <v>48</v>
      </c>
      <c r="AO131" s="3" t="s">
        <v>48</v>
      </c>
      <c r="AP131" s="3" t="s">
        <v>48</v>
      </c>
      <c r="AQ131" s="3" t="s">
        <v>48</v>
      </c>
      <c r="AR131" s="3" t="s">
        <v>48</v>
      </c>
      <c r="AS131" s="3" t="s">
        <v>48</v>
      </c>
      <c r="AT131" s="3" t="s">
        <v>48</v>
      </c>
      <c r="AU131" s="3" t="s">
        <v>48</v>
      </c>
      <c r="AV131" s="3" t="s">
        <v>48</v>
      </c>
      <c r="AW131" s="3" t="s">
        <v>48</v>
      </c>
      <c r="AX131" s="3" t="s">
        <v>48</v>
      </c>
    </row>
    <row r="132" spans="3:50" hidden="1" x14ac:dyDescent="0.25">
      <c r="C132" s="3" t="s">
        <v>48</v>
      </c>
      <c r="D132" s="3" t="s">
        <v>48</v>
      </c>
      <c r="E132" s="3" t="s">
        <v>48</v>
      </c>
      <c r="F132" s="3" t="s">
        <v>48</v>
      </c>
      <c r="G132" s="3" t="s">
        <v>48</v>
      </c>
      <c r="H132" s="3" t="s">
        <v>48</v>
      </c>
      <c r="I132" s="3" t="s">
        <v>48</v>
      </c>
      <c r="J132" s="3" t="s">
        <v>48</v>
      </c>
      <c r="K132" s="3" t="s">
        <v>48</v>
      </c>
      <c r="L132" s="3" t="s">
        <v>48</v>
      </c>
      <c r="M132" s="3" t="s">
        <v>48</v>
      </c>
      <c r="N132" s="3" t="s">
        <v>48</v>
      </c>
      <c r="O132" s="3" t="s">
        <v>48</v>
      </c>
      <c r="P132" s="3" t="s">
        <v>48</v>
      </c>
      <c r="Q132" s="3" t="s">
        <v>48</v>
      </c>
      <c r="R132" s="3" t="s">
        <v>48</v>
      </c>
      <c r="S132" s="3" t="s">
        <v>48</v>
      </c>
      <c r="T132" s="3" t="s">
        <v>48</v>
      </c>
      <c r="U132" s="3" t="s">
        <v>48</v>
      </c>
      <c r="V132" s="3" t="s">
        <v>48</v>
      </c>
      <c r="W132" s="3" t="s">
        <v>48</v>
      </c>
      <c r="X132" s="3" t="s">
        <v>48</v>
      </c>
      <c r="Y132" s="3" t="s">
        <v>48</v>
      </c>
      <c r="Z132" s="3" t="s">
        <v>48</v>
      </c>
      <c r="AA132" s="3" t="s">
        <v>48</v>
      </c>
      <c r="AB132" s="3" t="s">
        <v>48</v>
      </c>
      <c r="AC132" s="3" t="s">
        <v>48</v>
      </c>
      <c r="AD132" s="3" t="s">
        <v>48</v>
      </c>
      <c r="AE132" s="3" t="s">
        <v>48</v>
      </c>
      <c r="AF132" s="3" t="s">
        <v>48</v>
      </c>
      <c r="AG132" s="3" t="s">
        <v>48</v>
      </c>
      <c r="AH132" s="3" t="s">
        <v>48</v>
      </c>
      <c r="AI132" s="3" t="s">
        <v>48</v>
      </c>
      <c r="AJ132" s="3" t="s">
        <v>48</v>
      </c>
      <c r="AK132" s="3" t="s">
        <v>48</v>
      </c>
      <c r="AL132" s="3" t="s">
        <v>48</v>
      </c>
      <c r="AM132" s="3" t="s">
        <v>48</v>
      </c>
      <c r="AN132" s="3" t="s">
        <v>48</v>
      </c>
      <c r="AO132" s="3" t="s">
        <v>48</v>
      </c>
      <c r="AP132" s="3" t="s">
        <v>48</v>
      </c>
      <c r="AQ132" s="3" t="s">
        <v>48</v>
      </c>
      <c r="AR132" s="3" t="s">
        <v>48</v>
      </c>
      <c r="AS132" s="3" t="s">
        <v>48</v>
      </c>
      <c r="AT132" s="3" t="s">
        <v>48</v>
      </c>
      <c r="AU132" s="3" t="s">
        <v>48</v>
      </c>
      <c r="AV132" s="3" t="s">
        <v>48</v>
      </c>
      <c r="AW132" s="3" t="s">
        <v>48</v>
      </c>
      <c r="AX132" s="3" t="s">
        <v>48</v>
      </c>
    </row>
    <row r="133" spans="3:50" hidden="1" x14ac:dyDescent="0.25">
      <c r="C133" s="3" t="s">
        <v>48</v>
      </c>
      <c r="D133" s="3" t="s">
        <v>48</v>
      </c>
      <c r="E133" s="3" t="s">
        <v>48</v>
      </c>
      <c r="F133" s="3" t="s">
        <v>48</v>
      </c>
      <c r="G133" s="3" t="s">
        <v>48</v>
      </c>
      <c r="H133" s="3" t="s">
        <v>48</v>
      </c>
      <c r="I133" s="3" t="s">
        <v>48</v>
      </c>
      <c r="J133" s="3" t="s">
        <v>48</v>
      </c>
      <c r="K133" s="3" t="s">
        <v>48</v>
      </c>
      <c r="L133" s="3" t="s">
        <v>48</v>
      </c>
      <c r="M133" s="3" t="s">
        <v>48</v>
      </c>
      <c r="N133" s="3" t="s">
        <v>48</v>
      </c>
      <c r="O133" s="3" t="s">
        <v>48</v>
      </c>
      <c r="P133" s="3" t="s">
        <v>48</v>
      </c>
      <c r="Q133" s="3" t="s">
        <v>48</v>
      </c>
      <c r="R133" s="3" t="s">
        <v>48</v>
      </c>
      <c r="S133" s="3" t="s">
        <v>48</v>
      </c>
      <c r="T133" s="3" t="s">
        <v>48</v>
      </c>
      <c r="U133" s="3" t="s">
        <v>48</v>
      </c>
      <c r="V133" s="3" t="s">
        <v>48</v>
      </c>
      <c r="W133" s="3" t="s">
        <v>48</v>
      </c>
      <c r="X133" s="3" t="s">
        <v>48</v>
      </c>
      <c r="Y133" s="3" t="s">
        <v>48</v>
      </c>
      <c r="Z133" s="3" t="s">
        <v>48</v>
      </c>
      <c r="AA133" s="3" t="s">
        <v>48</v>
      </c>
      <c r="AB133" s="3" t="s">
        <v>48</v>
      </c>
      <c r="AC133" s="3" t="s">
        <v>48</v>
      </c>
      <c r="AD133" s="3" t="s">
        <v>48</v>
      </c>
      <c r="AE133" s="3" t="s">
        <v>48</v>
      </c>
      <c r="AF133" s="3" t="s">
        <v>48</v>
      </c>
      <c r="AG133" s="3" t="s">
        <v>48</v>
      </c>
      <c r="AH133" s="3" t="s">
        <v>48</v>
      </c>
      <c r="AI133" s="3" t="s">
        <v>48</v>
      </c>
      <c r="AJ133" s="3" t="s">
        <v>48</v>
      </c>
      <c r="AK133" s="3" t="s">
        <v>48</v>
      </c>
      <c r="AL133" s="3" t="s">
        <v>48</v>
      </c>
      <c r="AM133" s="3" t="s">
        <v>48</v>
      </c>
      <c r="AN133" s="3" t="s">
        <v>48</v>
      </c>
      <c r="AO133" s="3" t="s">
        <v>48</v>
      </c>
      <c r="AP133" s="3" t="s">
        <v>48</v>
      </c>
      <c r="AQ133" s="3" t="s">
        <v>48</v>
      </c>
      <c r="AR133" s="3" t="s">
        <v>48</v>
      </c>
      <c r="AS133" s="3" t="s">
        <v>48</v>
      </c>
      <c r="AT133" s="3" t="s">
        <v>48</v>
      </c>
      <c r="AU133" s="3" t="s">
        <v>48</v>
      </c>
      <c r="AV133" s="3" t="s">
        <v>48</v>
      </c>
      <c r="AW133" s="3" t="s">
        <v>48</v>
      </c>
      <c r="AX133" s="3" t="s">
        <v>48</v>
      </c>
    </row>
    <row r="134" spans="3:50" hidden="1" x14ac:dyDescent="0.25">
      <c r="C134" s="3">
        <v>7.0394870641739103E-235</v>
      </c>
      <c r="D134" s="3">
        <v>2.1461735548687102E-270</v>
      </c>
      <c r="E134" s="3">
        <v>4.6981320503489901E-305</v>
      </c>
      <c r="F134" s="3">
        <v>0</v>
      </c>
      <c r="G134" s="3">
        <v>8.2053079342358397E-168</v>
      </c>
      <c r="H134" s="3">
        <v>1.8026580740925301E-226</v>
      </c>
      <c r="I134" s="3">
        <v>1.8275270790965299E-251</v>
      </c>
      <c r="J134" s="3">
        <v>2.2538901746302098E-280</v>
      </c>
      <c r="K134" s="3">
        <v>2.06891684899153E-91</v>
      </c>
      <c r="L134" s="3">
        <v>1.52891411369659E-130</v>
      </c>
      <c r="M134" s="3">
        <v>5.4888021828532498E-202</v>
      </c>
      <c r="N134" s="3">
        <v>2.4437772342684E-262</v>
      </c>
      <c r="O134" s="3">
        <v>7.4622076226539699E-196</v>
      </c>
      <c r="P134" s="3">
        <v>7.1957031415325205E-222</v>
      </c>
      <c r="Q134" s="3">
        <v>1.1047079270696E-259</v>
      </c>
      <c r="R134" s="3">
        <v>0</v>
      </c>
      <c r="S134" s="3">
        <v>2.3847726310677599E-146</v>
      </c>
      <c r="T134" s="3">
        <v>4.1420174128378899E-200</v>
      </c>
      <c r="U134" s="3">
        <v>2.71637474951157E-234</v>
      </c>
      <c r="V134" s="3">
        <v>4.3795971641608201E-262</v>
      </c>
      <c r="W134" s="3">
        <v>1.8425526642314801E-83</v>
      </c>
      <c r="X134" s="3">
        <v>4.5680064658715903E-119</v>
      </c>
      <c r="Y134" s="3">
        <v>4.33274308080289E-184</v>
      </c>
      <c r="Z134" s="3">
        <v>6.7540707945853504E-233</v>
      </c>
      <c r="AA134" s="3">
        <v>6.8466291623167699E-170</v>
      </c>
      <c r="AB134" s="3">
        <v>9.84192111932444E-198</v>
      </c>
      <c r="AC134" s="3">
        <v>6.5903233065774397E-238</v>
      </c>
      <c r="AD134" s="3">
        <v>6.3459091317114905E-284</v>
      </c>
      <c r="AE134" s="3">
        <v>1.83140864860651E-141</v>
      </c>
      <c r="AF134" s="3">
        <v>5.4874067497810098E-189</v>
      </c>
      <c r="AG134" s="3">
        <v>5.04710223539361E-216</v>
      </c>
      <c r="AH134" s="3">
        <v>3.8575264541838898E-240</v>
      </c>
      <c r="AI134" s="3">
        <v>1.4482533527242301E-81</v>
      </c>
      <c r="AJ134" s="3">
        <v>1.6141882429613299E-116</v>
      </c>
      <c r="AK134" s="3">
        <v>3.29644630159646E-175</v>
      </c>
      <c r="AL134" s="3">
        <v>2.8743831143813501E-226</v>
      </c>
      <c r="AM134" s="3">
        <v>2.0583570213574301E-153</v>
      </c>
      <c r="AN134" s="3">
        <v>2.0969362625297799E-189</v>
      </c>
      <c r="AO134" s="3">
        <v>6.9049543032742198E-236</v>
      </c>
      <c r="AP134" s="3">
        <v>3.3113824444551599E-289</v>
      </c>
      <c r="AQ134" s="3">
        <v>9.5393958185035195E-131</v>
      </c>
      <c r="AR134" s="3">
        <v>3.6642152337662602E-169</v>
      </c>
      <c r="AS134" s="3">
        <v>1.2610055905633701E-193</v>
      </c>
      <c r="AT134" s="3">
        <v>2.2825961266395099E-217</v>
      </c>
      <c r="AU134" s="3">
        <v>5.7890432537094999E-78</v>
      </c>
      <c r="AV134" s="3">
        <v>1.17979054333302E-112</v>
      </c>
      <c r="AW134" s="3">
        <v>1.5869162429554001E-172</v>
      </c>
      <c r="AX134" s="3">
        <v>7.9061461918091794E-222</v>
      </c>
    </row>
    <row r="135" spans="3:50" hidden="1" x14ac:dyDescent="0.25">
      <c r="C135" s="3">
        <v>3.1409499921027997E-2</v>
      </c>
      <c r="D135" s="3">
        <v>7.5068764582927302E-3</v>
      </c>
      <c r="E135" s="3">
        <v>7.2679873096108794E-2</v>
      </c>
      <c r="F135" s="3">
        <v>6.14966665767517E-2</v>
      </c>
      <c r="G135" s="3">
        <v>0.326407933163264</v>
      </c>
      <c r="H135" s="3">
        <v>5.9772348539467897E-2</v>
      </c>
      <c r="I135" s="3">
        <v>2.6784272373983702E-3</v>
      </c>
      <c r="J135" s="3">
        <v>6.6701555498177804E-3</v>
      </c>
      <c r="K135" s="3">
        <v>0.39990625782942002</v>
      </c>
      <c r="L135" s="3">
        <v>0.15684996448084901</v>
      </c>
      <c r="M135" s="3">
        <v>0.42908790892516802</v>
      </c>
      <c r="N135" s="3">
        <v>0.31281962899965898</v>
      </c>
      <c r="O135" s="3">
        <v>0.20550845782698299</v>
      </c>
      <c r="P135" s="3">
        <v>9.6970842858361106E-2</v>
      </c>
      <c r="Q135" s="3">
        <v>0.45928382456369599</v>
      </c>
      <c r="R135" s="3">
        <v>0.623308186732351</v>
      </c>
      <c r="S135" s="3">
        <v>0.30032294261738401</v>
      </c>
      <c r="T135" s="3">
        <v>7.2441355726409501E-2</v>
      </c>
      <c r="U135" s="3">
        <v>1.04057699775328E-3</v>
      </c>
      <c r="V135" s="3">
        <v>1.6413143461500601E-3</v>
      </c>
      <c r="W135" s="3">
        <v>0.22478986432064699</v>
      </c>
      <c r="X135" s="3">
        <v>8.0957196510073007E-2</v>
      </c>
      <c r="Y135" s="3">
        <v>0.110590032215692</v>
      </c>
      <c r="Z135" s="3">
        <v>6.4156715197833294E-2</v>
      </c>
      <c r="AA135" s="3">
        <v>8.9655260681764895E-2</v>
      </c>
      <c r="AB135" s="3">
        <v>2.4744836529524299E-2</v>
      </c>
      <c r="AC135" s="3">
        <v>0.131220443298247</v>
      </c>
      <c r="AD135" s="3">
        <v>0.105012771266904</v>
      </c>
      <c r="AE135" s="3">
        <v>0.143942597585237</v>
      </c>
      <c r="AF135" s="3">
        <v>2.0530050810242999E-2</v>
      </c>
      <c r="AG135" s="3">
        <v>2.2607661028014301E-4</v>
      </c>
      <c r="AH135" s="3">
        <v>3.0565589151763402E-4</v>
      </c>
      <c r="AI135" s="3">
        <v>6.9606446323822097E-2</v>
      </c>
      <c r="AJ135" s="3">
        <v>2.23120365228721E-2</v>
      </c>
      <c r="AK135" s="3">
        <v>2.7980198940326401E-2</v>
      </c>
      <c r="AL135" s="3">
        <v>1.25577103976102E-2</v>
      </c>
      <c r="AM135" s="3">
        <v>1.23772003857321E-3</v>
      </c>
      <c r="AN135" s="3">
        <v>4.3098766000046799E-4</v>
      </c>
      <c r="AO135" s="3">
        <v>2.5009661297536101E-3</v>
      </c>
      <c r="AP135" s="3">
        <v>5.4701584848861902E-2</v>
      </c>
      <c r="AQ135" s="3">
        <v>5.0872109041905797E-2</v>
      </c>
      <c r="AR135" s="3">
        <v>3.7304802527424901E-3</v>
      </c>
      <c r="AS135" s="3">
        <v>6.6036501232395706E-5</v>
      </c>
      <c r="AT135" s="3">
        <v>1.9401184998663899E-5</v>
      </c>
      <c r="AU135" s="3">
        <v>1.7153390932049799E-2</v>
      </c>
      <c r="AV135" s="3">
        <v>3.9938581343297499E-3</v>
      </c>
      <c r="AW135" s="3">
        <v>2.7459386661597999E-3</v>
      </c>
      <c r="AX135" s="3">
        <v>6.5681527502159799E-4</v>
      </c>
    </row>
    <row r="136" spans="3:50" hidden="1" x14ac:dyDescent="0.25">
      <c r="C136" s="3" t="s">
        <v>48</v>
      </c>
      <c r="D136" s="3" t="s">
        <v>48</v>
      </c>
      <c r="E136" s="3" t="s">
        <v>48</v>
      </c>
      <c r="F136" s="3" t="s">
        <v>48</v>
      </c>
      <c r="G136" s="3" t="s">
        <v>48</v>
      </c>
      <c r="H136" s="3" t="s">
        <v>48</v>
      </c>
      <c r="I136" s="3" t="s">
        <v>48</v>
      </c>
      <c r="J136" s="3" t="s">
        <v>48</v>
      </c>
      <c r="K136" s="3" t="s">
        <v>48</v>
      </c>
      <c r="L136" s="3" t="s">
        <v>48</v>
      </c>
      <c r="M136" s="3" t="s">
        <v>48</v>
      </c>
      <c r="N136" s="3" t="s">
        <v>48</v>
      </c>
      <c r="O136" s="3" t="s">
        <v>48</v>
      </c>
      <c r="P136" s="3" t="s">
        <v>48</v>
      </c>
      <c r="Q136" s="3" t="s">
        <v>48</v>
      </c>
      <c r="R136" s="3" t="s">
        <v>48</v>
      </c>
      <c r="S136" s="3" t="s">
        <v>48</v>
      </c>
      <c r="T136" s="3" t="s">
        <v>48</v>
      </c>
      <c r="U136" s="3" t="s">
        <v>48</v>
      </c>
      <c r="V136" s="3" t="s">
        <v>48</v>
      </c>
      <c r="W136" s="3" t="s">
        <v>48</v>
      </c>
      <c r="X136" s="3" t="s">
        <v>48</v>
      </c>
      <c r="Y136" s="3" t="s">
        <v>48</v>
      </c>
      <c r="Z136" s="3" t="s">
        <v>48</v>
      </c>
      <c r="AA136" s="3" t="s">
        <v>48</v>
      </c>
      <c r="AB136" s="3" t="s">
        <v>48</v>
      </c>
      <c r="AC136" s="3" t="s">
        <v>48</v>
      </c>
      <c r="AD136" s="3" t="s">
        <v>48</v>
      </c>
      <c r="AE136" s="3" t="s">
        <v>48</v>
      </c>
      <c r="AF136" s="3" t="s">
        <v>48</v>
      </c>
      <c r="AG136" s="3" t="s">
        <v>48</v>
      </c>
      <c r="AH136" s="3" t="s">
        <v>48</v>
      </c>
      <c r="AI136" s="3" t="s">
        <v>48</v>
      </c>
      <c r="AJ136" s="3" t="s">
        <v>48</v>
      </c>
      <c r="AK136" s="3" t="s">
        <v>48</v>
      </c>
      <c r="AL136" s="3" t="s">
        <v>48</v>
      </c>
      <c r="AM136" s="3" t="s">
        <v>48</v>
      </c>
      <c r="AN136" s="3" t="s">
        <v>48</v>
      </c>
      <c r="AO136" s="3" t="s">
        <v>48</v>
      </c>
      <c r="AP136" s="3" t="s">
        <v>48</v>
      </c>
      <c r="AQ136" s="3" t="s">
        <v>48</v>
      </c>
      <c r="AR136" s="3" t="s">
        <v>48</v>
      </c>
      <c r="AS136" s="3" t="s">
        <v>48</v>
      </c>
      <c r="AT136" s="3" t="s">
        <v>48</v>
      </c>
      <c r="AU136" s="3" t="s">
        <v>48</v>
      </c>
      <c r="AV136" s="3" t="s">
        <v>48</v>
      </c>
      <c r="AW136" s="3" t="s">
        <v>48</v>
      </c>
      <c r="AX136" s="3" t="s">
        <v>48</v>
      </c>
    </row>
    <row r="137" spans="3:50" hidden="1" x14ac:dyDescent="0.25">
      <c r="C137" s="3" t="s">
        <v>48</v>
      </c>
      <c r="D137" s="3" t="s">
        <v>48</v>
      </c>
      <c r="E137" s="3" t="s">
        <v>48</v>
      </c>
      <c r="F137" s="3" t="s">
        <v>48</v>
      </c>
      <c r="G137" s="3" t="s">
        <v>48</v>
      </c>
      <c r="H137" s="3" t="s">
        <v>48</v>
      </c>
      <c r="I137" s="3" t="s">
        <v>48</v>
      </c>
      <c r="J137" s="3" t="s">
        <v>48</v>
      </c>
      <c r="K137" s="3" t="s">
        <v>48</v>
      </c>
      <c r="L137" s="3" t="s">
        <v>48</v>
      </c>
      <c r="M137" s="3" t="s">
        <v>48</v>
      </c>
      <c r="N137" s="3" t="s">
        <v>48</v>
      </c>
      <c r="O137" s="3" t="s">
        <v>48</v>
      </c>
      <c r="P137" s="3" t="s">
        <v>48</v>
      </c>
      <c r="Q137" s="3" t="s">
        <v>48</v>
      </c>
      <c r="R137" s="3" t="s">
        <v>48</v>
      </c>
      <c r="S137" s="3" t="s">
        <v>48</v>
      </c>
      <c r="T137" s="3" t="s">
        <v>48</v>
      </c>
      <c r="U137" s="3" t="s">
        <v>48</v>
      </c>
      <c r="V137" s="3" t="s">
        <v>48</v>
      </c>
      <c r="W137" s="3" t="s">
        <v>48</v>
      </c>
      <c r="X137" s="3" t="s">
        <v>48</v>
      </c>
      <c r="Y137" s="3" t="s">
        <v>48</v>
      </c>
      <c r="Z137" s="3" t="s">
        <v>48</v>
      </c>
      <c r="AA137" s="3" t="s">
        <v>48</v>
      </c>
      <c r="AB137" s="3" t="s">
        <v>48</v>
      </c>
      <c r="AC137" s="3" t="s">
        <v>48</v>
      </c>
      <c r="AD137" s="3" t="s">
        <v>48</v>
      </c>
      <c r="AE137" s="3" t="s">
        <v>48</v>
      </c>
      <c r="AF137" s="3" t="s">
        <v>48</v>
      </c>
      <c r="AG137" s="3" t="s">
        <v>48</v>
      </c>
      <c r="AH137" s="3" t="s">
        <v>48</v>
      </c>
      <c r="AI137" s="3" t="s">
        <v>48</v>
      </c>
      <c r="AJ137" s="3" t="s">
        <v>48</v>
      </c>
      <c r="AK137" s="3" t="s">
        <v>48</v>
      </c>
      <c r="AL137" s="3" t="s">
        <v>48</v>
      </c>
      <c r="AM137" s="3" t="s">
        <v>48</v>
      </c>
      <c r="AN137" s="3" t="s">
        <v>48</v>
      </c>
      <c r="AO137" s="3" t="s">
        <v>48</v>
      </c>
      <c r="AP137" s="3" t="s">
        <v>48</v>
      </c>
      <c r="AQ137" s="3" t="s">
        <v>48</v>
      </c>
      <c r="AR137" s="3" t="s">
        <v>48</v>
      </c>
      <c r="AS137" s="3" t="s">
        <v>48</v>
      </c>
      <c r="AT137" s="3" t="s">
        <v>48</v>
      </c>
      <c r="AU137" s="3" t="s">
        <v>48</v>
      </c>
      <c r="AV137" s="3" t="s">
        <v>48</v>
      </c>
      <c r="AW137" s="3" t="s">
        <v>48</v>
      </c>
      <c r="AX137" s="3" t="s">
        <v>48</v>
      </c>
    </row>
    <row r="138" spans="3:50" hidden="1" x14ac:dyDescent="0.25">
      <c r="C138" s="3" t="s">
        <v>48</v>
      </c>
      <c r="D138" s="3" t="s">
        <v>48</v>
      </c>
      <c r="E138" s="3" t="s">
        <v>48</v>
      </c>
      <c r="F138" s="3" t="s">
        <v>48</v>
      </c>
      <c r="G138" s="3" t="s">
        <v>48</v>
      </c>
      <c r="H138" s="3" t="s">
        <v>48</v>
      </c>
      <c r="I138" s="3" t="s">
        <v>48</v>
      </c>
      <c r="J138" s="3" t="s">
        <v>48</v>
      </c>
      <c r="K138" s="3" t="s">
        <v>48</v>
      </c>
      <c r="L138" s="3" t="s">
        <v>48</v>
      </c>
      <c r="M138" s="3" t="s">
        <v>48</v>
      </c>
      <c r="N138" s="3" t="s">
        <v>48</v>
      </c>
      <c r="O138" s="3" t="s">
        <v>48</v>
      </c>
      <c r="P138" s="3" t="s">
        <v>48</v>
      </c>
      <c r="Q138" s="3" t="s">
        <v>48</v>
      </c>
      <c r="R138" s="3" t="s">
        <v>48</v>
      </c>
      <c r="S138" s="3" t="s">
        <v>48</v>
      </c>
      <c r="T138" s="3" t="s">
        <v>48</v>
      </c>
      <c r="U138" s="3" t="s">
        <v>48</v>
      </c>
      <c r="V138" s="3" t="s">
        <v>48</v>
      </c>
      <c r="W138" s="3" t="s">
        <v>48</v>
      </c>
      <c r="X138" s="3" t="s">
        <v>48</v>
      </c>
      <c r="Y138" s="3" t="s">
        <v>48</v>
      </c>
      <c r="Z138" s="3" t="s">
        <v>48</v>
      </c>
      <c r="AA138" s="3" t="s">
        <v>48</v>
      </c>
      <c r="AB138" s="3" t="s">
        <v>48</v>
      </c>
      <c r="AC138" s="3" t="s">
        <v>48</v>
      </c>
      <c r="AD138" s="3" t="s">
        <v>48</v>
      </c>
      <c r="AE138" s="3" t="s">
        <v>48</v>
      </c>
      <c r="AF138" s="3" t="s">
        <v>48</v>
      </c>
      <c r="AG138" s="3" t="s">
        <v>48</v>
      </c>
      <c r="AH138" s="3" t="s">
        <v>48</v>
      </c>
      <c r="AI138" s="3" t="s">
        <v>48</v>
      </c>
      <c r="AJ138" s="3" t="s">
        <v>48</v>
      </c>
      <c r="AK138" s="3" t="s">
        <v>48</v>
      </c>
      <c r="AL138" s="3" t="s">
        <v>48</v>
      </c>
      <c r="AM138" s="3" t="s">
        <v>48</v>
      </c>
      <c r="AN138" s="3" t="s">
        <v>48</v>
      </c>
      <c r="AO138" s="3" t="s">
        <v>48</v>
      </c>
      <c r="AP138" s="3" t="s">
        <v>48</v>
      </c>
      <c r="AQ138" s="3" t="s">
        <v>48</v>
      </c>
      <c r="AR138" s="3" t="s">
        <v>48</v>
      </c>
      <c r="AS138" s="3" t="s">
        <v>48</v>
      </c>
      <c r="AT138" s="3" t="s">
        <v>48</v>
      </c>
      <c r="AU138" s="3" t="s">
        <v>48</v>
      </c>
      <c r="AV138" s="3" t="s">
        <v>48</v>
      </c>
      <c r="AW138" s="3" t="s">
        <v>48</v>
      </c>
      <c r="AX138" s="3" t="s">
        <v>48</v>
      </c>
    </row>
    <row r="139" spans="3:50" hidden="1" x14ac:dyDescent="0.25">
      <c r="C139" s="3" t="s">
        <v>48</v>
      </c>
      <c r="D139" s="3" t="s">
        <v>48</v>
      </c>
      <c r="E139" s="3" t="s">
        <v>48</v>
      </c>
      <c r="F139" s="3" t="s">
        <v>48</v>
      </c>
      <c r="G139" s="3" t="s">
        <v>48</v>
      </c>
      <c r="H139" s="3" t="s">
        <v>48</v>
      </c>
      <c r="I139" s="3" t="s">
        <v>48</v>
      </c>
      <c r="J139" s="3" t="s">
        <v>48</v>
      </c>
      <c r="K139" s="3" t="s">
        <v>48</v>
      </c>
      <c r="L139" s="3" t="s">
        <v>48</v>
      </c>
      <c r="M139" s="3" t="s">
        <v>48</v>
      </c>
      <c r="N139" s="3" t="s">
        <v>48</v>
      </c>
      <c r="O139" s="3" t="s">
        <v>48</v>
      </c>
      <c r="P139" s="3" t="s">
        <v>48</v>
      </c>
      <c r="Q139" s="3" t="s">
        <v>48</v>
      </c>
      <c r="R139" s="3" t="s">
        <v>48</v>
      </c>
      <c r="S139" s="3" t="s">
        <v>48</v>
      </c>
      <c r="T139" s="3" t="s">
        <v>48</v>
      </c>
      <c r="U139" s="3" t="s">
        <v>48</v>
      </c>
      <c r="V139" s="3" t="s">
        <v>48</v>
      </c>
      <c r="W139" s="3" t="s">
        <v>48</v>
      </c>
      <c r="X139" s="3" t="s">
        <v>48</v>
      </c>
      <c r="Y139" s="3" t="s">
        <v>48</v>
      </c>
      <c r="Z139" s="3" t="s">
        <v>48</v>
      </c>
      <c r="AA139" s="3" t="s">
        <v>48</v>
      </c>
      <c r="AB139" s="3" t="s">
        <v>48</v>
      </c>
      <c r="AC139" s="3" t="s">
        <v>48</v>
      </c>
      <c r="AD139" s="3" t="s">
        <v>48</v>
      </c>
      <c r="AE139" s="3" t="s">
        <v>48</v>
      </c>
      <c r="AF139" s="3" t="s">
        <v>48</v>
      </c>
      <c r="AG139" s="3" t="s">
        <v>48</v>
      </c>
      <c r="AH139" s="3" t="s">
        <v>48</v>
      </c>
      <c r="AI139" s="3" t="s">
        <v>48</v>
      </c>
      <c r="AJ139" s="3" t="s">
        <v>48</v>
      </c>
      <c r="AK139" s="3" t="s">
        <v>48</v>
      </c>
      <c r="AL139" s="3" t="s">
        <v>48</v>
      </c>
      <c r="AM139" s="3" t="s">
        <v>48</v>
      </c>
      <c r="AN139" s="3" t="s">
        <v>48</v>
      </c>
      <c r="AO139" s="3" t="s">
        <v>48</v>
      </c>
      <c r="AP139" s="3" t="s">
        <v>48</v>
      </c>
      <c r="AQ139" s="3" t="s">
        <v>48</v>
      </c>
      <c r="AR139" s="3" t="s">
        <v>48</v>
      </c>
      <c r="AS139" s="3" t="s">
        <v>48</v>
      </c>
      <c r="AT139" s="3" t="s">
        <v>48</v>
      </c>
      <c r="AU139" s="3" t="s">
        <v>48</v>
      </c>
      <c r="AV139" s="3" t="s">
        <v>48</v>
      </c>
      <c r="AW139" s="3" t="s">
        <v>48</v>
      </c>
      <c r="AX139" s="3" t="s">
        <v>48</v>
      </c>
    </row>
    <row r="140" spans="3:50" hidden="1" x14ac:dyDescent="0.25">
      <c r="C140" s="3">
        <v>0.99373155488518405</v>
      </c>
      <c r="D140" s="3">
        <v>3.9251561327869302E-20</v>
      </c>
      <c r="E140" s="3">
        <v>4.2592506755628099E-16</v>
      </c>
      <c r="F140" s="3">
        <v>6.1773722808734601E-6</v>
      </c>
      <c r="G140" s="3">
        <v>0.99826864015328798</v>
      </c>
      <c r="H140" s="3">
        <v>0.99826864015328798</v>
      </c>
      <c r="I140" s="3">
        <v>3.2447694539907503E-20</v>
      </c>
      <c r="J140" s="3">
        <v>6.45467986529721E-14</v>
      </c>
      <c r="K140" s="3">
        <v>0.98915099289755704</v>
      </c>
      <c r="L140" s="3">
        <v>0.98915099289755704</v>
      </c>
      <c r="M140" s="3">
        <v>9.2048488772635096E-20</v>
      </c>
      <c r="N140" s="3">
        <v>2.2207562695125199E-19</v>
      </c>
      <c r="O140" s="3">
        <v>0.99373155488518405</v>
      </c>
      <c r="P140" s="3">
        <v>2.67682948590293E-20</v>
      </c>
      <c r="Q140" s="3">
        <v>3.9005595436434201E-15</v>
      </c>
      <c r="R140" s="3">
        <v>7.5557869491013303E-6</v>
      </c>
      <c r="S140" s="3">
        <v>0.99826864015328798</v>
      </c>
      <c r="T140" s="3">
        <v>0.99826864015328798</v>
      </c>
      <c r="U140" s="3">
        <v>2.0858661683745801E-21</v>
      </c>
      <c r="V140" s="3">
        <v>2.66391946825062E-13</v>
      </c>
      <c r="W140" s="3">
        <v>0.98915099289755704</v>
      </c>
      <c r="X140" s="3">
        <v>0.98915099289755704</v>
      </c>
      <c r="Y140" s="3">
        <v>3.10588142406411E-19</v>
      </c>
      <c r="Z140" s="3">
        <v>1.07982825604201E-18</v>
      </c>
      <c r="AA140" s="3">
        <v>0.99373155488518405</v>
      </c>
      <c r="AB140" s="3">
        <v>5.5044666174448198E-21</v>
      </c>
      <c r="AC140" s="3">
        <v>4.8977520594034902E-15</v>
      </c>
      <c r="AD140" s="3">
        <v>5.7956082458923604E-6</v>
      </c>
      <c r="AE140" s="3">
        <v>0.99826864015328798</v>
      </c>
      <c r="AF140" s="3">
        <v>0.99826864015328798</v>
      </c>
      <c r="AG140" s="3">
        <v>9.9881732389940593E-22</v>
      </c>
      <c r="AH140" s="3">
        <v>2.5642548789438999E-14</v>
      </c>
      <c r="AI140" s="3">
        <v>0.98915099289755704</v>
      </c>
      <c r="AJ140" s="3">
        <v>0.98915099289755704</v>
      </c>
      <c r="AK140" s="3">
        <v>2.8723574392926898E-19</v>
      </c>
      <c r="AL140" s="3">
        <v>8.3979461570866604E-19</v>
      </c>
      <c r="AM140" s="3">
        <v>0.99373155488518405</v>
      </c>
      <c r="AN140" s="3">
        <v>1.0396889230155901E-21</v>
      </c>
      <c r="AO140" s="3">
        <v>2.06907603123135E-14</v>
      </c>
      <c r="AP140" s="3">
        <v>5.1952889222411201E-6</v>
      </c>
      <c r="AQ140" s="3">
        <v>0.99826864015328798</v>
      </c>
      <c r="AR140" s="3">
        <v>0.99826864015328798</v>
      </c>
      <c r="AS140" s="3">
        <v>6.75963977512193E-22</v>
      </c>
      <c r="AT140" s="3">
        <v>2.8869496158432398E-14</v>
      </c>
      <c r="AU140" s="3">
        <v>0.98915099289755704</v>
      </c>
      <c r="AV140" s="3">
        <v>0.98915099289755704</v>
      </c>
      <c r="AW140" s="3">
        <v>2.7308626340469701E-19</v>
      </c>
      <c r="AX140" s="3">
        <v>4.4460120431993596E-19</v>
      </c>
    </row>
    <row r="141" spans="3:50" hidden="1" x14ac:dyDescent="0.25">
      <c r="C141" s="3">
        <v>0.99999999999901701</v>
      </c>
      <c r="D141" s="3">
        <v>0.37586132131045003</v>
      </c>
      <c r="E141" s="3">
        <v>0.896786552381584</v>
      </c>
      <c r="F141" s="3">
        <v>0.207698931123943</v>
      </c>
      <c r="G141" s="3">
        <v>0.99999999982297705</v>
      </c>
      <c r="H141" s="3">
        <v>0.99999999982297705</v>
      </c>
      <c r="I141" s="3">
        <v>0.313335033796806</v>
      </c>
      <c r="J141" s="3">
        <v>0.35593648866229799</v>
      </c>
      <c r="K141" s="3">
        <v>0.99999999999942002</v>
      </c>
      <c r="L141" s="3">
        <v>0.99999999999942002</v>
      </c>
      <c r="M141" s="3">
        <v>0.106332623024437</v>
      </c>
      <c r="N141" s="3">
        <v>0.46477672831496802</v>
      </c>
      <c r="O141" s="3">
        <v>0.99999999999901701</v>
      </c>
      <c r="P141" s="3">
        <v>0.361447999740517</v>
      </c>
      <c r="Q141" s="3">
        <v>0.83132992197551803</v>
      </c>
      <c r="R141" s="3">
        <v>0.31479245269109501</v>
      </c>
      <c r="S141" s="3">
        <v>0.99999999982297705</v>
      </c>
      <c r="T141" s="3">
        <v>0.99999999982297705</v>
      </c>
      <c r="U141" s="3">
        <v>0.57808742605460395</v>
      </c>
      <c r="V141" s="3">
        <v>0.99799227665629897</v>
      </c>
      <c r="W141" s="3">
        <v>0.99999999999942002</v>
      </c>
      <c r="X141" s="3">
        <v>0.99999999999942002</v>
      </c>
      <c r="Y141" s="3">
        <v>0.20591267817105999</v>
      </c>
      <c r="Z141" s="3">
        <v>0.82142621052129505</v>
      </c>
      <c r="AA141" s="3">
        <v>0.99999999999901701</v>
      </c>
      <c r="AB141" s="3">
        <v>0.49992663275249799</v>
      </c>
      <c r="AC141" s="3">
        <v>0.57920378525314298</v>
      </c>
      <c r="AD141" s="3">
        <v>0.58916017238174401</v>
      </c>
      <c r="AE141" s="3">
        <v>0.99999999982297705</v>
      </c>
      <c r="AF141" s="3">
        <v>0.99999999982297705</v>
      </c>
      <c r="AG141" s="3">
        <v>0.72594506284447902</v>
      </c>
      <c r="AH141" s="3">
        <v>0.84489921476903496</v>
      </c>
      <c r="AI141" s="3">
        <v>0.99999999999942002</v>
      </c>
      <c r="AJ141" s="3">
        <v>0.99999999999942002</v>
      </c>
      <c r="AK141" s="3">
        <v>0.33376899575771302</v>
      </c>
      <c r="AL141" s="3">
        <v>0.91380382876532495</v>
      </c>
      <c r="AM141" s="3">
        <v>0.99999999999901701</v>
      </c>
      <c r="AN141" s="3">
        <v>0.65166650900760703</v>
      </c>
      <c r="AO141" s="3">
        <v>0.52844364689064505</v>
      </c>
      <c r="AP141" s="3">
        <v>0.96229131231725795</v>
      </c>
      <c r="AQ141" s="3">
        <v>0.99999999982297705</v>
      </c>
      <c r="AR141" s="3">
        <v>0.99999999982297705</v>
      </c>
      <c r="AS141" s="3">
        <v>0.84160681601451004</v>
      </c>
      <c r="AT141" s="3">
        <v>0.59750045648755601</v>
      </c>
      <c r="AU141" s="3">
        <v>0.99999999999942002</v>
      </c>
      <c r="AV141" s="3">
        <v>0.99999999999942002</v>
      </c>
      <c r="AW141" s="3">
        <v>0.51250679811745703</v>
      </c>
      <c r="AX141" s="3">
        <v>0.98457019341155705</v>
      </c>
    </row>
    <row r="142" spans="3:50" hidden="1" x14ac:dyDescent="0.25">
      <c r="C142" s="3" t="s">
        <v>48</v>
      </c>
      <c r="D142" s="3" t="s">
        <v>48</v>
      </c>
      <c r="E142" s="3" t="s">
        <v>48</v>
      </c>
      <c r="F142" s="3" t="s">
        <v>48</v>
      </c>
      <c r="G142" s="3" t="s">
        <v>48</v>
      </c>
      <c r="H142" s="3" t="s">
        <v>48</v>
      </c>
      <c r="I142" s="3" t="s">
        <v>48</v>
      </c>
      <c r="J142" s="3" t="s">
        <v>48</v>
      </c>
      <c r="K142" s="3" t="s">
        <v>48</v>
      </c>
      <c r="L142" s="3" t="s">
        <v>48</v>
      </c>
      <c r="M142" s="3" t="s">
        <v>48</v>
      </c>
      <c r="N142" s="3" t="s">
        <v>48</v>
      </c>
      <c r="O142" s="3" t="s">
        <v>48</v>
      </c>
      <c r="P142" s="3" t="s">
        <v>48</v>
      </c>
      <c r="Q142" s="3" t="s">
        <v>48</v>
      </c>
      <c r="R142" s="3" t="s">
        <v>48</v>
      </c>
      <c r="S142" s="3" t="s">
        <v>48</v>
      </c>
      <c r="T142" s="3" t="s">
        <v>48</v>
      </c>
      <c r="U142" s="3" t="s">
        <v>48</v>
      </c>
      <c r="V142" s="3" t="s">
        <v>48</v>
      </c>
      <c r="W142" s="3" t="s">
        <v>48</v>
      </c>
      <c r="X142" s="3" t="s">
        <v>48</v>
      </c>
      <c r="Y142" s="3" t="s">
        <v>48</v>
      </c>
      <c r="Z142" s="3" t="s">
        <v>48</v>
      </c>
      <c r="AA142" s="3" t="s">
        <v>48</v>
      </c>
      <c r="AB142" s="3" t="s">
        <v>48</v>
      </c>
      <c r="AC142" s="3" t="s">
        <v>48</v>
      </c>
      <c r="AD142" s="3" t="s">
        <v>48</v>
      </c>
      <c r="AE142" s="3" t="s">
        <v>48</v>
      </c>
      <c r="AF142" s="3" t="s">
        <v>48</v>
      </c>
      <c r="AG142" s="3" t="s">
        <v>48</v>
      </c>
      <c r="AH142" s="3" t="s">
        <v>48</v>
      </c>
      <c r="AI142" s="3" t="s">
        <v>48</v>
      </c>
      <c r="AJ142" s="3" t="s">
        <v>48</v>
      </c>
      <c r="AK142" s="3" t="s">
        <v>48</v>
      </c>
      <c r="AL142" s="3" t="s">
        <v>48</v>
      </c>
      <c r="AM142" s="3" t="s">
        <v>48</v>
      </c>
      <c r="AN142" s="3" t="s">
        <v>48</v>
      </c>
      <c r="AO142" s="3" t="s">
        <v>48</v>
      </c>
      <c r="AP142" s="3" t="s">
        <v>48</v>
      </c>
      <c r="AQ142" s="3" t="s">
        <v>48</v>
      </c>
      <c r="AR142" s="3" t="s">
        <v>48</v>
      </c>
      <c r="AS142" s="3" t="s">
        <v>48</v>
      </c>
      <c r="AT142" s="3" t="s">
        <v>48</v>
      </c>
      <c r="AU142" s="3" t="s">
        <v>48</v>
      </c>
      <c r="AV142" s="3" t="s">
        <v>48</v>
      </c>
      <c r="AW142" s="3" t="s">
        <v>48</v>
      </c>
      <c r="AX142" s="3" t="s">
        <v>48</v>
      </c>
    </row>
    <row r="143" spans="3:50" hidden="1" x14ac:dyDescent="0.25">
      <c r="C143" s="3">
        <v>5.1212115370162299E-217</v>
      </c>
      <c r="D143" s="3">
        <v>3.0266706560564402E-242</v>
      </c>
      <c r="E143" s="3">
        <v>1.93838309614992E-259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1.0749928588627401E-140</v>
      </c>
      <c r="L143" s="3">
        <v>1.69970908710574E-178</v>
      </c>
      <c r="M143" s="3">
        <v>4.0973603780521097E-197</v>
      </c>
      <c r="N143" s="3">
        <v>2.9595241936909703E-216</v>
      </c>
      <c r="O143" s="3">
        <v>1.32438729021209E-180</v>
      </c>
      <c r="P143" s="3">
        <v>1.26238974982766E-208</v>
      </c>
      <c r="Q143" s="3">
        <v>3.6557657238715199E-236</v>
      </c>
      <c r="R143" s="3">
        <v>8.7077888955239203E-297</v>
      </c>
      <c r="S143" s="3">
        <v>2.7496385453377203E-271</v>
      </c>
      <c r="T143" s="3">
        <v>1.3071243359188599E-221</v>
      </c>
      <c r="U143" s="3">
        <v>9.8191997439765599E-290</v>
      </c>
      <c r="V143" s="3">
        <v>0</v>
      </c>
      <c r="W143" s="3">
        <v>4.6567661485129602E-129</v>
      </c>
      <c r="X143" s="3">
        <v>2.85722415936361E-161</v>
      </c>
      <c r="Y143" s="3">
        <v>4.83616123627605E-188</v>
      </c>
      <c r="Z143" s="3">
        <v>6.8700281610245796E-203</v>
      </c>
      <c r="AA143" s="3">
        <v>4.1014240617725699E-202</v>
      </c>
      <c r="AB143" s="3">
        <v>7.0612838199006303E-211</v>
      </c>
      <c r="AC143" s="3">
        <v>4.2224772047005299E-248</v>
      </c>
      <c r="AD143" s="3">
        <v>0</v>
      </c>
      <c r="AE143" s="3">
        <v>2.8486750010976001E-203</v>
      </c>
      <c r="AF143" s="3">
        <v>6.8347737017573303E-252</v>
      </c>
      <c r="AG143" s="3">
        <v>3.4653050902256699E-283</v>
      </c>
      <c r="AH143" s="3">
        <v>0</v>
      </c>
      <c r="AI143" s="3">
        <v>1.82751243189424E-123</v>
      </c>
      <c r="AJ143" s="3">
        <v>3.5766992440660201E-161</v>
      </c>
      <c r="AK143" s="3">
        <v>4.0474185949175503E-201</v>
      </c>
      <c r="AL143" s="3">
        <v>4.2183937999058098E-224</v>
      </c>
      <c r="AM143" s="3">
        <v>2.1324311447303301E-213</v>
      </c>
      <c r="AN143" s="3">
        <v>5.4882669608936605E-240</v>
      </c>
      <c r="AO143" s="3">
        <v>1.1074780921696201E-273</v>
      </c>
      <c r="AP143" s="3">
        <v>0</v>
      </c>
      <c r="AQ143" s="3">
        <v>1.6598008012011399E-260</v>
      </c>
      <c r="AR143" s="3">
        <v>5.5866327799562001E-302</v>
      </c>
      <c r="AS143" s="3">
        <v>0</v>
      </c>
      <c r="AT143" s="3">
        <v>0</v>
      </c>
      <c r="AU143" s="3">
        <v>2.71027728804399E-119</v>
      </c>
      <c r="AV143" s="3">
        <v>1.28041017063863E-154</v>
      </c>
      <c r="AW143" s="3">
        <v>5.2597331684819103E-193</v>
      </c>
      <c r="AX143" s="3">
        <v>4.6185315611598902E-208</v>
      </c>
    </row>
    <row r="144" spans="3:50" hidden="1" x14ac:dyDescent="0.25">
      <c r="C144" s="3">
        <v>0.203193680114053</v>
      </c>
      <c r="D144" s="3">
        <v>4.12120445083499E-2</v>
      </c>
      <c r="E144" s="3">
        <v>4.0981400719545702E-2</v>
      </c>
      <c r="F144" s="3">
        <v>3.5307444921864601E-3</v>
      </c>
      <c r="G144" s="3">
        <v>0.24043159876477399</v>
      </c>
      <c r="H144" s="3">
        <v>0.810287181974505</v>
      </c>
      <c r="I144" s="3">
        <v>7.4753003951156805E-2</v>
      </c>
      <c r="J144" s="3">
        <v>0.38994284698605702</v>
      </c>
      <c r="K144" s="3">
        <v>0.54252455223825802</v>
      </c>
      <c r="L144" s="3">
        <v>0.92982121524279604</v>
      </c>
      <c r="M144" s="3">
        <v>0.316052858314818</v>
      </c>
      <c r="N144" s="3">
        <v>0.22295505019749801</v>
      </c>
      <c r="O144" s="3">
        <v>2.76319589168262E-2</v>
      </c>
      <c r="P144" s="3">
        <v>1.1878474468677001E-3</v>
      </c>
      <c r="Q144" s="3">
        <v>1.6407083557134E-4</v>
      </c>
      <c r="R144" s="3">
        <v>1.9978545646968599E-3</v>
      </c>
      <c r="S144" s="3">
        <v>1.35135481454495E-2</v>
      </c>
      <c r="T144" s="3">
        <v>0.96448745650750001</v>
      </c>
      <c r="U144" s="3">
        <v>0.24426958556898301</v>
      </c>
      <c r="V144" s="3">
        <v>9.9564185983524206E-2</v>
      </c>
      <c r="W144" s="3">
        <v>2.9466178643289501E-2</v>
      </c>
      <c r="X144" s="3">
        <v>3.6694871766647798E-2</v>
      </c>
      <c r="Y144" s="3">
        <v>8.9541359997331302E-2</v>
      </c>
      <c r="Z144" s="3">
        <v>0.15815613380030899</v>
      </c>
      <c r="AA144" s="3">
        <v>6.9194607291045895E-4</v>
      </c>
      <c r="AB144" s="3">
        <v>8.3241627134873205E-5</v>
      </c>
      <c r="AC144" s="3">
        <v>2.0998839107249601E-6</v>
      </c>
      <c r="AD144" s="3">
        <v>6.7812623877236599E-6</v>
      </c>
      <c r="AE144" s="3">
        <v>0.87802909962960596</v>
      </c>
      <c r="AF144" s="3">
        <v>0.52077347435953103</v>
      </c>
      <c r="AG144" s="3">
        <v>0.33997658536508502</v>
      </c>
      <c r="AH144" s="3">
        <v>0.13535245682830899</v>
      </c>
      <c r="AI144" s="3">
        <v>3.0614976867731299E-3</v>
      </c>
      <c r="AJ144" s="3">
        <v>4.9269293981164903E-3</v>
      </c>
      <c r="AK144" s="3">
        <v>0.162433227329981</v>
      </c>
      <c r="AL144" s="3">
        <v>0.37586027940646699</v>
      </c>
      <c r="AM144" s="3">
        <v>1.0126690769904099E-6</v>
      </c>
      <c r="AN144" s="3">
        <v>2.2111021811645601E-11</v>
      </c>
      <c r="AO144" s="3">
        <v>1.99744226462455E-13</v>
      </c>
      <c r="AP144" s="3">
        <v>2.2660644753540599E-19</v>
      </c>
      <c r="AQ144" s="3">
        <v>4.6258937211188597E-5</v>
      </c>
      <c r="AR144" s="3">
        <v>1.4758557444544401E-5</v>
      </c>
      <c r="AS144" s="3">
        <v>1.4030054513283099E-6</v>
      </c>
      <c r="AT144" s="3">
        <v>2.0298214882497702E-6</v>
      </c>
      <c r="AU144" s="3">
        <v>1.2253669579377E-3</v>
      </c>
      <c r="AV144" s="3">
        <v>3.3336932010369102E-3</v>
      </c>
      <c r="AW144" s="3">
        <v>4.2723666779704697E-2</v>
      </c>
      <c r="AX144" s="3">
        <v>6.3531109327597701E-2</v>
      </c>
    </row>
    <row r="145" spans="3:50" hidden="1" x14ac:dyDescent="0.25">
      <c r="C145" s="3" t="s">
        <v>48</v>
      </c>
      <c r="D145" s="3" t="s">
        <v>48</v>
      </c>
      <c r="E145" s="3" t="s">
        <v>48</v>
      </c>
      <c r="F145" s="3" t="s">
        <v>48</v>
      </c>
      <c r="G145" s="3" t="s">
        <v>48</v>
      </c>
      <c r="H145" s="3" t="s">
        <v>48</v>
      </c>
      <c r="I145" s="3" t="s">
        <v>48</v>
      </c>
      <c r="J145" s="3" t="s">
        <v>48</v>
      </c>
      <c r="K145" s="3" t="s">
        <v>48</v>
      </c>
      <c r="L145" s="3" t="s">
        <v>48</v>
      </c>
      <c r="M145" s="3" t="s">
        <v>48</v>
      </c>
      <c r="N145" s="3" t="s">
        <v>48</v>
      </c>
      <c r="O145" s="3" t="s">
        <v>48</v>
      </c>
      <c r="P145" s="3" t="s">
        <v>48</v>
      </c>
      <c r="Q145" s="3" t="s">
        <v>48</v>
      </c>
      <c r="R145" s="3" t="s">
        <v>48</v>
      </c>
      <c r="S145" s="3" t="s">
        <v>48</v>
      </c>
      <c r="T145" s="3" t="s">
        <v>48</v>
      </c>
      <c r="U145" s="3" t="s">
        <v>48</v>
      </c>
      <c r="V145" s="3" t="s">
        <v>48</v>
      </c>
      <c r="W145" s="3" t="s">
        <v>48</v>
      </c>
      <c r="X145" s="3" t="s">
        <v>48</v>
      </c>
      <c r="Y145" s="3" t="s">
        <v>48</v>
      </c>
      <c r="Z145" s="3" t="s">
        <v>48</v>
      </c>
      <c r="AA145" s="3" t="s">
        <v>48</v>
      </c>
      <c r="AB145" s="3" t="s">
        <v>48</v>
      </c>
      <c r="AC145" s="3" t="s">
        <v>48</v>
      </c>
      <c r="AD145" s="3" t="s">
        <v>48</v>
      </c>
      <c r="AE145" s="3" t="s">
        <v>48</v>
      </c>
      <c r="AF145" s="3" t="s">
        <v>48</v>
      </c>
      <c r="AG145" s="3" t="s">
        <v>48</v>
      </c>
      <c r="AH145" s="3" t="s">
        <v>48</v>
      </c>
      <c r="AI145" s="3" t="s">
        <v>48</v>
      </c>
      <c r="AJ145" s="3" t="s">
        <v>48</v>
      </c>
      <c r="AK145" s="3" t="s">
        <v>48</v>
      </c>
      <c r="AL145" s="3" t="s">
        <v>48</v>
      </c>
      <c r="AM145" s="3" t="s">
        <v>48</v>
      </c>
      <c r="AN145" s="3" t="s">
        <v>48</v>
      </c>
      <c r="AO145" s="3" t="s">
        <v>48</v>
      </c>
      <c r="AP145" s="3" t="s">
        <v>48</v>
      </c>
      <c r="AQ145" s="3" t="s">
        <v>48</v>
      </c>
      <c r="AR145" s="3" t="s">
        <v>48</v>
      </c>
      <c r="AS145" s="3" t="s">
        <v>48</v>
      </c>
      <c r="AT145" s="3" t="s">
        <v>48</v>
      </c>
      <c r="AU145" s="3" t="s">
        <v>48</v>
      </c>
      <c r="AV145" s="3" t="s">
        <v>48</v>
      </c>
      <c r="AW145" s="3" t="s">
        <v>48</v>
      </c>
      <c r="AX145" s="3" t="s">
        <v>48</v>
      </c>
    </row>
    <row r="146" spans="3:50" hidden="1" x14ac:dyDescent="0.25">
      <c r="C146" s="3">
        <v>0.99892212283172099</v>
      </c>
      <c r="D146" s="3">
        <v>0.99892212283172099</v>
      </c>
      <c r="E146" s="3">
        <v>0.99892212283172099</v>
      </c>
      <c r="F146" s="3">
        <v>0.99892212283172099</v>
      </c>
      <c r="G146" s="3">
        <v>0.99184819378266698</v>
      </c>
      <c r="H146" s="3">
        <v>0.99184819378266698</v>
      </c>
      <c r="I146" s="3">
        <v>0.99184819378266698</v>
      </c>
      <c r="J146" s="3">
        <v>0.99184819378266698</v>
      </c>
      <c r="K146" s="3">
        <v>0.99171931722482698</v>
      </c>
      <c r="L146" s="3">
        <v>0.99171931722482698</v>
      </c>
      <c r="M146" s="3">
        <v>0.99171931722482698</v>
      </c>
      <c r="N146" s="3">
        <v>0.99171931722482698</v>
      </c>
      <c r="O146" s="3">
        <v>0.99892212283172099</v>
      </c>
      <c r="P146" s="3">
        <v>0.99892212283172099</v>
      </c>
      <c r="Q146" s="3">
        <v>0.99892212283172099</v>
      </c>
      <c r="R146" s="3">
        <v>0.99892212283172099</v>
      </c>
      <c r="S146" s="3">
        <v>0.99184819378266698</v>
      </c>
      <c r="T146" s="3">
        <v>0.99184819378266698</v>
      </c>
      <c r="U146" s="3">
        <v>0.99184819378266698</v>
      </c>
      <c r="V146" s="3">
        <v>0.99184819378266698</v>
      </c>
      <c r="W146" s="3">
        <v>0.99171931722482698</v>
      </c>
      <c r="X146" s="3">
        <v>0.99171931722482698</v>
      </c>
      <c r="Y146" s="3">
        <v>0.99171931722482698</v>
      </c>
      <c r="Z146" s="3">
        <v>0.99171931722482698</v>
      </c>
      <c r="AA146" s="3">
        <v>0.99892212283172099</v>
      </c>
      <c r="AB146" s="3">
        <v>0.99892212283172099</v>
      </c>
      <c r="AC146" s="3">
        <v>0.99892212283172099</v>
      </c>
      <c r="AD146" s="3">
        <v>0.99892212283172099</v>
      </c>
      <c r="AE146" s="3">
        <v>0.99184819378266698</v>
      </c>
      <c r="AF146" s="3">
        <v>0.99184819378266698</v>
      </c>
      <c r="AG146" s="3">
        <v>0.99184819378266698</v>
      </c>
      <c r="AH146" s="3">
        <v>0.99184819378266698</v>
      </c>
      <c r="AI146" s="3">
        <v>0.99171931722482698</v>
      </c>
      <c r="AJ146" s="3">
        <v>0.99171931722482698</v>
      </c>
      <c r="AK146" s="3">
        <v>0.99171931722482698</v>
      </c>
      <c r="AL146" s="3">
        <v>0.99171931722482698</v>
      </c>
      <c r="AM146" s="3">
        <v>0.99892212283172099</v>
      </c>
      <c r="AN146" s="3">
        <v>0.99892212283172099</v>
      </c>
      <c r="AO146" s="3">
        <v>0.99892212283172099</v>
      </c>
      <c r="AP146" s="3">
        <v>0.99892212283172099</v>
      </c>
      <c r="AQ146" s="3">
        <v>0.99184819378266698</v>
      </c>
      <c r="AR146" s="3">
        <v>0.99184819378266698</v>
      </c>
      <c r="AS146" s="3">
        <v>0.99184819378266698</v>
      </c>
      <c r="AT146" s="3">
        <v>0.99184819378266698</v>
      </c>
      <c r="AU146" s="3">
        <v>0.99171931722482698</v>
      </c>
      <c r="AV146" s="3">
        <v>0.99171931722482698</v>
      </c>
      <c r="AW146" s="3">
        <v>0.99171931722482698</v>
      </c>
      <c r="AX146" s="3">
        <v>0.99171931722482698</v>
      </c>
    </row>
    <row r="147" spans="3:50" hidden="1" x14ac:dyDescent="0.25">
      <c r="C147" s="3">
        <v>0.99999999995821798</v>
      </c>
      <c r="D147" s="3">
        <v>0.99999999995821798</v>
      </c>
      <c r="E147" s="3">
        <v>0.99999999995821798</v>
      </c>
      <c r="F147" s="3">
        <v>0.99999999995821798</v>
      </c>
      <c r="G147" s="3">
        <v>0.99999999999850298</v>
      </c>
      <c r="H147" s="3">
        <v>0.99999999999850298</v>
      </c>
      <c r="I147" s="3">
        <v>0.99999999999850298</v>
      </c>
      <c r="J147" s="3">
        <v>0.99999999999850298</v>
      </c>
      <c r="K147" s="3">
        <v>0.99999999999979405</v>
      </c>
      <c r="L147" s="3">
        <v>0.99999999999979405</v>
      </c>
      <c r="M147" s="3">
        <v>0.99999999999979405</v>
      </c>
      <c r="N147" s="3">
        <v>0.99999999999979405</v>
      </c>
      <c r="O147" s="3">
        <v>0.99999999995821798</v>
      </c>
      <c r="P147" s="3">
        <v>0.99999999995821798</v>
      </c>
      <c r="Q147" s="3">
        <v>0.99999999995821798</v>
      </c>
      <c r="R147" s="3">
        <v>0.99999999995821798</v>
      </c>
      <c r="S147" s="3">
        <v>0.99999999999850298</v>
      </c>
      <c r="T147" s="3">
        <v>0.99999999999850298</v>
      </c>
      <c r="U147" s="3">
        <v>0.99999999999850298</v>
      </c>
      <c r="V147" s="3">
        <v>0.99999999999850298</v>
      </c>
      <c r="W147" s="3">
        <v>0.99999999999979405</v>
      </c>
      <c r="X147" s="3">
        <v>0.99999999999979405</v>
      </c>
      <c r="Y147" s="3">
        <v>0.99999999999979405</v>
      </c>
      <c r="Z147" s="3">
        <v>0.99999999999979405</v>
      </c>
      <c r="AA147" s="3">
        <v>0.99999999995821798</v>
      </c>
      <c r="AB147" s="3">
        <v>0.99999999995821798</v>
      </c>
      <c r="AC147" s="3">
        <v>0.99999999995821798</v>
      </c>
      <c r="AD147" s="3">
        <v>0.99999999995821798</v>
      </c>
      <c r="AE147" s="3">
        <v>0.99999999999850298</v>
      </c>
      <c r="AF147" s="3">
        <v>0.99999999999850298</v>
      </c>
      <c r="AG147" s="3">
        <v>0.99999999999850298</v>
      </c>
      <c r="AH147" s="3">
        <v>0.99999999999850298</v>
      </c>
      <c r="AI147" s="3">
        <v>0.99999999999979405</v>
      </c>
      <c r="AJ147" s="3">
        <v>0.99999999999979405</v>
      </c>
      <c r="AK147" s="3">
        <v>0.99999999999979405</v>
      </c>
      <c r="AL147" s="3">
        <v>0.99999999999979405</v>
      </c>
      <c r="AM147" s="3">
        <v>0.99999999995821798</v>
      </c>
      <c r="AN147" s="3">
        <v>0.99999999995821798</v>
      </c>
      <c r="AO147" s="3">
        <v>0.99999999995821798</v>
      </c>
      <c r="AP147" s="3">
        <v>0.99999999995821798</v>
      </c>
      <c r="AQ147" s="3">
        <v>0.99999999999850298</v>
      </c>
      <c r="AR147" s="3">
        <v>0.99999999999850298</v>
      </c>
      <c r="AS147" s="3">
        <v>0.99999999999850298</v>
      </c>
      <c r="AT147" s="3">
        <v>0.99999999999850298</v>
      </c>
      <c r="AU147" s="3">
        <v>0.99999999999979405</v>
      </c>
      <c r="AV147" s="3">
        <v>0.99999999999979405</v>
      </c>
      <c r="AW147" s="3">
        <v>0.99999999999979405</v>
      </c>
      <c r="AX147" s="3">
        <v>0.99999999999979405</v>
      </c>
    </row>
    <row r="148" spans="3:50" hidden="1" x14ac:dyDescent="0.25">
      <c r="C148" s="3" t="s">
        <v>48</v>
      </c>
      <c r="D148" s="3" t="s">
        <v>48</v>
      </c>
      <c r="E148" s="3" t="s">
        <v>48</v>
      </c>
      <c r="F148" s="3" t="s">
        <v>48</v>
      </c>
      <c r="G148" s="3" t="s">
        <v>48</v>
      </c>
      <c r="H148" s="3" t="s">
        <v>48</v>
      </c>
      <c r="I148" s="3" t="s">
        <v>48</v>
      </c>
      <c r="J148" s="3" t="s">
        <v>48</v>
      </c>
      <c r="K148" s="3" t="s">
        <v>48</v>
      </c>
      <c r="L148" s="3" t="s">
        <v>48</v>
      </c>
      <c r="M148" s="3" t="s">
        <v>48</v>
      </c>
      <c r="N148" s="3" t="s">
        <v>48</v>
      </c>
      <c r="O148" s="3" t="s">
        <v>48</v>
      </c>
      <c r="P148" s="3" t="s">
        <v>48</v>
      </c>
      <c r="Q148" s="3" t="s">
        <v>48</v>
      </c>
      <c r="R148" s="3" t="s">
        <v>48</v>
      </c>
      <c r="S148" s="3" t="s">
        <v>48</v>
      </c>
      <c r="T148" s="3" t="s">
        <v>48</v>
      </c>
      <c r="U148" s="3" t="s">
        <v>48</v>
      </c>
      <c r="V148" s="3" t="s">
        <v>48</v>
      </c>
      <c r="W148" s="3" t="s">
        <v>48</v>
      </c>
      <c r="X148" s="3" t="s">
        <v>48</v>
      </c>
      <c r="Y148" s="3" t="s">
        <v>48</v>
      </c>
      <c r="Z148" s="3" t="s">
        <v>48</v>
      </c>
      <c r="AA148" s="3" t="s">
        <v>48</v>
      </c>
      <c r="AB148" s="3" t="s">
        <v>48</v>
      </c>
      <c r="AC148" s="3" t="s">
        <v>48</v>
      </c>
      <c r="AD148" s="3" t="s">
        <v>48</v>
      </c>
      <c r="AE148" s="3" t="s">
        <v>48</v>
      </c>
      <c r="AF148" s="3" t="s">
        <v>48</v>
      </c>
      <c r="AG148" s="3" t="s">
        <v>48</v>
      </c>
      <c r="AH148" s="3" t="s">
        <v>48</v>
      </c>
      <c r="AI148" s="3" t="s">
        <v>48</v>
      </c>
      <c r="AJ148" s="3" t="s">
        <v>48</v>
      </c>
      <c r="AK148" s="3" t="s">
        <v>48</v>
      </c>
      <c r="AL148" s="3" t="s">
        <v>48</v>
      </c>
      <c r="AM148" s="3" t="s">
        <v>48</v>
      </c>
      <c r="AN148" s="3" t="s">
        <v>48</v>
      </c>
      <c r="AO148" s="3" t="s">
        <v>48</v>
      </c>
      <c r="AP148" s="3" t="s">
        <v>48</v>
      </c>
      <c r="AQ148" s="3" t="s">
        <v>48</v>
      </c>
      <c r="AR148" s="3" t="s">
        <v>48</v>
      </c>
      <c r="AS148" s="3" t="s">
        <v>48</v>
      </c>
      <c r="AT148" s="3" t="s">
        <v>48</v>
      </c>
      <c r="AU148" s="3" t="s">
        <v>48</v>
      </c>
      <c r="AV148" s="3" t="s">
        <v>48</v>
      </c>
      <c r="AW148" s="3" t="s">
        <v>48</v>
      </c>
      <c r="AX148" s="3" t="s">
        <v>48</v>
      </c>
    </row>
    <row r="149" spans="3:50" hidden="1" x14ac:dyDescent="0.25">
      <c r="C149" s="3">
        <v>0.998797980757412</v>
      </c>
      <c r="D149" s="3">
        <v>0.998797980757412</v>
      </c>
      <c r="E149" s="3">
        <v>0.998797980757412</v>
      </c>
      <c r="F149" s="3">
        <v>0.998797980757412</v>
      </c>
      <c r="G149" s="3">
        <v>0.99453904638257695</v>
      </c>
      <c r="H149" s="3">
        <v>0.99453904638257695</v>
      </c>
      <c r="I149" s="3">
        <v>0.99578368477172396</v>
      </c>
      <c r="J149" s="3">
        <v>0.99578368477172396</v>
      </c>
      <c r="K149" s="3">
        <v>0.99878506566112202</v>
      </c>
      <c r="L149" s="3">
        <v>0.99878506566112202</v>
      </c>
      <c r="M149" s="3">
        <v>0.99204200515282603</v>
      </c>
      <c r="N149" s="3">
        <v>0.99204200515282603</v>
      </c>
      <c r="O149" s="3">
        <v>0.998797980757412</v>
      </c>
      <c r="P149" s="3">
        <v>0.998797980757412</v>
      </c>
      <c r="Q149" s="3">
        <v>0.998797980757412</v>
      </c>
      <c r="R149" s="3">
        <v>0.998797980757412</v>
      </c>
      <c r="S149" s="3">
        <v>0.99453904638257695</v>
      </c>
      <c r="T149" s="3">
        <v>0.99453904638257695</v>
      </c>
      <c r="U149" s="3">
        <v>0.99578368477172396</v>
      </c>
      <c r="V149" s="3">
        <v>0.99578368477172396</v>
      </c>
      <c r="W149" s="3">
        <v>0.99878506566112202</v>
      </c>
      <c r="X149" s="3">
        <v>0.99878506566112202</v>
      </c>
      <c r="Y149" s="3">
        <v>0.99204200515282603</v>
      </c>
      <c r="Z149" s="3">
        <v>0.99204200515282603</v>
      </c>
      <c r="AA149" s="3">
        <v>0.998797980757412</v>
      </c>
      <c r="AB149" s="3">
        <v>0.998797980757412</v>
      </c>
      <c r="AC149" s="3">
        <v>0.998797980757412</v>
      </c>
      <c r="AD149" s="3">
        <v>0.998797980757412</v>
      </c>
      <c r="AE149" s="3">
        <v>0.99453904638257695</v>
      </c>
      <c r="AF149" s="3">
        <v>0.99453904638257695</v>
      </c>
      <c r="AG149" s="3">
        <v>0.99578368477172396</v>
      </c>
      <c r="AH149" s="3">
        <v>0.99578368477172396</v>
      </c>
      <c r="AI149" s="3">
        <v>0.99878506566112202</v>
      </c>
      <c r="AJ149" s="3">
        <v>0.99878506566112202</v>
      </c>
      <c r="AK149" s="3">
        <v>0.99204200515282603</v>
      </c>
      <c r="AL149" s="3">
        <v>0.99204200515282603</v>
      </c>
      <c r="AM149" s="3">
        <v>0.998797980757412</v>
      </c>
      <c r="AN149" s="3">
        <v>0.998797980757412</v>
      </c>
      <c r="AO149" s="3">
        <v>0.998797980757412</v>
      </c>
      <c r="AP149" s="3">
        <v>0.998797980757412</v>
      </c>
      <c r="AQ149" s="3">
        <v>0.99453904638257695</v>
      </c>
      <c r="AR149" s="3">
        <v>0.99453904638257695</v>
      </c>
      <c r="AS149" s="3">
        <v>0.99578368477172396</v>
      </c>
      <c r="AT149" s="3">
        <v>0.99578368477172396</v>
      </c>
      <c r="AU149" s="3">
        <v>0.99878506566112202</v>
      </c>
      <c r="AV149" s="3">
        <v>0.99878506566112202</v>
      </c>
      <c r="AW149" s="3">
        <v>0.99204200515282603</v>
      </c>
      <c r="AX149" s="3">
        <v>0.99204200515282603</v>
      </c>
    </row>
    <row r="150" spans="3:50" hidden="1" x14ac:dyDescent="0.25">
      <c r="C150" s="3">
        <v>0.99999999998845501</v>
      </c>
      <c r="D150" s="3">
        <v>0.99999999998845501</v>
      </c>
      <c r="E150" s="3">
        <v>0.99999999998845501</v>
      </c>
      <c r="F150" s="3">
        <v>0.99999999998845501</v>
      </c>
      <c r="G150" s="3">
        <v>0.99999999998200095</v>
      </c>
      <c r="H150" s="3">
        <v>0.99999999998200095</v>
      </c>
      <c r="I150" s="3">
        <v>0.99999999997901801</v>
      </c>
      <c r="J150" s="3">
        <v>0.99999999997901801</v>
      </c>
      <c r="K150" s="3">
        <v>0.99999999992136901</v>
      </c>
      <c r="L150" s="3">
        <v>0.99999999992136901</v>
      </c>
      <c r="M150" s="3">
        <v>0.999999999997641</v>
      </c>
      <c r="N150" s="3">
        <v>0.999999999997641</v>
      </c>
      <c r="O150" s="3">
        <v>0.99999999998845501</v>
      </c>
      <c r="P150" s="3">
        <v>0.99999999998845501</v>
      </c>
      <c r="Q150" s="3">
        <v>0.99999999998845501</v>
      </c>
      <c r="R150" s="3">
        <v>0.99999999998845501</v>
      </c>
      <c r="S150" s="3">
        <v>0.99999999998200095</v>
      </c>
      <c r="T150" s="3">
        <v>0.99999999998200095</v>
      </c>
      <c r="U150" s="3">
        <v>0.99999999997901801</v>
      </c>
      <c r="V150" s="3">
        <v>0.99999999997901801</v>
      </c>
      <c r="W150" s="3">
        <v>0.99999999992136901</v>
      </c>
      <c r="X150" s="3">
        <v>0.99999999992136901</v>
      </c>
      <c r="Y150" s="3">
        <v>0.999999999997641</v>
      </c>
      <c r="Z150" s="3">
        <v>0.999999999997641</v>
      </c>
      <c r="AA150" s="3">
        <v>0.99999999998845501</v>
      </c>
      <c r="AB150" s="3">
        <v>0.99999999998845501</v>
      </c>
      <c r="AC150" s="3">
        <v>0.99999999998845501</v>
      </c>
      <c r="AD150" s="3">
        <v>0.99999999998845501</v>
      </c>
      <c r="AE150" s="3">
        <v>0.99999999998200095</v>
      </c>
      <c r="AF150" s="3">
        <v>0.99999999998200095</v>
      </c>
      <c r="AG150" s="3">
        <v>0.99999999997901801</v>
      </c>
      <c r="AH150" s="3">
        <v>0.99999999997901801</v>
      </c>
      <c r="AI150" s="3">
        <v>0.99999999992136901</v>
      </c>
      <c r="AJ150" s="3">
        <v>0.99999999992136901</v>
      </c>
      <c r="AK150" s="3">
        <v>0.999999999997641</v>
      </c>
      <c r="AL150" s="3">
        <v>0.999999999997641</v>
      </c>
      <c r="AM150" s="3">
        <v>0.99999999998845501</v>
      </c>
      <c r="AN150" s="3">
        <v>0.99999999998845501</v>
      </c>
      <c r="AO150" s="3">
        <v>0.99999999998845501</v>
      </c>
      <c r="AP150" s="3">
        <v>0.99999999998845501</v>
      </c>
      <c r="AQ150" s="3">
        <v>0.99999999998200095</v>
      </c>
      <c r="AR150" s="3">
        <v>0.99999999998200095</v>
      </c>
      <c r="AS150" s="3">
        <v>0.99999999997901801</v>
      </c>
      <c r="AT150" s="3">
        <v>0.99999999997901801</v>
      </c>
      <c r="AU150" s="3">
        <v>0.99999999992136901</v>
      </c>
      <c r="AV150" s="3">
        <v>0.99999999992136901</v>
      </c>
      <c r="AW150" s="3">
        <v>0.999999999997641</v>
      </c>
      <c r="AX150" s="3">
        <v>0.999999999997641</v>
      </c>
    </row>
    <row r="151" spans="3:50" hidden="1" x14ac:dyDescent="0.25">
      <c r="C151" s="3" t="s">
        <v>48</v>
      </c>
      <c r="D151" s="3" t="s">
        <v>48</v>
      </c>
      <c r="E151" s="3" t="s">
        <v>48</v>
      </c>
      <c r="F151" s="3" t="s">
        <v>48</v>
      </c>
      <c r="G151" s="3" t="s">
        <v>48</v>
      </c>
      <c r="H151" s="3" t="s">
        <v>48</v>
      </c>
      <c r="I151" s="3" t="s">
        <v>48</v>
      </c>
      <c r="J151" s="3" t="s">
        <v>48</v>
      </c>
      <c r="K151" s="3" t="s">
        <v>48</v>
      </c>
      <c r="L151" s="3" t="s">
        <v>48</v>
      </c>
      <c r="M151" s="3" t="s">
        <v>48</v>
      </c>
      <c r="N151" s="3" t="s">
        <v>48</v>
      </c>
      <c r="O151" s="3" t="s">
        <v>48</v>
      </c>
      <c r="P151" s="3" t="s">
        <v>48</v>
      </c>
      <c r="Q151" s="3" t="s">
        <v>48</v>
      </c>
      <c r="R151" s="3" t="s">
        <v>48</v>
      </c>
      <c r="S151" s="3" t="s">
        <v>48</v>
      </c>
      <c r="T151" s="3" t="s">
        <v>48</v>
      </c>
      <c r="U151" s="3" t="s">
        <v>48</v>
      </c>
      <c r="V151" s="3" t="s">
        <v>48</v>
      </c>
      <c r="W151" s="3" t="s">
        <v>48</v>
      </c>
      <c r="X151" s="3" t="s">
        <v>48</v>
      </c>
      <c r="Y151" s="3" t="s">
        <v>48</v>
      </c>
      <c r="Z151" s="3" t="s">
        <v>48</v>
      </c>
      <c r="AA151" s="3" t="s">
        <v>48</v>
      </c>
      <c r="AB151" s="3" t="s">
        <v>48</v>
      </c>
      <c r="AC151" s="3" t="s">
        <v>48</v>
      </c>
      <c r="AD151" s="3" t="s">
        <v>48</v>
      </c>
      <c r="AE151" s="3" t="s">
        <v>48</v>
      </c>
      <c r="AF151" s="3" t="s">
        <v>48</v>
      </c>
      <c r="AG151" s="3" t="s">
        <v>48</v>
      </c>
      <c r="AH151" s="3" t="s">
        <v>48</v>
      </c>
      <c r="AI151" s="3" t="s">
        <v>48</v>
      </c>
      <c r="AJ151" s="3" t="s">
        <v>48</v>
      </c>
      <c r="AK151" s="3" t="s">
        <v>48</v>
      </c>
      <c r="AL151" s="3" t="s">
        <v>48</v>
      </c>
      <c r="AM151" s="3" t="s">
        <v>48</v>
      </c>
      <c r="AN151" s="3" t="s">
        <v>48</v>
      </c>
      <c r="AO151" s="3" t="s">
        <v>48</v>
      </c>
      <c r="AP151" s="3" t="s">
        <v>48</v>
      </c>
      <c r="AQ151" s="3" t="s">
        <v>48</v>
      </c>
      <c r="AR151" s="3" t="s">
        <v>48</v>
      </c>
      <c r="AS151" s="3" t="s">
        <v>48</v>
      </c>
      <c r="AT151" s="3" t="s">
        <v>48</v>
      </c>
      <c r="AU151" s="3" t="s">
        <v>48</v>
      </c>
      <c r="AV151" s="3" t="s">
        <v>48</v>
      </c>
      <c r="AW151" s="3" t="s">
        <v>48</v>
      </c>
      <c r="AX151" s="3" t="s">
        <v>48</v>
      </c>
    </row>
    <row r="152" spans="3:50" hidden="1" x14ac:dyDescent="0.25">
      <c r="C152" s="3" t="s">
        <v>48</v>
      </c>
      <c r="D152" s="3" t="s">
        <v>48</v>
      </c>
      <c r="E152" s="3" t="s">
        <v>48</v>
      </c>
      <c r="F152" s="3" t="s">
        <v>48</v>
      </c>
      <c r="G152" s="3">
        <v>0</v>
      </c>
      <c r="H152" s="3" t="s">
        <v>48</v>
      </c>
      <c r="I152" s="3" t="s">
        <v>48</v>
      </c>
      <c r="J152" s="3" t="s">
        <v>48</v>
      </c>
      <c r="K152" s="3">
        <v>0</v>
      </c>
      <c r="L152" s="3">
        <v>0</v>
      </c>
      <c r="M152" s="3">
        <v>0</v>
      </c>
      <c r="N152" s="3">
        <v>0</v>
      </c>
      <c r="O152" s="3" t="s">
        <v>48</v>
      </c>
      <c r="P152" s="3" t="s">
        <v>48</v>
      </c>
      <c r="Q152" s="3" t="s">
        <v>48</v>
      </c>
      <c r="R152" s="3" t="s">
        <v>48</v>
      </c>
      <c r="S152" s="3">
        <v>0</v>
      </c>
      <c r="T152" s="3" t="s">
        <v>48</v>
      </c>
      <c r="U152" s="3" t="s">
        <v>48</v>
      </c>
      <c r="V152" s="3" t="s">
        <v>48</v>
      </c>
      <c r="W152" s="3">
        <v>0</v>
      </c>
      <c r="X152" s="3">
        <v>0</v>
      </c>
      <c r="Y152" s="3">
        <v>0</v>
      </c>
      <c r="Z152" s="3">
        <v>0</v>
      </c>
      <c r="AA152" s="3" t="s">
        <v>48</v>
      </c>
      <c r="AB152" s="3" t="s">
        <v>48</v>
      </c>
      <c r="AC152" s="3" t="s">
        <v>48</v>
      </c>
      <c r="AD152" s="3" t="s">
        <v>48</v>
      </c>
      <c r="AE152" s="3">
        <v>0</v>
      </c>
      <c r="AF152" s="3" t="s">
        <v>48</v>
      </c>
      <c r="AG152" s="3" t="s">
        <v>48</v>
      </c>
      <c r="AH152" s="3" t="s">
        <v>48</v>
      </c>
      <c r="AI152" s="3">
        <v>0</v>
      </c>
      <c r="AJ152" s="3">
        <v>0</v>
      </c>
      <c r="AK152" s="3">
        <v>0</v>
      </c>
      <c r="AL152" s="3">
        <v>0</v>
      </c>
      <c r="AM152" s="3" t="s">
        <v>48</v>
      </c>
      <c r="AN152" s="3" t="s">
        <v>48</v>
      </c>
      <c r="AO152" s="3" t="s">
        <v>48</v>
      </c>
      <c r="AP152" s="3" t="s">
        <v>48</v>
      </c>
      <c r="AQ152" s="3">
        <v>0</v>
      </c>
      <c r="AR152" s="3" t="s">
        <v>48</v>
      </c>
      <c r="AS152" s="3" t="s">
        <v>48</v>
      </c>
      <c r="AT152" s="3" t="s">
        <v>48</v>
      </c>
      <c r="AU152" s="3">
        <v>0</v>
      </c>
      <c r="AV152" s="3">
        <v>0</v>
      </c>
      <c r="AW152" s="3">
        <v>0</v>
      </c>
      <c r="AX152" s="3">
        <v>0</v>
      </c>
    </row>
    <row r="153" spans="3:50" hidden="1" x14ac:dyDescent="0.25">
      <c r="C153" s="3" t="s">
        <v>48</v>
      </c>
      <c r="D153" s="3" t="s">
        <v>48</v>
      </c>
      <c r="E153" s="3" t="s">
        <v>48</v>
      </c>
      <c r="F153" s="3" t="s">
        <v>48</v>
      </c>
      <c r="G153" s="3">
        <v>0.97985416473638398</v>
      </c>
      <c r="H153" s="3" t="s">
        <v>48</v>
      </c>
      <c r="I153" s="3" t="s">
        <v>48</v>
      </c>
      <c r="J153" s="3" t="s">
        <v>48</v>
      </c>
      <c r="K153" s="3">
        <v>0.98231637480339395</v>
      </c>
      <c r="L153" s="3">
        <v>0.98059073867330804</v>
      </c>
      <c r="M153" s="3">
        <v>0.98089077187347296</v>
      </c>
      <c r="N153" s="3">
        <v>0.98022508073979697</v>
      </c>
      <c r="O153" s="3" t="s">
        <v>48</v>
      </c>
      <c r="P153" s="3" t="s">
        <v>48</v>
      </c>
      <c r="Q153" s="3" t="s">
        <v>48</v>
      </c>
      <c r="R153" s="3" t="s">
        <v>48</v>
      </c>
      <c r="S153" s="3">
        <v>0.97752023680273203</v>
      </c>
      <c r="T153" s="3" t="s">
        <v>48</v>
      </c>
      <c r="U153" s="3" t="s">
        <v>48</v>
      </c>
      <c r="V153" s="3" t="s">
        <v>48</v>
      </c>
      <c r="W153" s="3">
        <v>5.4527090308579801E-2</v>
      </c>
      <c r="X153" s="3">
        <v>3.3066329216921403E-2</v>
      </c>
      <c r="Y153" s="3">
        <v>2.84863159870248E-2</v>
      </c>
      <c r="Z153" s="3">
        <v>0.97761475844767498</v>
      </c>
      <c r="AA153" s="3" t="s">
        <v>48</v>
      </c>
      <c r="AB153" s="3" t="s">
        <v>48</v>
      </c>
      <c r="AC153" s="3" t="s">
        <v>48</v>
      </c>
      <c r="AD153" s="3" t="s">
        <v>48</v>
      </c>
      <c r="AE153" s="3">
        <v>0.97374383056654501</v>
      </c>
      <c r="AF153" s="3" t="s">
        <v>48</v>
      </c>
      <c r="AG153" s="3" t="s">
        <v>48</v>
      </c>
      <c r="AH153" s="3" t="s">
        <v>48</v>
      </c>
      <c r="AI153" s="3">
        <v>2.7766761749575701E-2</v>
      </c>
      <c r="AJ153" s="3">
        <v>1.94454980459818E-2</v>
      </c>
      <c r="AK153" s="3">
        <v>1.6290051058322999E-2</v>
      </c>
      <c r="AL153" s="3">
        <v>0.97369336520157002</v>
      </c>
      <c r="AM153" s="3" t="s">
        <v>48</v>
      </c>
      <c r="AN153" s="3" t="s">
        <v>48</v>
      </c>
      <c r="AO153" s="3" t="s">
        <v>48</v>
      </c>
      <c r="AP153" s="3" t="s">
        <v>48</v>
      </c>
      <c r="AQ153" s="3">
        <v>0.97071846473970302</v>
      </c>
      <c r="AR153" s="3" t="s">
        <v>48</v>
      </c>
      <c r="AS153" s="3" t="s">
        <v>48</v>
      </c>
      <c r="AT153" s="3" t="s">
        <v>48</v>
      </c>
      <c r="AU153" s="3">
        <v>2.27134803993095E-2</v>
      </c>
      <c r="AV153" s="3">
        <v>1.64857975023062E-2</v>
      </c>
      <c r="AW153" s="3">
        <v>1.14578344154375E-2</v>
      </c>
      <c r="AX153" s="3">
        <v>0.97156193461006501</v>
      </c>
    </row>
    <row r="154" spans="3:50" hidden="1" x14ac:dyDescent="0.25">
      <c r="C154" s="3" t="s">
        <v>48</v>
      </c>
      <c r="D154" s="3" t="s">
        <v>48</v>
      </c>
      <c r="E154" s="3" t="s">
        <v>48</v>
      </c>
      <c r="F154" s="3" t="s">
        <v>48</v>
      </c>
      <c r="G154" s="3" t="s">
        <v>48</v>
      </c>
      <c r="H154" s="3" t="s">
        <v>48</v>
      </c>
      <c r="I154" s="3" t="s">
        <v>48</v>
      </c>
      <c r="J154" s="3" t="s">
        <v>48</v>
      </c>
      <c r="K154" s="3" t="s">
        <v>48</v>
      </c>
      <c r="L154" s="3" t="s">
        <v>48</v>
      </c>
      <c r="M154" s="3" t="s">
        <v>48</v>
      </c>
      <c r="N154" s="3" t="s">
        <v>48</v>
      </c>
      <c r="O154" s="3" t="s">
        <v>48</v>
      </c>
      <c r="P154" s="3" t="s">
        <v>48</v>
      </c>
      <c r="Q154" s="3" t="s">
        <v>48</v>
      </c>
      <c r="R154" s="3" t="s">
        <v>48</v>
      </c>
      <c r="S154" s="3" t="s">
        <v>48</v>
      </c>
      <c r="T154" s="3" t="s">
        <v>48</v>
      </c>
      <c r="U154" s="3" t="s">
        <v>48</v>
      </c>
      <c r="V154" s="3" t="s">
        <v>48</v>
      </c>
      <c r="W154" s="3" t="s">
        <v>48</v>
      </c>
      <c r="X154" s="3" t="s">
        <v>48</v>
      </c>
      <c r="Y154" s="3" t="s">
        <v>48</v>
      </c>
      <c r="Z154" s="3" t="s">
        <v>48</v>
      </c>
      <c r="AA154" s="3" t="s">
        <v>48</v>
      </c>
      <c r="AB154" s="3" t="s">
        <v>48</v>
      </c>
      <c r="AC154" s="3" t="s">
        <v>48</v>
      </c>
      <c r="AD154" s="3" t="s">
        <v>48</v>
      </c>
      <c r="AE154" s="3" t="s">
        <v>48</v>
      </c>
      <c r="AF154" s="3" t="s">
        <v>48</v>
      </c>
      <c r="AG154" s="3" t="s">
        <v>48</v>
      </c>
      <c r="AH154" s="3" t="s">
        <v>48</v>
      </c>
      <c r="AI154" s="3" t="s">
        <v>48</v>
      </c>
      <c r="AJ154" s="3" t="s">
        <v>48</v>
      </c>
      <c r="AK154" s="3" t="s">
        <v>48</v>
      </c>
      <c r="AL154" s="3" t="s">
        <v>48</v>
      </c>
      <c r="AM154" s="3" t="s">
        <v>48</v>
      </c>
      <c r="AN154" s="3" t="s">
        <v>48</v>
      </c>
      <c r="AO154" s="3" t="s">
        <v>48</v>
      </c>
      <c r="AP154" s="3" t="s">
        <v>48</v>
      </c>
      <c r="AQ154" s="3" t="s">
        <v>48</v>
      </c>
      <c r="AR154" s="3" t="s">
        <v>48</v>
      </c>
      <c r="AS154" s="3" t="s">
        <v>48</v>
      </c>
      <c r="AT154" s="3" t="s">
        <v>48</v>
      </c>
      <c r="AU154" s="3" t="s">
        <v>48</v>
      </c>
      <c r="AV154" s="3" t="s">
        <v>48</v>
      </c>
      <c r="AW154" s="3" t="s">
        <v>48</v>
      </c>
      <c r="AX154" s="3" t="s">
        <v>48</v>
      </c>
    </row>
    <row r="155" spans="3:50" hidden="1" x14ac:dyDescent="0.25">
      <c r="C155" s="3">
        <v>1.3262166769172901E-3</v>
      </c>
      <c r="D155" s="3">
        <v>7.80679713441802E-8</v>
      </c>
      <c r="E155" s="3">
        <v>2.1373784013985801E-15</v>
      </c>
      <c r="F155" s="3">
        <v>5.1797831478130797E-35</v>
      </c>
      <c r="G155" s="3">
        <v>0.158590067536482</v>
      </c>
      <c r="H155" s="3">
        <v>5.6427492164457695E-7</v>
      </c>
      <c r="I155" s="3">
        <v>1.7611355112505301E-12</v>
      </c>
      <c r="J155" s="3">
        <v>5.5257199235643195E-29</v>
      </c>
      <c r="K155" s="3">
        <v>7.7480883141861995E-2</v>
      </c>
      <c r="L155" s="3">
        <v>1.13545419193909E-7</v>
      </c>
      <c r="M155" s="3">
        <v>1.3037418624118301E-12</v>
      </c>
      <c r="N155" s="3">
        <v>1.90910088457906E-29</v>
      </c>
      <c r="O155" s="3">
        <v>1.4287964643976E-3</v>
      </c>
      <c r="P155" s="3">
        <v>4.0144640984785397E-9</v>
      </c>
      <c r="Q155" s="3">
        <v>3.3059057781647901E-17</v>
      </c>
      <c r="R155" s="3">
        <v>3.0203320756913102E-38</v>
      </c>
      <c r="S155" s="3">
        <v>0.11796581133798199</v>
      </c>
      <c r="T155" s="3">
        <v>1.4994683397937101E-7</v>
      </c>
      <c r="U155" s="3">
        <v>6.6149974394320598E-14</v>
      </c>
      <c r="V155" s="3">
        <v>3.2683338038341101E-33</v>
      </c>
      <c r="W155" s="3">
        <v>8.3486244985697206E-2</v>
      </c>
      <c r="X155" s="3">
        <v>6.1248966427369405E-8</v>
      </c>
      <c r="Y155" s="3">
        <v>6.3064176120329703E-14</v>
      </c>
      <c r="Z155" s="3">
        <v>8.2760420400698706E-33</v>
      </c>
      <c r="AA155" s="3">
        <v>1.63814717460992E-3</v>
      </c>
      <c r="AB155" s="3">
        <v>5.0345288654336902E-9</v>
      </c>
      <c r="AC155" s="3">
        <v>9.5333045050200403E-17</v>
      </c>
      <c r="AD155" s="3">
        <v>1.08094319240284E-37</v>
      </c>
      <c r="AE155" s="3">
        <v>0.16156650740546999</v>
      </c>
      <c r="AF155" s="3">
        <v>1.6896788009106599E-7</v>
      </c>
      <c r="AG155" s="3">
        <v>3.0626841911675298E-13</v>
      </c>
      <c r="AH155" s="3">
        <v>3.07889016761728E-32</v>
      </c>
      <c r="AI155" s="3">
        <v>5.5430359433025003E-2</v>
      </c>
      <c r="AJ155" s="3">
        <v>6.8033461811985903E-8</v>
      </c>
      <c r="AK155" s="3">
        <v>9.1328870574783899E-14</v>
      </c>
      <c r="AL155" s="3">
        <v>1.0215868980206E-32</v>
      </c>
      <c r="AM155" s="3">
        <v>1.48521023442792E-3</v>
      </c>
      <c r="AN155" s="3">
        <v>8.1849232763133098E-9</v>
      </c>
      <c r="AO155" s="3">
        <v>4.0801265177849102E-16</v>
      </c>
      <c r="AP155" s="3">
        <v>2.36082511816091E-36</v>
      </c>
      <c r="AQ155" s="3">
        <v>0.15554026690905001</v>
      </c>
      <c r="AR155" s="3">
        <v>3.0989442288351998E-7</v>
      </c>
      <c r="AS155" s="3">
        <v>4.9577391491997005E-13</v>
      </c>
      <c r="AT155" s="3">
        <v>1.6992416537042001E-32</v>
      </c>
      <c r="AU155" s="3">
        <v>7.9910513455591095E-2</v>
      </c>
      <c r="AV155" s="3">
        <v>9.69628038288376E-8</v>
      </c>
      <c r="AW155" s="3">
        <v>1.47462207175638E-13</v>
      </c>
      <c r="AX155" s="3">
        <v>6.3229172498132395E-32</v>
      </c>
    </row>
    <row r="156" spans="3:50" hidden="1" x14ac:dyDescent="0.25">
      <c r="C156" s="3">
        <v>4.3508827195186098E-5</v>
      </c>
      <c r="D156" s="3">
        <v>1.24771787406527E-4</v>
      </c>
      <c r="E156" s="3">
        <v>1.7124381287723101E-4</v>
      </c>
      <c r="F156" s="3">
        <v>2.72063260819727E-4</v>
      </c>
      <c r="G156" s="3">
        <v>5.2601407994292898E-5</v>
      </c>
      <c r="H156" s="3">
        <v>1.46156393736163E-5</v>
      </c>
      <c r="I156" s="3">
        <v>7.8243252149752795E-5</v>
      </c>
      <c r="J156" s="3">
        <v>1.4951788101676799E-3</v>
      </c>
      <c r="K156" s="3">
        <v>4.1130959952827102E-5</v>
      </c>
      <c r="L156" s="3">
        <v>1.29696018882807E-5</v>
      </c>
      <c r="M156" s="3">
        <v>1.6530887629800299E-4</v>
      </c>
      <c r="N156" s="3">
        <v>3.4428330615658802E-3</v>
      </c>
      <c r="O156" s="3">
        <v>3.9608110505114402E-5</v>
      </c>
      <c r="P156" s="3">
        <v>2.38263051561198E-5</v>
      </c>
      <c r="Q156" s="3">
        <v>5.2260745341133598E-5</v>
      </c>
      <c r="R156" s="3">
        <v>6.1576795754846804E-5</v>
      </c>
      <c r="S156" s="3">
        <v>4.5286441890035197E-5</v>
      </c>
      <c r="T156" s="3">
        <v>1.18319643729577E-5</v>
      </c>
      <c r="U156" s="3">
        <v>3.0613264583860497E-5</v>
      </c>
      <c r="V156" s="3">
        <v>2.0047366945062799E-4</v>
      </c>
      <c r="W156" s="3">
        <v>4.3694470252116603E-5</v>
      </c>
      <c r="X156" s="3">
        <v>1.1934614512716499E-5</v>
      </c>
      <c r="Y156" s="3">
        <v>4.5609308568602097E-5</v>
      </c>
      <c r="Z156" s="3">
        <v>5.7133523492865397E-4</v>
      </c>
      <c r="AA156" s="3">
        <v>4.5509346744502198E-5</v>
      </c>
      <c r="AB156" s="3">
        <v>2.7705531607016999E-5</v>
      </c>
      <c r="AC156" s="3">
        <v>5.4496239394064401E-5</v>
      </c>
      <c r="AD156" s="3">
        <v>5.3511078940587197E-5</v>
      </c>
      <c r="AE156" s="3">
        <v>5.30002535973486E-5</v>
      </c>
      <c r="AF156" s="3">
        <v>1.27945891715004E-5</v>
      </c>
      <c r="AG156" s="3">
        <v>4.5312849280589501E-5</v>
      </c>
      <c r="AH156" s="3">
        <v>1.4656273300263001E-4</v>
      </c>
      <c r="AI156" s="3">
        <v>3.4950900786548999E-5</v>
      </c>
      <c r="AJ156" s="3">
        <v>1.20021434690259E-5</v>
      </c>
      <c r="AK156" s="3">
        <v>5.6367868570566603E-5</v>
      </c>
      <c r="AL156" s="3">
        <v>3.4922860621445199E-4</v>
      </c>
      <c r="AM156" s="3">
        <v>4.3943474210327502E-5</v>
      </c>
      <c r="AN156" s="3">
        <v>3.8498969410967498E-5</v>
      </c>
      <c r="AO156" s="3">
        <v>4.2898995035149303E-5</v>
      </c>
      <c r="AP156" s="3">
        <v>4.9604553031262903E-5</v>
      </c>
      <c r="AQ156" s="3">
        <v>5.0830509558933303E-5</v>
      </c>
      <c r="AR156" s="3">
        <v>1.28091650939892E-5</v>
      </c>
      <c r="AS156" s="3">
        <v>5.9829324079560801E-5</v>
      </c>
      <c r="AT156" s="3">
        <v>1.1727008655887301E-4</v>
      </c>
      <c r="AU156" s="3">
        <v>4.0815649146026803E-5</v>
      </c>
      <c r="AV156" s="3">
        <v>1.39353512055259E-5</v>
      </c>
      <c r="AW156" s="3">
        <v>4.56276724705922E-5</v>
      </c>
      <c r="AX156" s="3">
        <v>3.90909012460474E-4</v>
      </c>
    </row>
    <row r="157" spans="3:50" hidden="1" x14ac:dyDescent="0.25">
      <c r="C157" s="3" t="s">
        <v>48</v>
      </c>
      <c r="D157" s="3" t="s">
        <v>48</v>
      </c>
      <c r="E157" s="3" t="s">
        <v>48</v>
      </c>
      <c r="F157" s="3" t="s">
        <v>48</v>
      </c>
      <c r="G157" s="3" t="s">
        <v>48</v>
      </c>
      <c r="H157" s="3" t="s">
        <v>48</v>
      </c>
      <c r="I157" s="3" t="s">
        <v>48</v>
      </c>
      <c r="J157" s="3" t="s">
        <v>48</v>
      </c>
      <c r="K157" s="3" t="s">
        <v>48</v>
      </c>
      <c r="L157" s="3" t="s">
        <v>48</v>
      </c>
      <c r="M157" s="3" t="s">
        <v>48</v>
      </c>
      <c r="N157" s="3" t="s">
        <v>48</v>
      </c>
      <c r="O157" s="3" t="s">
        <v>48</v>
      </c>
      <c r="P157" s="3" t="s">
        <v>48</v>
      </c>
      <c r="Q157" s="3" t="s">
        <v>48</v>
      </c>
      <c r="R157" s="3" t="s">
        <v>48</v>
      </c>
      <c r="S157" s="3" t="s">
        <v>48</v>
      </c>
      <c r="T157" s="3" t="s">
        <v>48</v>
      </c>
      <c r="U157" s="3" t="s">
        <v>48</v>
      </c>
      <c r="V157" s="3" t="s">
        <v>48</v>
      </c>
      <c r="W157" s="3" t="s">
        <v>48</v>
      </c>
      <c r="X157" s="3" t="s">
        <v>48</v>
      </c>
      <c r="Y157" s="3" t="s">
        <v>48</v>
      </c>
      <c r="Z157" s="3" t="s">
        <v>48</v>
      </c>
      <c r="AA157" s="3" t="s">
        <v>48</v>
      </c>
      <c r="AB157" s="3" t="s">
        <v>48</v>
      </c>
      <c r="AC157" s="3" t="s">
        <v>48</v>
      </c>
      <c r="AD157" s="3" t="s">
        <v>48</v>
      </c>
      <c r="AE157" s="3" t="s">
        <v>48</v>
      </c>
      <c r="AF157" s="3" t="s">
        <v>48</v>
      </c>
      <c r="AG157" s="3" t="s">
        <v>48</v>
      </c>
      <c r="AH157" s="3" t="s">
        <v>48</v>
      </c>
      <c r="AI157" s="3" t="s">
        <v>48</v>
      </c>
      <c r="AJ157" s="3" t="s">
        <v>48</v>
      </c>
      <c r="AK157" s="3" t="s">
        <v>48</v>
      </c>
      <c r="AL157" s="3" t="s">
        <v>48</v>
      </c>
      <c r="AM157" s="3" t="s">
        <v>48</v>
      </c>
      <c r="AN157" s="3" t="s">
        <v>48</v>
      </c>
      <c r="AO157" s="3" t="s">
        <v>48</v>
      </c>
      <c r="AP157" s="3" t="s">
        <v>48</v>
      </c>
      <c r="AQ157" s="3" t="s">
        <v>48</v>
      </c>
      <c r="AR157" s="3" t="s">
        <v>48</v>
      </c>
      <c r="AS157" s="3" t="s">
        <v>48</v>
      </c>
      <c r="AT157" s="3" t="s">
        <v>48</v>
      </c>
      <c r="AU157" s="3" t="s">
        <v>48</v>
      </c>
      <c r="AV157" s="3" t="s">
        <v>48</v>
      </c>
      <c r="AW157" s="3" t="s">
        <v>48</v>
      </c>
      <c r="AX157" s="3" t="s">
        <v>48</v>
      </c>
    </row>
    <row r="158" spans="3:50" hidden="1" x14ac:dyDescent="0.25">
      <c r="C158" s="3">
        <v>1.90995643211967E-17</v>
      </c>
      <c r="D158" s="3">
        <v>8.3032307773394605E-41</v>
      </c>
      <c r="E158" s="3">
        <v>2.4951889573793701E-112</v>
      </c>
      <c r="F158" s="3">
        <v>9.5922189927767899E-183</v>
      </c>
      <c r="G158" s="3">
        <v>8.4776572956192494E-22</v>
      </c>
      <c r="H158" s="3">
        <v>3.85775099729615E-47</v>
      </c>
      <c r="I158" s="3">
        <v>1.9996273754053299E-64</v>
      </c>
      <c r="J158" s="3">
        <v>5.7804632379037102E-118</v>
      </c>
      <c r="K158" s="3">
        <v>1.5880763918338E-32</v>
      </c>
      <c r="L158" s="3">
        <v>2.4231845375579698E-58</v>
      </c>
      <c r="M158" s="3">
        <v>2.8611749914902302E-84</v>
      </c>
      <c r="N158" s="3">
        <v>6.5496760976184699E-98</v>
      </c>
      <c r="O158" s="3">
        <v>6.87162659091887E-18</v>
      </c>
      <c r="P158" s="3">
        <v>2.41908225434038E-38</v>
      </c>
      <c r="Q158" s="3">
        <v>1.9287561573512999E-111</v>
      </c>
      <c r="R158" s="3">
        <v>1.7919776415765502E-192</v>
      </c>
      <c r="S158" s="3">
        <v>4.0509724483447702E-22</v>
      </c>
      <c r="T158" s="3">
        <v>5.4080589925552098E-42</v>
      </c>
      <c r="U158" s="3">
        <v>5.6754362295377002E-58</v>
      </c>
      <c r="V158" s="3">
        <v>3.4312788825675498E-116</v>
      </c>
      <c r="W158" s="3">
        <v>1.0202064088652101E-36</v>
      </c>
      <c r="X158" s="3">
        <v>1.95175521132349E-57</v>
      </c>
      <c r="Y158" s="3">
        <v>1.6669067001197401E-81</v>
      </c>
      <c r="Z158" s="3">
        <v>3.31565468556989E-97</v>
      </c>
      <c r="AA158" s="3">
        <v>2.9242517437750703E-29</v>
      </c>
      <c r="AB158" s="3">
        <v>1.5416950472206999E-65</v>
      </c>
      <c r="AC158" s="3">
        <v>1.4502702562094799E-148</v>
      </c>
      <c r="AD158" s="3">
        <v>1.5463724114334599E-250</v>
      </c>
      <c r="AE158" s="3">
        <v>6.1619577180576298E-31</v>
      </c>
      <c r="AF158" s="3">
        <v>3.7767363730403598E-63</v>
      </c>
      <c r="AG158" s="3">
        <v>2.3909391838136801E-73</v>
      </c>
      <c r="AH158" s="3">
        <v>7.0067523115568801E-133</v>
      </c>
      <c r="AI158" s="3">
        <v>6.8059311285437203E-39</v>
      </c>
      <c r="AJ158" s="3">
        <v>1.30865748325226E-53</v>
      </c>
      <c r="AK158" s="3">
        <v>3.3692960484730799E-81</v>
      </c>
      <c r="AL158" s="3">
        <v>1.2939045472297499E-89</v>
      </c>
      <c r="AM158" s="3">
        <v>4.8776013131147703E-58</v>
      </c>
      <c r="AN158" s="3">
        <v>1.1547365081250801E-149</v>
      </c>
      <c r="AO158" s="3">
        <v>4.3632564515123402E-272</v>
      </c>
      <c r="AP158" s="3">
        <v>0</v>
      </c>
      <c r="AQ158" s="3">
        <v>5.5565954282910098E-58</v>
      </c>
      <c r="AR158" s="3">
        <v>9.5365275543324895E-108</v>
      </c>
      <c r="AS158" s="3">
        <v>3.15459502225638E-138</v>
      </c>
      <c r="AT158" s="3">
        <v>1.3394677602251E-228</v>
      </c>
      <c r="AU158" s="3">
        <v>2.5594207582356903E-41</v>
      </c>
      <c r="AV158" s="3">
        <v>1.5285182632318399E-62</v>
      </c>
      <c r="AW158" s="3">
        <v>2.5006826995269101E-93</v>
      </c>
      <c r="AX158" s="3">
        <v>4.1882536864775797E-114</v>
      </c>
    </row>
    <row r="159" spans="3:50" hidden="1" x14ac:dyDescent="0.25">
      <c r="C159" s="3">
        <v>1.4740643682101999E-4</v>
      </c>
      <c r="D159" s="3">
        <v>0.213498099397612</v>
      </c>
      <c r="E159" s="3">
        <v>0.29146689385001501</v>
      </c>
      <c r="F159" s="3">
        <v>0.389670791746136</v>
      </c>
      <c r="G159" s="3">
        <v>0.27318410094447998</v>
      </c>
      <c r="H159" s="3">
        <v>0.109024127465794</v>
      </c>
      <c r="I159" s="3">
        <v>0.242823673569385</v>
      </c>
      <c r="J159" s="3">
        <v>0.30569480749344702</v>
      </c>
      <c r="K159" s="3">
        <v>0.111761461775702</v>
      </c>
      <c r="L159" s="3">
        <v>0.253769665282503</v>
      </c>
      <c r="M159" s="3">
        <v>0.244090849345386</v>
      </c>
      <c r="N159" s="3">
        <v>0.53909152690582995</v>
      </c>
      <c r="O159" s="3">
        <v>1.7546626700882501E-4</v>
      </c>
      <c r="P159" s="3">
        <v>7.13979576588223E-2</v>
      </c>
      <c r="Q159" s="3">
        <v>0.14770192227621101</v>
      </c>
      <c r="R159" s="3">
        <v>0.83817428895726898</v>
      </c>
      <c r="S159" s="3">
        <v>7.7649932681753506E-2</v>
      </c>
      <c r="T159" s="3">
        <v>7.2921390308324202E-2</v>
      </c>
      <c r="U159" s="3">
        <v>0.10711579952898</v>
      </c>
      <c r="V159" s="3">
        <v>0.18717093806031099</v>
      </c>
      <c r="W159" s="3">
        <v>9.04462364055327E-3</v>
      </c>
      <c r="X159" s="3">
        <v>4.2362741085854499E-2</v>
      </c>
      <c r="Y159" s="3">
        <v>5.0993956721207302E-2</v>
      </c>
      <c r="Z159" s="3">
        <v>9.3079665173431997E-2</v>
      </c>
      <c r="AA159" s="3">
        <v>5.6472127586960601E-7</v>
      </c>
      <c r="AB159" s="3">
        <v>1.4163935359003099E-5</v>
      </c>
      <c r="AC159" s="3">
        <v>1.1890672045906899E-3</v>
      </c>
      <c r="AD159" s="3">
        <v>0.67006345963908898</v>
      </c>
      <c r="AE159" s="3">
        <v>1.2607121718132999E-3</v>
      </c>
      <c r="AF159" s="3">
        <v>5.6100604321294696E-4</v>
      </c>
      <c r="AG159" s="3">
        <v>5.5669326061960301E-3</v>
      </c>
      <c r="AH159" s="3">
        <v>5.2350852676903599E-2</v>
      </c>
      <c r="AI159" s="3">
        <v>1.34547421685012E-3</v>
      </c>
      <c r="AJ159" s="3">
        <v>1.39201889558043E-2</v>
      </c>
      <c r="AK159" s="3">
        <v>5.0094830376714097E-3</v>
      </c>
      <c r="AL159" s="3">
        <v>7.0774654694755093E-2</v>
      </c>
      <c r="AM159" s="3">
        <v>1.59006136247211E-9</v>
      </c>
      <c r="AN159" s="3">
        <v>8.6067127868851804E-14</v>
      </c>
      <c r="AO159" s="3">
        <v>1.2673936671811601E-9</v>
      </c>
      <c r="AP159" s="3">
        <v>3.83864366410641E-7</v>
      </c>
      <c r="AQ159" s="3">
        <v>1.5181733208635001E-7</v>
      </c>
      <c r="AR159" s="3">
        <v>5.0433665845196099E-8</v>
      </c>
      <c r="AS159" s="3">
        <v>1.7321561230287101E-7</v>
      </c>
      <c r="AT159" s="3">
        <v>2.5806851128113699E-7</v>
      </c>
      <c r="AU159" s="3">
        <v>1.57373312748691E-3</v>
      </c>
      <c r="AV159" s="3">
        <v>1.17694119271235E-2</v>
      </c>
      <c r="AW159" s="3">
        <v>1.5426766378491899E-3</v>
      </c>
      <c r="AX159" s="3">
        <v>2.1828827295712599E-2</v>
      </c>
    </row>
    <row r="160" spans="3:50" hidden="1" x14ac:dyDescent="0.25">
      <c r="C160" s="3" t="s">
        <v>48</v>
      </c>
      <c r="D160" s="3" t="s">
        <v>48</v>
      </c>
      <c r="E160" s="3" t="s">
        <v>48</v>
      </c>
      <c r="F160" s="3" t="s">
        <v>48</v>
      </c>
      <c r="G160" s="3" t="s">
        <v>48</v>
      </c>
      <c r="H160" s="3" t="s">
        <v>48</v>
      </c>
      <c r="I160" s="3" t="s">
        <v>48</v>
      </c>
      <c r="J160" s="3" t="s">
        <v>48</v>
      </c>
      <c r="K160" s="3" t="s">
        <v>48</v>
      </c>
      <c r="L160" s="3" t="s">
        <v>48</v>
      </c>
      <c r="M160" s="3" t="s">
        <v>48</v>
      </c>
      <c r="N160" s="3" t="s">
        <v>48</v>
      </c>
      <c r="O160" s="3" t="s">
        <v>48</v>
      </c>
      <c r="P160" s="3" t="s">
        <v>48</v>
      </c>
      <c r="Q160" s="3" t="s">
        <v>48</v>
      </c>
      <c r="R160" s="3" t="s">
        <v>48</v>
      </c>
      <c r="S160" s="3" t="s">
        <v>48</v>
      </c>
      <c r="T160" s="3" t="s">
        <v>48</v>
      </c>
      <c r="U160" s="3" t="s">
        <v>48</v>
      </c>
      <c r="V160" s="3" t="s">
        <v>48</v>
      </c>
      <c r="W160" s="3" t="s">
        <v>48</v>
      </c>
      <c r="X160" s="3" t="s">
        <v>48</v>
      </c>
      <c r="Y160" s="3" t="s">
        <v>48</v>
      </c>
      <c r="Z160" s="3" t="s">
        <v>48</v>
      </c>
      <c r="AA160" s="3" t="s">
        <v>48</v>
      </c>
      <c r="AB160" s="3" t="s">
        <v>48</v>
      </c>
      <c r="AC160" s="3" t="s">
        <v>48</v>
      </c>
      <c r="AD160" s="3" t="s">
        <v>48</v>
      </c>
      <c r="AE160" s="3" t="s">
        <v>48</v>
      </c>
      <c r="AF160" s="3" t="s">
        <v>48</v>
      </c>
      <c r="AG160" s="3" t="s">
        <v>48</v>
      </c>
      <c r="AH160" s="3" t="s">
        <v>48</v>
      </c>
      <c r="AI160" s="3" t="s">
        <v>48</v>
      </c>
      <c r="AJ160" s="3" t="s">
        <v>48</v>
      </c>
      <c r="AK160" s="3" t="s">
        <v>48</v>
      </c>
      <c r="AL160" s="3" t="s">
        <v>48</v>
      </c>
      <c r="AM160" s="3" t="s">
        <v>48</v>
      </c>
      <c r="AN160" s="3" t="s">
        <v>48</v>
      </c>
      <c r="AO160" s="3" t="s">
        <v>48</v>
      </c>
      <c r="AP160" s="3" t="s">
        <v>48</v>
      </c>
      <c r="AQ160" s="3" t="s">
        <v>48</v>
      </c>
      <c r="AR160" s="3" t="s">
        <v>48</v>
      </c>
      <c r="AS160" s="3" t="s">
        <v>48</v>
      </c>
      <c r="AT160" s="3" t="s">
        <v>48</v>
      </c>
      <c r="AU160" s="3" t="s">
        <v>48</v>
      </c>
      <c r="AV160" s="3" t="s">
        <v>48</v>
      </c>
      <c r="AW160" s="3" t="s">
        <v>48</v>
      </c>
      <c r="AX160" s="3" t="s">
        <v>48</v>
      </c>
    </row>
    <row r="161" spans="3:50" hidden="1" x14ac:dyDescent="0.25">
      <c r="C161" s="3">
        <v>0.99840999673761999</v>
      </c>
      <c r="D161" s="3">
        <v>0.99840999673761999</v>
      </c>
      <c r="E161" s="3">
        <v>0.99840999673761999</v>
      </c>
      <c r="F161" s="3">
        <v>0.99840999673761999</v>
      </c>
      <c r="G161" s="3">
        <v>0.99726929093195404</v>
      </c>
      <c r="H161" s="3">
        <v>0.99726929093195404</v>
      </c>
      <c r="I161" s="3">
        <v>0.99726929093195404</v>
      </c>
      <c r="J161" s="3">
        <v>0.99726929093195404</v>
      </c>
      <c r="K161" s="3">
        <v>0.99768457204160998</v>
      </c>
      <c r="L161" s="3">
        <v>0.99768457204160998</v>
      </c>
      <c r="M161" s="3">
        <v>0.99768457204160998</v>
      </c>
      <c r="N161" s="3">
        <v>0.99768457204160998</v>
      </c>
      <c r="O161" s="3">
        <v>0.99840999673761999</v>
      </c>
      <c r="P161" s="3">
        <v>0.99840999673761999</v>
      </c>
      <c r="Q161" s="3">
        <v>0.99840999673761999</v>
      </c>
      <c r="R161" s="3">
        <v>0.99840999673761999</v>
      </c>
      <c r="S161" s="3">
        <v>0.99726929093195404</v>
      </c>
      <c r="T161" s="3">
        <v>0.99726929093195404</v>
      </c>
      <c r="U161" s="3">
        <v>0.99726929093195404</v>
      </c>
      <c r="V161" s="3">
        <v>0.99726929093195404</v>
      </c>
      <c r="W161" s="3">
        <v>0.99768457204160998</v>
      </c>
      <c r="X161" s="3">
        <v>0.99768457204160998</v>
      </c>
      <c r="Y161" s="3">
        <v>0.99768457204160998</v>
      </c>
      <c r="Z161" s="3">
        <v>0.99768457204160998</v>
      </c>
      <c r="AA161" s="3">
        <v>0.99840999673761999</v>
      </c>
      <c r="AB161" s="3">
        <v>0.99840999673761999</v>
      </c>
      <c r="AC161" s="3">
        <v>0.99840999673761999</v>
      </c>
      <c r="AD161" s="3">
        <v>0.99840999673761999</v>
      </c>
      <c r="AE161" s="3">
        <v>0.99726929093195404</v>
      </c>
      <c r="AF161" s="3">
        <v>0.99726929093195404</v>
      </c>
      <c r="AG161" s="3">
        <v>0.99726929093195404</v>
      </c>
      <c r="AH161" s="3">
        <v>0.99726929093195404</v>
      </c>
      <c r="AI161" s="3">
        <v>0.99768457204160998</v>
      </c>
      <c r="AJ161" s="3">
        <v>0.99768457204160998</v>
      </c>
      <c r="AK161" s="3">
        <v>0.99768457204160998</v>
      </c>
      <c r="AL161" s="3">
        <v>0.99768457204160998</v>
      </c>
      <c r="AM161" s="3">
        <v>0.99840999673761999</v>
      </c>
      <c r="AN161" s="3">
        <v>0.99840999673761999</v>
      </c>
      <c r="AO161" s="3">
        <v>0.99840999673761999</v>
      </c>
      <c r="AP161" s="3">
        <v>0.99840999673761999</v>
      </c>
      <c r="AQ161" s="3">
        <v>0.99726929093195404</v>
      </c>
      <c r="AR161" s="3">
        <v>0.99726929093195404</v>
      </c>
      <c r="AS161" s="3">
        <v>0.99726929093195404</v>
      </c>
      <c r="AT161" s="3">
        <v>0.99726929093195404</v>
      </c>
      <c r="AU161" s="3">
        <v>0.99768457204160998</v>
      </c>
      <c r="AV161" s="3">
        <v>0.99768457204160998</v>
      </c>
      <c r="AW161" s="3">
        <v>0.99768457204160998</v>
      </c>
      <c r="AX161" s="3">
        <v>0.99768457204160998</v>
      </c>
    </row>
    <row r="162" spans="3:50" hidden="1" x14ac:dyDescent="0.25">
      <c r="C162" s="3">
        <v>0.99999999998996703</v>
      </c>
      <c r="D162" s="3">
        <v>0.99999999998996703</v>
      </c>
      <c r="E162" s="3">
        <v>0.99999999998996703</v>
      </c>
      <c r="F162" s="3">
        <v>0.99999999998996703</v>
      </c>
      <c r="G162" s="3">
        <v>0.99999999999385403</v>
      </c>
      <c r="H162" s="3">
        <v>0.99999999999385403</v>
      </c>
      <c r="I162" s="3">
        <v>0.99999999999385403</v>
      </c>
      <c r="J162" s="3">
        <v>0.99999999999385403</v>
      </c>
      <c r="K162" s="3">
        <v>0.99999999997419997</v>
      </c>
      <c r="L162" s="3">
        <v>0.99999999997419997</v>
      </c>
      <c r="M162" s="3">
        <v>0.99999999997419997</v>
      </c>
      <c r="N162" s="3">
        <v>0.99999999997419997</v>
      </c>
      <c r="O162" s="3">
        <v>0.99999999998996703</v>
      </c>
      <c r="P162" s="3">
        <v>0.99999999998996703</v>
      </c>
      <c r="Q162" s="3">
        <v>0.99999999998996703</v>
      </c>
      <c r="R162" s="3">
        <v>0.99999999998996703</v>
      </c>
      <c r="S162" s="3">
        <v>0.99999999999385403</v>
      </c>
      <c r="T162" s="3">
        <v>0.99999999999385403</v>
      </c>
      <c r="U162" s="3">
        <v>0.99999999999385403</v>
      </c>
      <c r="V162" s="3">
        <v>0.99999999999385403</v>
      </c>
      <c r="W162" s="3">
        <v>0.99999999997419997</v>
      </c>
      <c r="X162" s="3">
        <v>0.99999999997419997</v>
      </c>
      <c r="Y162" s="3">
        <v>0.99999999997419997</v>
      </c>
      <c r="Z162" s="3">
        <v>0.99999999997419997</v>
      </c>
      <c r="AA162" s="3">
        <v>0.99999999998996703</v>
      </c>
      <c r="AB162" s="3">
        <v>0.99999999998996703</v>
      </c>
      <c r="AC162" s="3">
        <v>0.99999999998996703</v>
      </c>
      <c r="AD162" s="3">
        <v>0.99999999998996703</v>
      </c>
      <c r="AE162" s="3">
        <v>0.99999999999385403</v>
      </c>
      <c r="AF162" s="3">
        <v>0.99999999999385403</v>
      </c>
      <c r="AG162" s="3">
        <v>0.99999999999385403</v>
      </c>
      <c r="AH162" s="3">
        <v>0.99999999999385403</v>
      </c>
      <c r="AI162" s="3">
        <v>0.99999999997419997</v>
      </c>
      <c r="AJ162" s="3">
        <v>0.99999999997419997</v>
      </c>
      <c r="AK162" s="3">
        <v>0.99999999997419997</v>
      </c>
      <c r="AL162" s="3">
        <v>0.99999999997419997</v>
      </c>
      <c r="AM162" s="3">
        <v>0.99999999998996703</v>
      </c>
      <c r="AN162" s="3">
        <v>0.99999999998996703</v>
      </c>
      <c r="AO162" s="3">
        <v>0.99999999998996703</v>
      </c>
      <c r="AP162" s="3">
        <v>0.99999999998996703</v>
      </c>
      <c r="AQ162" s="3">
        <v>0.99999999999385403</v>
      </c>
      <c r="AR162" s="3">
        <v>0.99999999999385403</v>
      </c>
      <c r="AS162" s="3">
        <v>0.99999999999385403</v>
      </c>
      <c r="AT162" s="3">
        <v>0.99999999999385403</v>
      </c>
      <c r="AU162" s="3">
        <v>0.99999999997419997</v>
      </c>
      <c r="AV162" s="3">
        <v>0.99999999997419997</v>
      </c>
      <c r="AW162" s="3">
        <v>0.99999999997419997</v>
      </c>
      <c r="AX162" s="3">
        <v>0.99999999997419997</v>
      </c>
    </row>
    <row r="163" spans="3:50" hidden="1" x14ac:dyDescent="0.25">
      <c r="C163" s="3" t="s">
        <v>48</v>
      </c>
      <c r="D163" s="3" t="s">
        <v>48</v>
      </c>
      <c r="E163" s="3" t="s">
        <v>48</v>
      </c>
      <c r="F163" s="3" t="s">
        <v>48</v>
      </c>
      <c r="G163" s="3" t="s">
        <v>48</v>
      </c>
      <c r="H163" s="3" t="s">
        <v>48</v>
      </c>
      <c r="I163" s="3" t="s">
        <v>48</v>
      </c>
      <c r="J163" s="3" t="s">
        <v>48</v>
      </c>
      <c r="K163" s="3" t="s">
        <v>48</v>
      </c>
      <c r="L163" s="3" t="s">
        <v>48</v>
      </c>
      <c r="M163" s="3" t="s">
        <v>48</v>
      </c>
      <c r="N163" s="3" t="s">
        <v>48</v>
      </c>
      <c r="O163" s="3" t="s">
        <v>48</v>
      </c>
      <c r="P163" s="3" t="s">
        <v>48</v>
      </c>
      <c r="Q163" s="3" t="s">
        <v>48</v>
      </c>
      <c r="R163" s="3" t="s">
        <v>48</v>
      </c>
      <c r="S163" s="3" t="s">
        <v>48</v>
      </c>
      <c r="T163" s="3" t="s">
        <v>48</v>
      </c>
      <c r="U163" s="3" t="s">
        <v>48</v>
      </c>
      <c r="V163" s="3" t="s">
        <v>48</v>
      </c>
      <c r="W163" s="3" t="s">
        <v>48</v>
      </c>
      <c r="X163" s="3" t="s">
        <v>48</v>
      </c>
      <c r="Y163" s="3" t="s">
        <v>48</v>
      </c>
      <c r="Z163" s="3" t="s">
        <v>48</v>
      </c>
      <c r="AA163" s="3" t="s">
        <v>48</v>
      </c>
      <c r="AB163" s="3" t="s">
        <v>48</v>
      </c>
      <c r="AC163" s="3" t="s">
        <v>48</v>
      </c>
      <c r="AD163" s="3" t="s">
        <v>48</v>
      </c>
      <c r="AE163" s="3" t="s">
        <v>48</v>
      </c>
      <c r="AF163" s="3" t="s">
        <v>48</v>
      </c>
      <c r="AG163" s="3" t="s">
        <v>48</v>
      </c>
      <c r="AH163" s="3" t="s">
        <v>48</v>
      </c>
      <c r="AI163" s="3" t="s">
        <v>48</v>
      </c>
      <c r="AJ163" s="3" t="s">
        <v>48</v>
      </c>
      <c r="AK163" s="3" t="s">
        <v>48</v>
      </c>
      <c r="AL163" s="3" t="s">
        <v>48</v>
      </c>
      <c r="AM163" s="3" t="s">
        <v>48</v>
      </c>
      <c r="AN163" s="3" t="s">
        <v>48</v>
      </c>
      <c r="AO163" s="3" t="s">
        <v>48</v>
      </c>
      <c r="AP163" s="3" t="s">
        <v>48</v>
      </c>
      <c r="AQ163" s="3" t="s">
        <v>48</v>
      </c>
      <c r="AR163" s="3" t="s">
        <v>48</v>
      </c>
      <c r="AS163" s="3" t="s">
        <v>48</v>
      </c>
      <c r="AT163" s="3" t="s">
        <v>48</v>
      </c>
      <c r="AU163" s="3" t="s">
        <v>48</v>
      </c>
      <c r="AV163" s="3" t="s">
        <v>48</v>
      </c>
      <c r="AW163" s="3" t="s">
        <v>48</v>
      </c>
      <c r="AX163" s="3" t="s">
        <v>48</v>
      </c>
    </row>
    <row r="164" spans="3:50" hidden="1" x14ac:dyDescent="0.25"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</row>
    <row r="165" spans="3:50" hidden="1" x14ac:dyDescent="0.25">
      <c r="C165" s="3">
        <v>4.8529068203275902E-5</v>
      </c>
      <c r="D165" s="3">
        <v>5.3653201535470098E-5</v>
      </c>
      <c r="E165" s="3">
        <v>1.8525897139551999E-5</v>
      </c>
      <c r="F165" s="3">
        <v>1.8016212024680299E-5</v>
      </c>
      <c r="G165" s="3">
        <v>1.2004682514409199E-6</v>
      </c>
      <c r="H165" s="3">
        <v>6.9534998431357497E-7</v>
      </c>
      <c r="I165" s="3">
        <v>8.6826937634762098E-6</v>
      </c>
      <c r="J165" s="3">
        <v>9.2284233397012195E-4</v>
      </c>
      <c r="K165" s="3">
        <v>2.2106578836280102E-6</v>
      </c>
      <c r="L165" s="3">
        <v>6.6709119887901198E-6</v>
      </c>
      <c r="M165" s="3">
        <v>6.6512117254039597E-5</v>
      </c>
      <c r="N165" s="3">
        <v>2.5192545485639198E-3</v>
      </c>
      <c r="O165" s="3">
        <v>3.85498038675696E-7</v>
      </c>
      <c r="P165" s="3">
        <v>3.5012006590598199E-11</v>
      </c>
      <c r="Q165" s="3">
        <v>2.2637735952347001E-11</v>
      </c>
      <c r="R165" s="3">
        <v>4.0308014410896297E-9</v>
      </c>
      <c r="S165" s="3">
        <v>3.2402567951474401E-7</v>
      </c>
      <c r="T165" s="3">
        <v>6.5692360114252202E-16</v>
      </c>
      <c r="U165" s="3">
        <v>1.2580623663952299E-13</v>
      </c>
      <c r="V165" s="3">
        <v>4.9445791520365104E-19</v>
      </c>
      <c r="W165" s="3">
        <v>6.5637946538504499E-15</v>
      </c>
      <c r="X165" s="3">
        <v>2.04622575324239E-24</v>
      </c>
      <c r="Y165" s="3">
        <v>4.1494359912349798E-27</v>
      </c>
      <c r="Z165" s="3">
        <v>1.74769960421722E-23</v>
      </c>
      <c r="AA165" s="3">
        <v>1.07294799766841E-10</v>
      </c>
      <c r="AB165" s="3">
        <v>5.8065488599233799E-12</v>
      </c>
      <c r="AC165" s="3">
        <v>3.0886508874468399E-15</v>
      </c>
      <c r="AD165" s="3">
        <v>6.9568770078504E-17</v>
      </c>
      <c r="AE165" s="3">
        <v>2.6855097553896201E-10</v>
      </c>
      <c r="AF165" s="3">
        <v>1.81134140374458E-34</v>
      </c>
      <c r="AG165" s="3">
        <v>2.06382819899021E-35</v>
      </c>
      <c r="AH165" s="3">
        <v>2.7986849216970199E-52</v>
      </c>
      <c r="AI165" s="3">
        <v>8.8100776660318702E-33</v>
      </c>
      <c r="AJ165" s="3">
        <v>2.1913145744262901E-34</v>
      </c>
      <c r="AK165" s="3">
        <v>3.0052021871051701E-33</v>
      </c>
      <c r="AL165" s="3">
        <v>8.1589736376939607E-40</v>
      </c>
      <c r="AM165" s="3">
        <v>3.3068027067230002E-7</v>
      </c>
      <c r="AN165" s="3">
        <v>7.1161372882494495E-8</v>
      </c>
      <c r="AO165" s="3">
        <v>1.6854405871237599E-8</v>
      </c>
      <c r="AP165" s="3">
        <v>1.5753788686245999E-8</v>
      </c>
      <c r="AQ165" s="3">
        <v>2.1236214250464699E-6</v>
      </c>
      <c r="AR165" s="3">
        <v>2.59199191324395E-9</v>
      </c>
      <c r="AS165" s="3">
        <v>1.9321256811770299E-5</v>
      </c>
      <c r="AT165" s="3">
        <v>5.93016010655841E-3</v>
      </c>
      <c r="AU165" s="3">
        <v>2.4065143086074803E-7</v>
      </c>
      <c r="AV165" s="3">
        <v>6.7758250284231499E-6</v>
      </c>
      <c r="AW165" s="3">
        <v>4.49113425552465E-3</v>
      </c>
      <c r="AX165" s="3">
        <v>1.58793835141537E-3</v>
      </c>
    </row>
    <row r="166" spans="3:50" hidden="1" x14ac:dyDescent="0.25">
      <c r="C166" s="3" t="s">
        <v>48</v>
      </c>
      <c r="D166" s="3" t="s">
        <v>48</v>
      </c>
      <c r="E166" s="3" t="s">
        <v>48</v>
      </c>
      <c r="F166" s="3" t="s">
        <v>48</v>
      </c>
      <c r="G166" s="3" t="s">
        <v>48</v>
      </c>
      <c r="H166" s="3" t="s">
        <v>48</v>
      </c>
      <c r="I166" s="3" t="s">
        <v>48</v>
      </c>
      <c r="J166" s="3" t="s">
        <v>48</v>
      </c>
      <c r="K166" s="3" t="s">
        <v>48</v>
      </c>
      <c r="L166" s="3" t="s">
        <v>48</v>
      </c>
      <c r="M166" s="3" t="s">
        <v>48</v>
      </c>
      <c r="N166" s="3" t="s">
        <v>48</v>
      </c>
      <c r="O166" s="3" t="s">
        <v>48</v>
      </c>
      <c r="P166" s="3" t="s">
        <v>48</v>
      </c>
      <c r="Q166" s="3" t="s">
        <v>48</v>
      </c>
      <c r="R166" s="3" t="s">
        <v>48</v>
      </c>
      <c r="S166" s="3" t="s">
        <v>48</v>
      </c>
      <c r="T166" s="3" t="s">
        <v>48</v>
      </c>
      <c r="U166" s="3" t="s">
        <v>48</v>
      </c>
      <c r="V166" s="3" t="s">
        <v>48</v>
      </c>
      <c r="W166" s="3" t="s">
        <v>48</v>
      </c>
      <c r="X166" s="3" t="s">
        <v>48</v>
      </c>
      <c r="Y166" s="3" t="s">
        <v>48</v>
      </c>
      <c r="Z166" s="3" t="s">
        <v>48</v>
      </c>
      <c r="AA166" s="3" t="s">
        <v>48</v>
      </c>
      <c r="AB166" s="3" t="s">
        <v>48</v>
      </c>
      <c r="AC166" s="3" t="s">
        <v>48</v>
      </c>
      <c r="AD166" s="3" t="s">
        <v>48</v>
      </c>
      <c r="AE166" s="3" t="s">
        <v>48</v>
      </c>
      <c r="AF166" s="3" t="s">
        <v>48</v>
      </c>
      <c r="AG166" s="3" t="s">
        <v>48</v>
      </c>
      <c r="AH166" s="3" t="s">
        <v>48</v>
      </c>
      <c r="AI166" s="3" t="s">
        <v>48</v>
      </c>
      <c r="AJ166" s="3" t="s">
        <v>48</v>
      </c>
      <c r="AK166" s="3" t="s">
        <v>48</v>
      </c>
      <c r="AL166" s="3" t="s">
        <v>48</v>
      </c>
      <c r="AM166" s="3" t="s">
        <v>48</v>
      </c>
      <c r="AN166" s="3" t="s">
        <v>48</v>
      </c>
      <c r="AO166" s="3" t="s">
        <v>48</v>
      </c>
      <c r="AP166" s="3" t="s">
        <v>48</v>
      </c>
      <c r="AQ166" s="3" t="s">
        <v>48</v>
      </c>
      <c r="AR166" s="3" t="s">
        <v>48</v>
      </c>
      <c r="AS166" s="3" t="s">
        <v>48</v>
      </c>
      <c r="AT166" s="3" t="s">
        <v>48</v>
      </c>
      <c r="AU166" s="3" t="s">
        <v>48</v>
      </c>
      <c r="AV166" s="3" t="s">
        <v>48</v>
      </c>
      <c r="AW166" s="3" t="s">
        <v>48</v>
      </c>
      <c r="AX166" s="3" t="s">
        <v>48</v>
      </c>
    </row>
    <row r="167" spans="3:50" hidden="1" x14ac:dyDescent="0.25">
      <c r="C167" s="3">
        <v>1.0480949093333499E-242</v>
      </c>
      <c r="D167" s="3">
        <v>8.62535154793205E-283</v>
      </c>
      <c r="E167" s="3">
        <v>0</v>
      </c>
      <c r="F167" s="3">
        <v>0</v>
      </c>
      <c r="G167" s="3">
        <v>5.0912940710882696E-218</v>
      </c>
      <c r="H167" s="3">
        <v>6.6753652784260602E-252</v>
      </c>
      <c r="I167" s="3">
        <v>1.02135274174723E-266</v>
      </c>
      <c r="J167" s="3">
        <v>0</v>
      </c>
      <c r="K167" s="3">
        <v>1.1548234047805799E-230</v>
      </c>
      <c r="L167" s="3">
        <v>8.8048131607077106E-253</v>
      </c>
      <c r="M167" s="3">
        <v>7.3644618309946897E-263</v>
      </c>
      <c r="N167" s="3">
        <v>1.2813190805699199E-294</v>
      </c>
      <c r="O167" s="3">
        <v>4.3865569491000497E-225</v>
      </c>
      <c r="P167" s="3">
        <v>2.9632778655284003E-247</v>
      </c>
      <c r="Q167" s="3">
        <v>3.98105423072269E-257</v>
      </c>
      <c r="R167" s="3">
        <v>2.3565367152526101E-267</v>
      </c>
      <c r="S167" s="3">
        <v>3.9055893597370003E-217</v>
      </c>
      <c r="T167" s="3">
        <v>2.3261819619243199E-221</v>
      </c>
      <c r="U167" s="3">
        <v>2.8187945731001801E-214</v>
      </c>
      <c r="V167" s="3">
        <v>3.2933806485524002E-234</v>
      </c>
      <c r="W167" s="3">
        <v>9.1866995110648296E-223</v>
      </c>
      <c r="X167" s="3">
        <v>3.4076817041487301E-235</v>
      </c>
      <c r="Y167" s="3">
        <v>2.0180670405936401E-232</v>
      </c>
      <c r="Z167" s="3">
        <v>4.55669024929852E-238</v>
      </c>
      <c r="AA167" s="3">
        <v>3.5853862826057E-210</v>
      </c>
      <c r="AB167" s="3">
        <v>4.14523756849138E-243</v>
      </c>
      <c r="AC167" s="3">
        <v>2.3358773995798E-236</v>
      </c>
      <c r="AD167" s="3">
        <v>1.5884566161291499E-282</v>
      </c>
      <c r="AE167" s="3">
        <v>1.1890266785937501E-204</v>
      </c>
      <c r="AF167" s="3">
        <v>8.7268886164375802E-202</v>
      </c>
      <c r="AG167" s="3">
        <v>4.16388468282733E-218</v>
      </c>
      <c r="AH167" s="3">
        <v>1.07246252051916E-252</v>
      </c>
      <c r="AI167" s="3">
        <v>2.2441840267622301E-198</v>
      </c>
      <c r="AJ167" s="3">
        <v>1.6719640473826099E-220</v>
      </c>
      <c r="AK167" s="3">
        <v>1.8585066513293299E-251</v>
      </c>
      <c r="AL167" s="3">
        <v>1.06574492649033E-301</v>
      </c>
      <c r="AM167" s="3">
        <v>5.3304292279831802E-226</v>
      </c>
      <c r="AN167" s="3">
        <v>3.05515475145346E-243</v>
      </c>
      <c r="AO167" s="3">
        <v>2.0250849355923701E-254</v>
      </c>
      <c r="AP167" s="3">
        <v>3.1491665141289599E-282</v>
      </c>
      <c r="AQ167" s="3">
        <v>1.8589617764792999E-219</v>
      </c>
      <c r="AR167" s="3">
        <v>1.51067190506585E-222</v>
      </c>
      <c r="AS167" s="3">
        <v>3.28542929302782E-248</v>
      </c>
      <c r="AT167" s="3">
        <v>5.3648239039238498E-266</v>
      </c>
      <c r="AU167" s="3">
        <v>1.08755591116434E-212</v>
      </c>
      <c r="AV167" s="3">
        <v>2.0926039281991801E-228</v>
      </c>
      <c r="AW167" s="3">
        <v>8.1172665155828007E-270</v>
      </c>
      <c r="AX167" s="3">
        <v>2.2479716279307902E-279</v>
      </c>
    </row>
    <row r="168" spans="3:50" hidden="1" x14ac:dyDescent="0.25">
      <c r="C168" s="3">
        <v>4.2083996992953999E-21</v>
      </c>
      <c r="D168" s="3">
        <v>4.2579016021154898E-19</v>
      </c>
      <c r="E168" s="3">
        <v>2.85546916853265E-16</v>
      </c>
      <c r="F168" s="3">
        <v>1.4474363903145001E-12</v>
      </c>
      <c r="G168" s="3">
        <v>2.84072447407784E-21</v>
      </c>
      <c r="H168" s="3">
        <v>3.7036108635248102E-21</v>
      </c>
      <c r="I168" s="3">
        <v>6.0978858637409802E-24</v>
      </c>
      <c r="J168" s="3">
        <v>5.8570184321730096E-16</v>
      </c>
      <c r="K168" s="3">
        <v>2.0684119528981601E-20</v>
      </c>
      <c r="L168" s="3">
        <v>1.06246240988934E-21</v>
      </c>
      <c r="M168" s="3">
        <v>5.7402992564112604E-22</v>
      </c>
      <c r="N168" s="3">
        <v>6.3936172048418205E-19</v>
      </c>
      <c r="O168" s="3">
        <v>2.1354336132961299E-38</v>
      </c>
      <c r="P168" s="3">
        <v>3.6357254818703401E-42</v>
      </c>
      <c r="Q168" s="3">
        <v>3.6131669554887802E-48</v>
      </c>
      <c r="R168" s="3">
        <v>1.6230490358378601E-51</v>
      </c>
      <c r="S168" s="3">
        <v>1.2455530368935701E-41</v>
      </c>
      <c r="T168" s="3">
        <v>7.3753318324474303E-52</v>
      </c>
      <c r="U168" s="3">
        <v>1.3240918322051E-61</v>
      </c>
      <c r="V168" s="3">
        <v>5.3480299928198904E-65</v>
      </c>
      <c r="W168" s="3">
        <v>4.2003758288131002E-37</v>
      </c>
      <c r="X168" s="3">
        <v>3.47597398628454E-41</v>
      </c>
      <c r="Y168" s="3">
        <v>8.8411459915621998E-51</v>
      </c>
      <c r="Z168" s="3">
        <v>2.4360696771107899E-56</v>
      </c>
      <c r="AA168" s="3">
        <v>9.8601880737518191E-47</v>
      </c>
      <c r="AB168" s="3">
        <v>2.2312217169582901E-49</v>
      </c>
      <c r="AC168" s="3">
        <v>2.2943847178013799E-61</v>
      </c>
      <c r="AD168" s="3">
        <v>3.0853999091647898E-53</v>
      </c>
      <c r="AE168" s="3">
        <v>3.8725083920650698E-53</v>
      </c>
      <c r="AF168" s="3">
        <v>1.41300549086037E-70</v>
      </c>
      <c r="AG168" s="3">
        <v>1.5055877381387901E-70</v>
      </c>
      <c r="AH168" s="3">
        <v>4.4722795031381397E-66</v>
      </c>
      <c r="AI168" s="3">
        <v>2.37223297538814E-47</v>
      </c>
      <c r="AJ168" s="3">
        <v>1.9006341681039801E-50</v>
      </c>
      <c r="AK168" s="3">
        <v>1.47448081062264E-49</v>
      </c>
      <c r="AL168" s="3">
        <v>6.9853049905146697E-45</v>
      </c>
      <c r="AM168" s="3">
        <v>5.3977324618445998E-33</v>
      </c>
      <c r="AN168" s="3">
        <v>1.1258208026194701E-37</v>
      </c>
      <c r="AO168" s="3">
        <v>8.0515652593785806E-45</v>
      </c>
      <c r="AP168" s="3">
        <v>8.1992605215790996E-41</v>
      </c>
      <c r="AQ168" s="3">
        <v>2.0656741152525501E-34</v>
      </c>
      <c r="AR168" s="3">
        <v>7.4859318523056997E-47</v>
      </c>
      <c r="AS168" s="3">
        <v>2.9925456755475098E-41</v>
      </c>
      <c r="AT168" s="3">
        <v>7.8465243444790794E-48</v>
      </c>
      <c r="AU168" s="3">
        <v>5.0079724999496803E-30</v>
      </c>
      <c r="AV168" s="3">
        <v>7.2439987072382396E-34</v>
      </c>
      <c r="AW168" s="3">
        <v>2.2168847437713202E-28</v>
      </c>
      <c r="AX168" s="3">
        <v>1.1309333644344E-31</v>
      </c>
    </row>
    <row r="169" spans="3:50" hidden="1" x14ac:dyDescent="0.25">
      <c r="C169" s="3" t="s">
        <v>48</v>
      </c>
      <c r="D169" s="3" t="s">
        <v>48</v>
      </c>
      <c r="E169" s="3" t="s">
        <v>48</v>
      </c>
      <c r="F169" s="3" t="s">
        <v>48</v>
      </c>
      <c r="G169" s="3" t="s">
        <v>48</v>
      </c>
      <c r="H169" s="3" t="s">
        <v>48</v>
      </c>
      <c r="I169" s="3" t="s">
        <v>48</v>
      </c>
      <c r="J169" s="3" t="s">
        <v>48</v>
      </c>
      <c r="K169" s="3" t="s">
        <v>48</v>
      </c>
      <c r="L169" s="3" t="s">
        <v>48</v>
      </c>
      <c r="M169" s="3" t="s">
        <v>48</v>
      </c>
      <c r="N169" s="3" t="s">
        <v>48</v>
      </c>
      <c r="O169" s="3" t="s">
        <v>48</v>
      </c>
      <c r="P169" s="3" t="s">
        <v>48</v>
      </c>
      <c r="Q169" s="3" t="s">
        <v>48</v>
      </c>
      <c r="R169" s="3" t="s">
        <v>48</v>
      </c>
      <c r="S169" s="3" t="s">
        <v>48</v>
      </c>
      <c r="T169" s="3" t="s">
        <v>48</v>
      </c>
      <c r="U169" s="3" t="s">
        <v>48</v>
      </c>
      <c r="V169" s="3" t="s">
        <v>48</v>
      </c>
      <c r="W169" s="3" t="s">
        <v>48</v>
      </c>
      <c r="X169" s="3" t="s">
        <v>48</v>
      </c>
      <c r="Y169" s="3" t="s">
        <v>48</v>
      </c>
      <c r="Z169" s="3" t="s">
        <v>48</v>
      </c>
      <c r="AA169" s="3" t="s">
        <v>48</v>
      </c>
      <c r="AB169" s="3" t="s">
        <v>48</v>
      </c>
      <c r="AC169" s="3" t="s">
        <v>48</v>
      </c>
      <c r="AD169" s="3" t="s">
        <v>48</v>
      </c>
      <c r="AE169" s="3" t="s">
        <v>48</v>
      </c>
      <c r="AF169" s="3" t="s">
        <v>48</v>
      </c>
      <c r="AG169" s="3" t="s">
        <v>48</v>
      </c>
      <c r="AH169" s="3" t="s">
        <v>48</v>
      </c>
      <c r="AI169" s="3" t="s">
        <v>48</v>
      </c>
      <c r="AJ169" s="3" t="s">
        <v>48</v>
      </c>
      <c r="AK169" s="3" t="s">
        <v>48</v>
      </c>
      <c r="AL169" s="3" t="s">
        <v>48</v>
      </c>
      <c r="AM169" s="3" t="s">
        <v>48</v>
      </c>
      <c r="AN169" s="3" t="s">
        <v>48</v>
      </c>
      <c r="AO169" s="3" t="s">
        <v>48</v>
      </c>
      <c r="AP169" s="3" t="s">
        <v>48</v>
      </c>
      <c r="AQ169" s="3" t="s">
        <v>48</v>
      </c>
      <c r="AR169" s="3" t="s">
        <v>48</v>
      </c>
      <c r="AS169" s="3" t="s">
        <v>48</v>
      </c>
      <c r="AT169" s="3" t="s">
        <v>48</v>
      </c>
      <c r="AU169" s="3" t="s">
        <v>48</v>
      </c>
      <c r="AV169" s="3" t="s">
        <v>48</v>
      </c>
      <c r="AW169" s="3" t="s">
        <v>48</v>
      </c>
      <c r="AX169" s="3" t="s">
        <v>48</v>
      </c>
    </row>
    <row r="170" spans="3:50" hidden="1" x14ac:dyDescent="0.25"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</row>
    <row r="171" spans="3:50" hidden="1" x14ac:dyDescent="0.25">
      <c r="C171" s="3">
        <v>0.70740830775579799</v>
      </c>
      <c r="D171" s="3">
        <v>0.85489564473181101</v>
      </c>
      <c r="E171" s="3">
        <v>0.31838051900915199</v>
      </c>
      <c r="F171" s="3">
        <v>9.5228047410705299E-2</v>
      </c>
      <c r="G171" s="3">
        <v>8.0804426783118402E-2</v>
      </c>
      <c r="H171" s="3">
        <v>0.15714379943137599</v>
      </c>
      <c r="I171" s="3">
        <v>7.6838435541859099E-3</v>
      </c>
      <c r="J171" s="3">
        <v>4.94131820118592E-7</v>
      </c>
      <c r="K171" s="3">
        <v>1.3097210987628199E-2</v>
      </c>
      <c r="L171" s="3">
        <v>0.52676058333393605</v>
      </c>
      <c r="M171" s="3">
        <v>5.0451899293181297E-3</v>
      </c>
      <c r="N171" s="3">
        <v>3.2751077251544401E-6</v>
      </c>
      <c r="O171" s="3">
        <v>0.29551081771161902</v>
      </c>
      <c r="P171" s="3">
        <v>0.18294902353266199</v>
      </c>
      <c r="Q171" s="3">
        <v>0.165895643824605</v>
      </c>
      <c r="R171" s="3">
        <v>0.23180158955772101</v>
      </c>
      <c r="S171" s="3">
        <v>0.33615647727312797</v>
      </c>
      <c r="T171" s="3">
        <v>0.53445381378805601</v>
      </c>
      <c r="U171" s="3">
        <v>0.39713105204190202</v>
      </c>
      <c r="V171" s="3">
        <v>2.1144739769038801E-2</v>
      </c>
      <c r="W171" s="3">
        <v>1.22632508008225E-3</v>
      </c>
      <c r="X171" s="3">
        <v>0.24377888569922701</v>
      </c>
      <c r="Y171" s="3">
        <v>0.92160697587787999</v>
      </c>
      <c r="Z171" s="3">
        <v>3.38817376564731E-2</v>
      </c>
      <c r="AA171" s="3">
        <v>0.12849480501109001</v>
      </c>
      <c r="AB171" s="3">
        <v>7.8261740620928499E-2</v>
      </c>
      <c r="AC171" s="3">
        <v>2.9873342190567102E-3</v>
      </c>
      <c r="AD171" s="3">
        <v>2.4937025690805901E-4</v>
      </c>
      <c r="AE171" s="3">
        <v>0.47503730131520799</v>
      </c>
      <c r="AF171" s="3">
        <v>0.82197149506075196</v>
      </c>
      <c r="AG171" s="3">
        <v>0.57119415036467402</v>
      </c>
      <c r="AH171" s="3">
        <v>0.8796071112735</v>
      </c>
      <c r="AI171" s="3">
        <v>2.00397177142501E-3</v>
      </c>
      <c r="AJ171" s="3">
        <v>0.236089803901741</v>
      </c>
      <c r="AK171" s="3">
        <v>0.58082459093430905</v>
      </c>
      <c r="AL171" s="3">
        <v>0.28029613054547098</v>
      </c>
      <c r="AM171" s="3">
        <v>1.8803914945067599E-3</v>
      </c>
      <c r="AN171" s="3">
        <v>5.5997696910667003E-4</v>
      </c>
      <c r="AO171" s="3">
        <v>3.60267473339131E-5</v>
      </c>
      <c r="AP171" s="3">
        <v>1.1511799739058501E-5</v>
      </c>
      <c r="AQ171" s="3">
        <v>0.57552431807013105</v>
      </c>
      <c r="AR171" s="3">
        <v>0.51045843847772199</v>
      </c>
      <c r="AS171" s="3">
        <v>7.3071744596016702E-2</v>
      </c>
      <c r="AT171" s="3">
        <v>6.3756857972084302E-2</v>
      </c>
      <c r="AU171" s="3">
        <v>2.08789733379676E-2</v>
      </c>
      <c r="AV171" s="3">
        <v>0.801448940963291</v>
      </c>
      <c r="AW171" s="3">
        <v>0.74259161950097796</v>
      </c>
      <c r="AX171" s="3">
        <v>0.20929896307123599</v>
      </c>
    </row>
    <row r="172" spans="3:50" hidden="1" x14ac:dyDescent="0.25">
      <c r="C172" s="3" t="s">
        <v>48</v>
      </c>
      <c r="D172" s="3" t="s">
        <v>48</v>
      </c>
      <c r="E172" s="3" t="s">
        <v>48</v>
      </c>
      <c r="F172" s="3" t="s">
        <v>48</v>
      </c>
      <c r="G172" s="3" t="s">
        <v>48</v>
      </c>
      <c r="H172" s="3" t="s">
        <v>48</v>
      </c>
      <c r="I172" s="3" t="s">
        <v>48</v>
      </c>
      <c r="J172" s="3" t="s">
        <v>48</v>
      </c>
      <c r="K172" s="3" t="s">
        <v>48</v>
      </c>
      <c r="L172" s="3" t="s">
        <v>48</v>
      </c>
      <c r="M172" s="3" t="s">
        <v>48</v>
      </c>
      <c r="N172" s="3" t="s">
        <v>48</v>
      </c>
      <c r="O172" s="3" t="s">
        <v>48</v>
      </c>
      <c r="P172" s="3" t="s">
        <v>48</v>
      </c>
      <c r="Q172" s="3" t="s">
        <v>48</v>
      </c>
      <c r="R172" s="3" t="s">
        <v>48</v>
      </c>
      <c r="S172" s="3" t="s">
        <v>48</v>
      </c>
      <c r="T172" s="3" t="s">
        <v>48</v>
      </c>
      <c r="U172" s="3" t="s">
        <v>48</v>
      </c>
      <c r="V172" s="3" t="s">
        <v>48</v>
      </c>
      <c r="W172" s="3" t="s">
        <v>48</v>
      </c>
      <c r="X172" s="3" t="s">
        <v>48</v>
      </c>
      <c r="Y172" s="3" t="s">
        <v>48</v>
      </c>
      <c r="Z172" s="3" t="s">
        <v>48</v>
      </c>
      <c r="AA172" s="3" t="s">
        <v>48</v>
      </c>
      <c r="AB172" s="3" t="s">
        <v>48</v>
      </c>
      <c r="AC172" s="3" t="s">
        <v>48</v>
      </c>
      <c r="AD172" s="3" t="s">
        <v>48</v>
      </c>
      <c r="AE172" s="3" t="s">
        <v>48</v>
      </c>
      <c r="AF172" s="3" t="s">
        <v>48</v>
      </c>
      <c r="AG172" s="3" t="s">
        <v>48</v>
      </c>
      <c r="AH172" s="3" t="s">
        <v>48</v>
      </c>
      <c r="AI172" s="3" t="s">
        <v>48</v>
      </c>
      <c r="AJ172" s="3" t="s">
        <v>48</v>
      </c>
      <c r="AK172" s="3" t="s">
        <v>48</v>
      </c>
      <c r="AL172" s="3" t="s">
        <v>48</v>
      </c>
      <c r="AM172" s="3" t="s">
        <v>48</v>
      </c>
      <c r="AN172" s="3" t="s">
        <v>48</v>
      </c>
      <c r="AO172" s="3" t="s">
        <v>48</v>
      </c>
      <c r="AP172" s="3" t="s">
        <v>48</v>
      </c>
      <c r="AQ172" s="3" t="s">
        <v>48</v>
      </c>
      <c r="AR172" s="3" t="s">
        <v>48</v>
      </c>
      <c r="AS172" s="3" t="s">
        <v>48</v>
      </c>
      <c r="AT172" s="3" t="s">
        <v>48</v>
      </c>
      <c r="AU172" s="3" t="s">
        <v>48</v>
      </c>
      <c r="AV172" s="3" t="s">
        <v>48</v>
      </c>
      <c r="AW172" s="3" t="s">
        <v>48</v>
      </c>
      <c r="AX172" s="3" t="s">
        <v>48</v>
      </c>
    </row>
    <row r="173" spans="3:50" hidden="1" x14ac:dyDescent="0.25">
      <c r="C173" s="3">
        <v>1.3403771317569701E-298</v>
      </c>
      <c r="D173" s="3">
        <v>0</v>
      </c>
      <c r="E173" s="3">
        <v>1.4383340339202401E-287</v>
      </c>
      <c r="F173" s="3">
        <v>0</v>
      </c>
      <c r="G173" s="3">
        <v>4.7926601227483401E-291</v>
      </c>
      <c r="H173" s="3">
        <v>1.40417378080356E-289</v>
      </c>
      <c r="I173" s="3">
        <v>7.3768435491269399E-306</v>
      </c>
      <c r="J173" s="3">
        <v>0</v>
      </c>
      <c r="K173" s="3">
        <v>9.90075312008664E-280</v>
      </c>
      <c r="L173" s="3">
        <v>0</v>
      </c>
      <c r="M173" s="3">
        <v>0</v>
      </c>
      <c r="N173" s="3">
        <v>9.2037240752191598E-300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3.2600634791420901E-295</v>
      </c>
      <c r="U173" s="3">
        <v>6.2316852539052201E-295</v>
      </c>
      <c r="V173" s="3">
        <v>0</v>
      </c>
      <c r="W173" s="3">
        <v>3.2733166513652899E-284</v>
      </c>
      <c r="X173" s="3">
        <v>0</v>
      </c>
      <c r="Y173" s="3">
        <v>0</v>
      </c>
      <c r="Z173" s="3">
        <v>0</v>
      </c>
      <c r="AA173" s="3">
        <v>0</v>
      </c>
      <c r="AB173" s="3">
        <v>2.5457019201937902E-283</v>
      </c>
      <c r="AC173" s="3">
        <v>0</v>
      </c>
      <c r="AD173" s="3">
        <v>0</v>
      </c>
      <c r="AE173" s="3">
        <v>2.2899249466109101E-306</v>
      </c>
      <c r="AF173" s="3">
        <v>2.1297143351492201E-302</v>
      </c>
      <c r="AG173" s="3">
        <v>0</v>
      </c>
      <c r="AH173" s="3">
        <v>0</v>
      </c>
      <c r="AI173" s="3">
        <v>2.3603335290255998E-291</v>
      </c>
      <c r="AJ173" s="3">
        <v>0</v>
      </c>
      <c r="AK173" s="3">
        <v>0</v>
      </c>
      <c r="AL173" s="3">
        <v>0</v>
      </c>
      <c r="AM173" s="3">
        <v>1.52818356878684E-262</v>
      </c>
      <c r="AN173" s="3">
        <v>4.7475035887761004E-286</v>
      </c>
      <c r="AO173" s="3">
        <v>0</v>
      </c>
      <c r="AP173" s="3">
        <v>0</v>
      </c>
      <c r="AQ173" s="3">
        <v>3.6824884637423298E-297</v>
      </c>
      <c r="AR173" s="3">
        <v>0</v>
      </c>
      <c r="AS173" s="3">
        <v>0</v>
      </c>
      <c r="AT173" s="3">
        <v>0</v>
      </c>
      <c r="AU173" s="3">
        <v>4.3765448643662002E-284</v>
      </c>
      <c r="AV173" s="3">
        <v>0</v>
      </c>
      <c r="AW173" s="3">
        <v>0</v>
      </c>
      <c r="AX173" s="3">
        <v>0</v>
      </c>
    </row>
    <row r="174" spans="3:50" hidden="1" x14ac:dyDescent="0.25">
      <c r="C174" s="3">
        <v>0.88473825286559904</v>
      </c>
      <c r="D174" s="3">
        <v>0.54459917244822198</v>
      </c>
      <c r="E174" s="3">
        <v>3.9334817117079004E-9</v>
      </c>
      <c r="F174" s="3">
        <v>1.13380967560042E-22</v>
      </c>
      <c r="G174" s="3">
        <v>5.5476708654063997E-2</v>
      </c>
      <c r="H174" s="3">
        <v>2.2362151896404301E-4</v>
      </c>
      <c r="I174" s="3">
        <v>9.41822317424539E-10</v>
      </c>
      <c r="J174" s="3">
        <v>2.56848031686656E-14</v>
      </c>
      <c r="K174" s="3">
        <v>0.29562715814095503</v>
      </c>
      <c r="L174" s="3">
        <v>6.6445086287253999E-2</v>
      </c>
      <c r="M174" s="3">
        <v>0.172943522940668</v>
      </c>
      <c r="N174" s="3">
        <v>8.4743556372213103E-8</v>
      </c>
      <c r="O174" s="3">
        <v>0.86999268714974998</v>
      </c>
      <c r="P174" s="3">
        <v>0.40109098928118297</v>
      </c>
      <c r="Q174" s="3">
        <v>1.97186768982286E-8</v>
      </c>
      <c r="R174" s="3">
        <v>1.71351460924581E-17</v>
      </c>
      <c r="S174" s="3">
        <v>5.0299821689301298E-2</v>
      </c>
      <c r="T174" s="3">
        <v>1.40910724379962E-4</v>
      </c>
      <c r="U174" s="3">
        <v>3.1668560573708201E-12</v>
      </c>
      <c r="V174" s="3">
        <v>1.9650125484509501E-11</v>
      </c>
      <c r="W174" s="3">
        <v>0.15626983198917099</v>
      </c>
      <c r="X174" s="3">
        <v>4.6750114331831003E-2</v>
      </c>
      <c r="Y174" s="3">
        <v>9.5204389193955102E-2</v>
      </c>
      <c r="Z174" s="3">
        <v>3.4604707382232701E-5</v>
      </c>
      <c r="AA174" s="3">
        <v>1.9254600087357299E-2</v>
      </c>
      <c r="AB174" s="3">
        <v>0.24498608450736201</v>
      </c>
      <c r="AC174" s="3">
        <v>6.5991552959031802E-3</v>
      </c>
      <c r="AD174" s="3">
        <v>3.3496957896962198E-11</v>
      </c>
      <c r="AE174" s="3">
        <v>1.23281899508397E-2</v>
      </c>
      <c r="AF174" s="3">
        <v>1.8794873168976999E-3</v>
      </c>
      <c r="AG174" s="3">
        <v>1.46247494663387E-8</v>
      </c>
      <c r="AH174" s="3">
        <v>8.6728087468466903E-8</v>
      </c>
      <c r="AI174" s="3">
        <v>9.7976272608682996E-2</v>
      </c>
      <c r="AJ174" s="3">
        <v>2.29519597812778E-2</v>
      </c>
      <c r="AK174" s="3">
        <v>2.3633206989777798E-2</v>
      </c>
      <c r="AL174" s="3">
        <v>4.3257745350729201E-4</v>
      </c>
      <c r="AM174" s="3">
        <v>6.4191765357434101E-3</v>
      </c>
      <c r="AN174" s="3">
        <v>0.72956958201146804</v>
      </c>
      <c r="AO174" s="3">
        <v>0.24871757503307701</v>
      </c>
      <c r="AP174" s="3">
        <v>4.5106569358082998E-4</v>
      </c>
      <c r="AQ174" s="3">
        <v>3.9348215364058898E-4</v>
      </c>
      <c r="AR174" s="3">
        <v>0.51185567434652202</v>
      </c>
      <c r="AS174" s="3">
        <v>5.1812884640195199E-3</v>
      </c>
      <c r="AT174" s="3">
        <v>9.0675465864978105E-4</v>
      </c>
      <c r="AU174" s="3">
        <v>5.5217983011198297E-2</v>
      </c>
      <c r="AV174" s="3">
        <v>3.0409235568186699E-2</v>
      </c>
      <c r="AW174" s="3">
        <v>6.7306843838507893E-2</v>
      </c>
      <c r="AX174" s="3">
        <v>4.7127466727862499E-5</v>
      </c>
    </row>
    <row r="175" spans="3:50" hidden="1" x14ac:dyDescent="0.25">
      <c r="C175" s="3" t="s">
        <v>48</v>
      </c>
      <c r="D175" s="3" t="s">
        <v>48</v>
      </c>
      <c r="E175" s="3" t="s">
        <v>48</v>
      </c>
      <c r="F175" s="3" t="s">
        <v>48</v>
      </c>
      <c r="G175" s="3" t="s">
        <v>48</v>
      </c>
      <c r="H175" s="3" t="s">
        <v>48</v>
      </c>
      <c r="I175" s="3" t="s">
        <v>48</v>
      </c>
      <c r="J175" s="3" t="s">
        <v>48</v>
      </c>
      <c r="K175" s="3" t="s">
        <v>48</v>
      </c>
      <c r="L175" s="3" t="s">
        <v>48</v>
      </c>
      <c r="M175" s="3" t="s">
        <v>48</v>
      </c>
      <c r="N175" s="3" t="s">
        <v>48</v>
      </c>
      <c r="O175" s="3" t="s">
        <v>48</v>
      </c>
      <c r="P175" s="3" t="s">
        <v>48</v>
      </c>
      <c r="Q175" s="3" t="s">
        <v>48</v>
      </c>
      <c r="R175" s="3" t="s">
        <v>48</v>
      </c>
      <c r="S175" s="3" t="s">
        <v>48</v>
      </c>
      <c r="T175" s="3" t="s">
        <v>48</v>
      </c>
      <c r="U175" s="3" t="s">
        <v>48</v>
      </c>
      <c r="V175" s="3" t="s">
        <v>48</v>
      </c>
      <c r="W175" s="3" t="s">
        <v>48</v>
      </c>
      <c r="X175" s="3" t="s">
        <v>48</v>
      </c>
      <c r="Y175" s="3" t="s">
        <v>48</v>
      </c>
      <c r="Z175" s="3" t="s">
        <v>48</v>
      </c>
      <c r="AA175" s="3" t="s">
        <v>48</v>
      </c>
      <c r="AB175" s="3" t="s">
        <v>48</v>
      </c>
      <c r="AC175" s="3" t="s">
        <v>48</v>
      </c>
      <c r="AD175" s="3" t="s">
        <v>48</v>
      </c>
      <c r="AE175" s="3" t="s">
        <v>48</v>
      </c>
      <c r="AF175" s="3" t="s">
        <v>48</v>
      </c>
      <c r="AG175" s="3" t="s">
        <v>48</v>
      </c>
      <c r="AH175" s="3" t="s">
        <v>48</v>
      </c>
      <c r="AI175" s="3" t="s">
        <v>48</v>
      </c>
      <c r="AJ175" s="3" t="s">
        <v>48</v>
      </c>
      <c r="AK175" s="3" t="s">
        <v>48</v>
      </c>
      <c r="AL175" s="3" t="s">
        <v>48</v>
      </c>
      <c r="AM175" s="3" t="s">
        <v>48</v>
      </c>
      <c r="AN175" s="3" t="s">
        <v>48</v>
      </c>
      <c r="AO175" s="3" t="s">
        <v>48</v>
      </c>
      <c r="AP175" s="3" t="s">
        <v>48</v>
      </c>
      <c r="AQ175" s="3" t="s">
        <v>48</v>
      </c>
      <c r="AR175" s="3" t="s">
        <v>48</v>
      </c>
      <c r="AS175" s="3" t="s">
        <v>48</v>
      </c>
      <c r="AT175" s="3" t="s">
        <v>48</v>
      </c>
      <c r="AU175" s="3" t="s">
        <v>48</v>
      </c>
      <c r="AV175" s="3" t="s">
        <v>48</v>
      </c>
      <c r="AW175" s="3" t="s">
        <v>48</v>
      </c>
      <c r="AX175" s="3" t="s">
        <v>48</v>
      </c>
    </row>
    <row r="176" spans="3:50" hidden="1" x14ac:dyDescent="0.25"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1.2362664150407401E-299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</row>
    <row r="177" spans="1:50" hidden="1" x14ac:dyDescent="0.25">
      <c r="C177" s="3">
        <v>0.46220411371075398</v>
      </c>
      <c r="D177" s="3">
        <v>0.79339854459915704</v>
      </c>
      <c r="E177" s="3">
        <v>8.5532130547861698E-2</v>
      </c>
      <c r="F177" s="3">
        <v>1.10893461390844E-2</v>
      </c>
      <c r="G177" s="3">
        <v>0.74649159550838895</v>
      </c>
      <c r="H177" s="3">
        <v>0.32075980338268001</v>
      </c>
      <c r="I177" s="3">
        <v>1.3448879791652201E-2</v>
      </c>
      <c r="J177" s="3">
        <v>2.0247854370989701E-5</v>
      </c>
      <c r="K177" s="3">
        <v>0.80681550261723001</v>
      </c>
      <c r="L177" s="3">
        <v>0.54740703037834404</v>
      </c>
      <c r="M177" s="3">
        <v>0.92887780746009996</v>
      </c>
      <c r="N177" s="3">
        <v>0.74087182047132405</v>
      </c>
      <c r="O177" s="3">
        <v>0.4210072010825</v>
      </c>
      <c r="P177" s="3">
        <v>3.5846421543903301E-2</v>
      </c>
      <c r="Q177" s="3">
        <v>0.23869188888829401</v>
      </c>
      <c r="R177" s="3">
        <v>0.97422708533537505</v>
      </c>
      <c r="S177" s="3">
        <v>0.32191792585772699</v>
      </c>
      <c r="T177" s="3">
        <v>2.7539996627574299E-2</v>
      </c>
      <c r="U177" s="3">
        <v>7.7703329651634097E-3</v>
      </c>
      <c r="V177" s="3">
        <v>1.8722636213929899E-4</v>
      </c>
      <c r="W177" s="3">
        <v>4.03664660340197E-2</v>
      </c>
      <c r="X177" s="3">
        <v>0.14895700993375099</v>
      </c>
      <c r="Y177" s="3">
        <v>1.8749732609211998E-2</v>
      </c>
      <c r="Z177" s="3">
        <v>1.03554726743163E-3</v>
      </c>
      <c r="AA177" s="3">
        <v>2.1161974093398201E-3</v>
      </c>
      <c r="AB177" s="3">
        <v>7.01201741453422E-3</v>
      </c>
      <c r="AC177" s="3">
        <v>2.8905387171502999E-3</v>
      </c>
      <c r="AD177" s="3">
        <v>2.5132813662647501E-9</v>
      </c>
      <c r="AE177" s="3">
        <v>0.904376668022988</v>
      </c>
      <c r="AF177" s="3">
        <v>0.23770584529095501</v>
      </c>
      <c r="AG177" s="3">
        <v>0.96342819808334701</v>
      </c>
      <c r="AH177" s="3">
        <v>0.79600946304500997</v>
      </c>
      <c r="AI177" s="3">
        <v>0.108432038759356</v>
      </c>
      <c r="AJ177" s="3">
        <v>0.17373986378012701</v>
      </c>
      <c r="AK177" s="3">
        <v>3.8699894882853601E-2</v>
      </c>
      <c r="AL177" s="3">
        <v>5.0424294005647498E-2</v>
      </c>
      <c r="AM177" s="3">
        <v>3.0815017400618797E-5</v>
      </c>
      <c r="AN177" s="3">
        <v>3.4300661536803298E-4</v>
      </c>
      <c r="AO177" s="3">
        <v>9.1142617408908005E-5</v>
      </c>
      <c r="AP177" s="3">
        <v>5.9537437008217003E-12</v>
      </c>
      <c r="AQ177" s="3">
        <v>0.48793144262239002</v>
      </c>
      <c r="AR177" s="3">
        <v>0.45933016048416497</v>
      </c>
      <c r="AS177" s="3">
        <v>0.53361072699815804</v>
      </c>
      <c r="AT177" s="3">
        <v>0.14674902440985499</v>
      </c>
      <c r="AU177" s="3">
        <v>1.7195896138185299E-2</v>
      </c>
      <c r="AV177" s="3">
        <v>1.9980991668988202E-2</v>
      </c>
      <c r="AW177" s="3">
        <v>1.14733741668265E-2</v>
      </c>
      <c r="AX177" s="3">
        <v>5.4394362014390197E-3</v>
      </c>
    </row>
    <row r="178" spans="1:50" hidden="1" x14ac:dyDescent="0.25">
      <c r="C178" s="3" t="s">
        <v>48</v>
      </c>
      <c r="D178" s="3" t="s">
        <v>48</v>
      </c>
      <c r="E178" s="3" t="s">
        <v>48</v>
      </c>
      <c r="F178" s="3" t="s">
        <v>48</v>
      </c>
      <c r="G178" s="3" t="s">
        <v>48</v>
      </c>
      <c r="H178" s="3" t="s">
        <v>48</v>
      </c>
      <c r="I178" s="3" t="s">
        <v>48</v>
      </c>
      <c r="J178" s="3" t="s">
        <v>48</v>
      </c>
      <c r="K178" s="3" t="s">
        <v>48</v>
      </c>
      <c r="L178" s="3" t="s">
        <v>48</v>
      </c>
      <c r="M178" s="3" t="s">
        <v>48</v>
      </c>
      <c r="N178" s="3" t="s">
        <v>48</v>
      </c>
      <c r="O178" s="3" t="s">
        <v>48</v>
      </c>
      <c r="P178" s="3" t="s">
        <v>48</v>
      </c>
      <c r="Q178" s="3" t="s">
        <v>48</v>
      </c>
      <c r="R178" s="3" t="s">
        <v>48</v>
      </c>
      <c r="S178" s="3" t="s">
        <v>48</v>
      </c>
      <c r="T178" s="3" t="s">
        <v>48</v>
      </c>
      <c r="U178" s="3" t="s">
        <v>48</v>
      </c>
      <c r="V178" s="3" t="s">
        <v>48</v>
      </c>
      <c r="W178" s="3" t="s">
        <v>48</v>
      </c>
      <c r="X178" s="3" t="s">
        <v>48</v>
      </c>
      <c r="Y178" s="3" t="s">
        <v>48</v>
      </c>
      <c r="Z178" s="3" t="s">
        <v>48</v>
      </c>
      <c r="AA178" s="3" t="s">
        <v>48</v>
      </c>
      <c r="AB178" s="3" t="s">
        <v>48</v>
      </c>
      <c r="AC178" s="3" t="s">
        <v>48</v>
      </c>
      <c r="AD178" s="3" t="s">
        <v>48</v>
      </c>
      <c r="AE178" s="3" t="s">
        <v>48</v>
      </c>
      <c r="AF178" s="3" t="s">
        <v>48</v>
      </c>
      <c r="AG178" s="3" t="s">
        <v>48</v>
      </c>
      <c r="AH178" s="3" t="s">
        <v>48</v>
      </c>
      <c r="AI178" s="3" t="s">
        <v>48</v>
      </c>
      <c r="AJ178" s="3" t="s">
        <v>48</v>
      </c>
      <c r="AK178" s="3" t="s">
        <v>48</v>
      </c>
      <c r="AL178" s="3" t="s">
        <v>48</v>
      </c>
      <c r="AM178" s="3" t="s">
        <v>48</v>
      </c>
      <c r="AN178" s="3" t="s">
        <v>48</v>
      </c>
      <c r="AO178" s="3" t="s">
        <v>48</v>
      </c>
      <c r="AP178" s="3" t="s">
        <v>48</v>
      </c>
      <c r="AQ178" s="3" t="s">
        <v>48</v>
      </c>
      <c r="AR178" s="3" t="s">
        <v>48</v>
      </c>
      <c r="AS178" s="3" t="s">
        <v>48</v>
      </c>
      <c r="AT178" s="3" t="s">
        <v>48</v>
      </c>
      <c r="AU178" s="3" t="s">
        <v>48</v>
      </c>
      <c r="AV178" s="3" t="s">
        <v>48</v>
      </c>
      <c r="AW178" s="3" t="s">
        <v>48</v>
      </c>
      <c r="AX178" s="3" t="s">
        <v>48</v>
      </c>
    </row>
    <row r="179" spans="1:50" hidden="1" x14ac:dyDescent="0.25"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4.9263238771257399E-273</v>
      </c>
      <c r="AJ179" s="3">
        <v>2.04578800330358E-294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8.3112205056803696E-269</v>
      </c>
      <c r="AV179" s="3">
        <v>8.9363548935479701E-274</v>
      </c>
      <c r="AW179" s="3">
        <v>0</v>
      </c>
      <c r="AX179" s="3">
        <v>0</v>
      </c>
    </row>
    <row r="180" spans="1:50" hidden="1" x14ac:dyDescent="0.25">
      <c r="C180" s="3">
        <v>1.2804075028919201E-19</v>
      </c>
      <c r="D180" s="3">
        <v>1.1951032086209299E-23</v>
      </c>
      <c r="E180" s="3">
        <v>2.6530927647090498E-31</v>
      </c>
      <c r="F180" s="3">
        <v>6.3772217953673995E-29</v>
      </c>
      <c r="G180" s="3">
        <v>1.41704726560238E-22</v>
      </c>
      <c r="H180" s="3">
        <v>1.21383890311395E-26</v>
      </c>
      <c r="I180" s="3">
        <v>8.2190844035410894E-27</v>
      </c>
      <c r="J180" s="3">
        <v>1.8403654065608301E-30</v>
      </c>
      <c r="K180" s="3">
        <v>3.9463209675666898E-25</v>
      </c>
      <c r="L180" s="3">
        <v>5.3261417927607204E-28</v>
      </c>
      <c r="M180" s="3">
        <v>7.3036519771332604E-30</v>
      </c>
      <c r="N180" s="3">
        <v>2.03591421367387E-24</v>
      </c>
      <c r="O180" s="3">
        <v>5.2706690167781901E-40</v>
      </c>
      <c r="P180" s="3">
        <v>3.2300285373098102E-33</v>
      </c>
      <c r="Q180" s="3">
        <v>1.4184703321290299E-34</v>
      </c>
      <c r="R180" s="3">
        <v>1.3120656774909801E-38</v>
      </c>
      <c r="S180" s="3">
        <v>2.2298765010367901E-43</v>
      </c>
      <c r="T180" s="3">
        <v>1.7439580007412501E-40</v>
      </c>
      <c r="U180" s="3">
        <v>1.0160187497560399E-42</v>
      </c>
      <c r="V180" s="3">
        <v>8.2432342367490201E-44</v>
      </c>
      <c r="W180" s="3">
        <v>5.7269539880016898E-38</v>
      </c>
      <c r="X180" s="3">
        <v>2.8282430528128802E-37</v>
      </c>
      <c r="Y180" s="3">
        <v>3.3496521803204801E-31</v>
      </c>
      <c r="Z180" s="3">
        <v>2.0372692655338798E-28</v>
      </c>
      <c r="AA180" s="3">
        <v>2.2327167058302902E-53</v>
      </c>
      <c r="AB180" s="3">
        <v>2.6235118628828601E-37</v>
      </c>
      <c r="AC180" s="3">
        <v>3.1585913201348799E-29</v>
      </c>
      <c r="AD180" s="3">
        <v>2.64206474319404E-19</v>
      </c>
      <c r="AE180" s="3">
        <v>1.9990820753228399E-47</v>
      </c>
      <c r="AF180" s="3">
        <v>1.38745971212068E-59</v>
      </c>
      <c r="AG180" s="3">
        <v>5.3540713639038097E-55</v>
      </c>
      <c r="AH180" s="3">
        <v>8.1008287984011096E-50</v>
      </c>
      <c r="AI180" s="3">
        <v>2.7023608881042602E-57</v>
      </c>
      <c r="AJ180" s="3">
        <v>3.7425081034102402E-57</v>
      </c>
      <c r="AK180" s="3">
        <v>4.6831274476123101E-57</v>
      </c>
      <c r="AL180" s="3">
        <v>1.1215567931423801E-53</v>
      </c>
      <c r="AM180" s="3">
        <v>7.93341047118104E-34</v>
      </c>
      <c r="AN180" s="3">
        <v>3.7548371486287398E-27</v>
      </c>
      <c r="AO180" s="3">
        <v>6.9875403617286606E-20</v>
      </c>
      <c r="AP180" s="3">
        <v>7.0835857992781003E-15</v>
      </c>
      <c r="AQ180" s="3">
        <v>2.2144262593786201E-35</v>
      </c>
      <c r="AR180" s="3">
        <v>1.6804225067276899E-44</v>
      </c>
      <c r="AS180" s="3">
        <v>1.49626756908786E-33</v>
      </c>
      <c r="AT180" s="3">
        <v>5.4890090301443997E-30</v>
      </c>
      <c r="AU180" s="3">
        <v>8.6826753928034501E-48</v>
      </c>
      <c r="AV180" s="3">
        <v>1.7734894374969399E-49</v>
      </c>
      <c r="AW180" s="3">
        <v>3.7737208977843201E-53</v>
      </c>
      <c r="AX180" s="3">
        <v>6.7065360224293996E-47</v>
      </c>
    </row>
    <row r="181" spans="1:50" hidden="1" x14ac:dyDescent="0.25">
      <c r="C181" s="3" t="s">
        <v>48</v>
      </c>
      <c r="D181" s="3" t="s">
        <v>48</v>
      </c>
      <c r="E181" s="3" t="s">
        <v>48</v>
      </c>
      <c r="F181" s="3" t="s">
        <v>48</v>
      </c>
      <c r="G181" s="3" t="s">
        <v>48</v>
      </c>
      <c r="H181" s="3" t="s">
        <v>48</v>
      </c>
      <c r="I181" s="3" t="s">
        <v>48</v>
      </c>
      <c r="J181" s="3" t="s">
        <v>48</v>
      </c>
      <c r="K181" s="3" t="s">
        <v>48</v>
      </c>
      <c r="L181" s="3" t="s">
        <v>48</v>
      </c>
      <c r="M181" s="3" t="s">
        <v>48</v>
      </c>
      <c r="N181" s="3" t="s">
        <v>48</v>
      </c>
      <c r="O181" s="3" t="s">
        <v>48</v>
      </c>
      <c r="P181" s="3" t="s">
        <v>48</v>
      </c>
      <c r="Q181" s="3" t="s">
        <v>48</v>
      </c>
      <c r="R181" s="3" t="s">
        <v>48</v>
      </c>
      <c r="S181" s="3" t="s">
        <v>48</v>
      </c>
      <c r="T181" s="3" t="s">
        <v>48</v>
      </c>
      <c r="U181" s="3" t="s">
        <v>48</v>
      </c>
      <c r="V181" s="3" t="s">
        <v>48</v>
      </c>
      <c r="W181" s="3" t="s">
        <v>48</v>
      </c>
      <c r="X181" s="3" t="s">
        <v>48</v>
      </c>
      <c r="Y181" s="3" t="s">
        <v>48</v>
      </c>
      <c r="Z181" s="3" t="s">
        <v>48</v>
      </c>
      <c r="AA181" s="3" t="s">
        <v>48</v>
      </c>
      <c r="AB181" s="3" t="s">
        <v>48</v>
      </c>
      <c r="AC181" s="3" t="s">
        <v>48</v>
      </c>
      <c r="AD181" s="3" t="s">
        <v>48</v>
      </c>
      <c r="AE181" s="3" t="s">
        <v>48</v>
      </c>
      <c r="AF181" s="3" t="s">
        <v>48</v>
      </c>
      <c r="AG181" s="3" t="s">
        <v>48</v>
      </c>
      <c r="AH181" s="3" t="s">
        <v>48</v>
      </c>
      <c r="AI181" s="3" t="s">
        <v>48</v>
      </c>
      <c r="AJ181" s="3" t="s">
        <v>48</v>
      </c>
      <c r="AK181" s="3" t="s">
        <v>48</v>
      </c>
      <c r="AL181" s="3" t="s">
        <v>48</v>
      </c>
      <c r="AM181" s="3" t="s">
        <v>48</v>
      </c>
      <c r="AN181" s="3" t="s">
        <v>48</v>
      </c>
      <c r="AO181" s="3" t="s">
        <v>48</v>
      </c>
      <c r="AP181" s="3" t="s">
        <v>48</v>
      </c>
      <c r="AQ181" s="3" t="s">
        <v>48</v>
      </c>
      <c r="AR181" s="3" t="s">
        <v>48</v>
      </c>
      <c r="AS181" s="3" t="s">
        <v>48</v>
      </c>
      <c r="AT181" s="3" t="s">
        <v>48</v>
      </c>
      <c r="AU181" s="3" t="s">
        <v>48</v>
      </c>
      <c r="AV181" s="3" t="s">
        <v>48</v>
      </c>
      <c r="AW181" s="3" t="s">
        <v>48</v>
      </c>
      <c r="AX181" s="3" t="s">
        <v>48</v>
      </c>
    </row>
    <row r="182" spans="1:50" hidden="1" x14ac:dyDescent="0.25">
      <c r="C182" s="3">
        <v>3.5738849000855101E-177</v>
      </c>
      <c r="D182" s="3">
        <v>9.5496301705021897E-178</v>
      </c>
      <c r="E182" s="3">
        <v>1.5155668060467801E-203</v>
      </c>
      <c r="F182" s="3">
        <v>4.2701747448018598E-255</v>
      </c>
      <c r="G182" s="3">
        <v>2.13569187169645E-194</v>
      </c>
      <c r="H182" s="3">
        <v>4.9522420144923203E-211</v>
      </c>
      <c r="I182" s="3">
        <v>5.0891958381908099E-256</v>
      </c>
      <c r="J182" s="3">
        <v>0</v>
      </c>
      <c r="K182" s="3">
        <v>4.4378551555252998E-196</v>
      </c>
      <c r="L182" s="3">
        <v>5.2672152785254797E-226</v>
      </c>
      <c r="M182" s="3">
        <v>4.8825892894685201E-232</v>
      </c>
      <c r="N182" s="3">
        <v>1.2473948446783801E-281</v>
      </c>
      <c r="O182" s="3">
        <v>1.20409429621604E-254</v>
      </c>
      <c r="P182" s="3">
        <v>2.0393589049573599E-278</v>
      </c>
      <c r="Q182" s="3">
        <v>0</v>
      </c>
      <c r="R182" s="3">
        <v>0</v>
      </c>
      <c r="S182" s="3">
        <v>2.5877131931520199E-226</v>
      </c>
      <c r="T182" s="3">
        <v>9.5091158988358001E-262</v>
      </c>
      <c r="U182" s="3">
        <v>0</v>
      </c>
      <c r="V182" s="3">
        <v>1.37691772399876E-178</v>
      </c>
      <c r="W182" s="3">
        <v>3.4271102278619103E-154</v>
      </c>
      <c r="X182" s="3">
        <v>9.4574001094133094E-184</v>
      </c>
      <c r="Y182" s="3">
        <v>4.6078523153283199E-214</v>
      </c>
      <c r="Z182" s="3">
        <v>3.4608063937690299E-271</v>
      </c>
      <c r="AA182" s="3">
        <v>7.2281784926860996E-211</v>
      </c>
      <c r="AB182" s="3">
        <v>9.2373210357614408E-258</v>
      </c>
      <c r="AC182" s="3">
        <v>0</v>
      </c>
      <c r="AD182" s="3">
        <v>6.4994300983316197E-202</v>
      </c>
      <c r="AE182" s="3">
        <v>8.3181414965812699E-196</v>
      </c>
      <c r="AF182" s="3">
        <v>1.59269121066948E-252</v>
      </c>
      <c r="AG182" s="3">
        <v>5.5891895975398801E-169</v>
      </c>
      <c r="AH182" s="3">
        <v>8.2858887997781805E-214</v>
      </c>
      <c r="AI182" s="3">
        <v>1.5139217920351799E-184</v>
      </c>
      <c r="AJ182" s="3">
        <v>2.8367864745055099E-230</v>
      </c>
      <c r="AK182" s="3">
        <v>3.7533179289514499E-267</v>
      </c>
      <c r="AL182" s="3">
        <v>0</v>
      </c>
      <c r="AM182" s="3">
        <v>4.8519057527614197E-289</v>
      </c>
      <c r="AN182" s="3">
        <v>0</v>
      </c>
      <c r="AO182" s="3">
        <v>0</v>
      </c>
      <c r="AP182" s="3">
        <v>0</v>
      </c>
      <c r="AQ182" s="3">
        <v>3.5951784401138602E-262</v>
      </c>
      <c r="AR182" s="3">
        <v>0</v>
      </c>
      <c r="AS182" s="3">
        <v>0</v>
      </c>
      <c r="AT182" s="3">
        <v>0</v>
      </c>
      <c r="AU182" s="3">
        <v>7.3044792424177905E-194</v>
      </c>
      <c r="AV182" s="3">
        <v>1.3600368546008E-238</v>
      </c>
      <c r="AW182" s="3">
        <v>2.0647790562271599E-250</v>
      </c>
      <c r="AX182" s="3">
        <v>2.2734062821138799E-290</v>
      </c>
    </row>
    <row r="183" spans="1:50" hidden="1" x14ac:dyDescent="0.25">
      <c r="C183" s="3">
        <v>3.6018644468599002E-2</v>
      </c>
      <c r="D183" s="3">
        <v>0.22610720064991999</v>
      </c>
      <c r="E183" s="3">
        <v>0.523266825679785</v>
      </c>
      <c r="F183" s="3">
        <v>4.0403027202586601E-2</v>
      </c>
      <c r="G183" s="3">
        <v>0.14352875460570999</v>
      </c>
      <c r="H183" s="3">
        <v>0.192841425676196</v>
      </c>
      <c r="I183" s="3">
        <v>0.51865861830800897</v>
      </c>
      <c r="J183" s="3">
        <v>0.76836336769763403</v>
      </c>
      <c r="K183" s="3">
        <v>0.36081765620637801</v>
      </c>
      <c r="L183" s="3">
        <v>6.4380492743007695E-4</v>
      </c>
      <c r="M183" s="3">
        <v>1.5546748271842499E-15</v>
      </c>
      <c r="N183" s="3">
        <v>5.3029216750947101E-20</v>
      </c>
      <c r="O183" s="3">
        <v>2.0979381046888901E-2</v>
      </c>
      <c r="P183" s="3">
        <v>5.2752619648379399E-2</v>
      </c>
      <c r="Q183" s="3">
        <v>0.242218332301081</v>
      </c>
      <c r="R183" s="3">
        <v>0.242624830681411</v>
      </c>
      <c r="S183" s="3">
        <v>6.84237571111452E-5</v>
      </c>
      <c r="T183" s="3">
        <v>2.7422162437544101E-5</v>
      </c>
      <c r="U183" s="3">
        <v>0.162258099281398</v>
      </c>
      <c r="V183" s="3">
        <v>2.94028636284543E-12</v>
      </c>
      <c r="W183" s="3">
        <v>0.188204017242111</v>
      </c>
      <c r="X183" s="3">
        <v>3.57037212692487E-3</v>
      </c>
      <c r="Y183" s="3">
        <v>7.7144955755828496E-3</v>
      </c>
      <c r="Z183" s="3">
        <v>0.196804784329247</v>
      </c>
      <c r="AA183" s="3">
        <v>0.36172039308024301</v>
      </c>
      <c r="AB183" s="3">
        <v>0.46706163712326598</v>
      </c>
      <c r="AC183" s="3">
        <v>0.71454953880378602</v>
      </c>
      <c r="AD183" s="3">
        <v>1.3495625193640201E-6</v>
      </c>
      <c r="AE183" s="3">
        <v>4.1620264547836697E-2</v>
      </c>
      <c r="AF183" s="3">
        <v>3.0649006524266401E-2</v>
      </c>
      <c r="AG183" s="3">
        <v>6.8029354884973702E-9</v>
      </c>
      <c r="AH183" s="3">
        <v>4.9048597398446497E-10</v>
      </c>
      <c r="AI183" s="3">
        <v>0.53135500864803098</v>
      </c>
      <c r="AJ183" s="3">
        <v>0.49514383364144998</v>
      </c>
      <c r="AK183" s="3">
        <v>0.23122447089502199</v>
      </c>
      <c r="AL183" s="3">
        <v>9.7668302934649405E-3</v>
      </c>
      <c r="AM183" s="3">
        <v>1.2396828473051901E-6</v>
      </c>
      <c r="AN183" s="3">
        <v>4.97512153767754E-5</v>
      </c>
      <c r="AO183" s="3">
        <v>4.2313773574735499E-4</v>
      </c>
      <c r="AP183" s="3">
        <v>0.495927636768276</v>
      </c>
      <c r="AQ183" s="3">
        <v>1.7782807293943801E-8</v>
      </c>
      <c r="AR183" s="3">
        <v>4.2631851320708402E-12</v>
      </c>
      <c r="AS183" s="3">
        <v>1.0958984136213201E-14</v>
      </c>
      <c r="AT183" s="3">
        <v>8.2555073572275499E-16</v>
      </c>
      <c r="AU183" s="3">
        <v>1.2194964453798301E-3</v>
      </c>
      <c r="AV183" s="3">
        <v>4.4828787698143698E-2</v>
      </c>
      <c r="AW183" s="3">
        <v>5.2152681131416599E-2</v>
      </c>
      <c r="AX183" s="3">
        <v>4.8701164367094998E-2</v>
      </c>
    </row>
    <row r="184" spans="1:50" hidden="1" x14ac:dyDescent="0.25">
      <c r="C184" s="3" t="s">
        <v>48</v>
      </c>
      <c r="D184" s="3" t="s">
        <v>48</v>
      </c>
      <c r="E184" s="3" t="s">
        <v>48</v>
      </c>
      <c r="F184" s="3" t="s">
        <v>48</v>
      </c>
      <c r="G184" s="3" t="s">
        <v>48</v>
      </c>
      <c r="H184" s="3" t="s">
        <v>48</v>
      </c>
      <c r="I184" s="3" t="s">
        <v>48</v>
      </c>
      <c r="J184" s="3" t="s">
        <v>48</v>
      </c>
      <c r="K184" s="3" t="s">
        <v>48</v>
      </c>
      <c r="L184" s="3" t="s">
        <v>48</v>
      </c>
      <c r="M184" s="3" t="s">
        <v>48</v>
      </c>
      <c r="N184" s="3" t="s">
        <v>48</v>
      </c>
      <c r="O184" s="3" t="s">
        <v>48</v>
      </c>
      <c r="P184" s="3" t="s">
        <v>48</v>
      </c>
      <c r="Q184" s="3" t="s">
        <v>48</v>
      </c>
      <c r="R184" s="3" t="s">
        <v>48</v>
      </c>
      <c r="S184" s="3" t="s">
        <v>48</v>
      </c>
      <c r="T184" s="3" t="s">
        <v>48</v>
      </c>
      <c r="U184" s="3" t="s">
        <v>48</v>
      </c>
      <c r="V184" s="3" t="s">
        <v>48</v>
      </c>
      <c r="W184" s="3" t="s">
        <v>48</v>
      </c>
      <c r="X184" s="3" t="s">
        <v>48</v>
      </c>
      <c r="Y184" s="3" t="s">
        <v>48</v>
      </c>
      <c r="Z184" s="3" t="s">
        <v>48</v>
      </c>
      <c r="AA184" s="3" t="s">
        <v>48</v>
      </c>
      <c r="AB184" s="3" t="s">
        <v>48</v>
      </c>
      <c r="AC184" s="3" t="s">
        <v>48</v>
      </c>
      <c r="AD184" s="3" t="s">
        <v>48</v>
      </c>
      <c r="AE184" s="3" t="s">
        <v>48</v>
      </c>
      <c r="AF184" s="3" t="s">
        <v>48</v>
      </c>
      <c r="AG184" s="3" t="s">
        <v>48</v>
      </c>
      <c r="AH184" s="3" t="s">
        <v>48</v>
      </c>
      <c r="AI184" s="3" t="s">
        <v>48</v>
      </c>
      <c r="AJ184" s="3" t="s">
        <v>48</v>
      </c>
      <c r="AK184" s="3" t="s">
        <v>48</v>
      </c>
      <c r="AL184" s="3" t="s">
        <v>48</v>
      </c>
      <c r="AM184" s="3" t="s">
        <v>48</v>
      </c>
      <c r="AN184" s="3" t="s">
        <v>48</v>
      </c>
      <c r="AO184" s="3" t="s">
        <v>48</v>
      </c>
      <c r="AP184" s="3" t="s">
        <v>48</v>
      </c>
      <c r="AQ184" s="3" t="s">
        <v>48</v>
      </c>
      <c r="AR184" s="3" t="s">
        <v>48</v>
      </c>
      <c r="AS184" s="3" t="s">
        <v>48</v>
      </c>
      <c r="AT184" s="3" t="s">
        <v>48</v>
      </c>
      <c r="AU184" s="3" t="s">
        <v>48</v>
      </c>
      <c r="AV184" s="3" t="s">
        <v>48</v>
      </c>
      <c r="AW184" s="3" t="s">
        <v>48</v>
      </c>
      <c r="AX184" s="3" t="s">
        <v>48</v>
      </c>
    </row>
    <row r="185" spans="1:50" hidden="1" x14ac:dyDescent="0.25"/>
    <row r="186" spans="1:50" hidden="1" x14ac:dyDescent="0.25"/>
    <row r="187" spans="1:50" hidden="1" x14ac:dyDescent="0.25">
      <c r="A187" s="1" t="s">
        <v>54</v>
      </c>
      <c r="B187" s="2" t="s">
        <v>51</v>
      </c>
      <c r="C187" s="3">
        <f>IF(C95&lt;0.05,C3,"")</f>
        <v>2.3677251910848698</v>
      </c>
      <c r="D187" s="3">
        <f t="shared" ref="D187:AX191" si="0">IF(D95&lt;0.05,D3,"")</f>
        <v>2.28404240005634</v>
      </c>
      <c r="E187" s="3">
        <f t="shared" si="0"/>
        <v>2.30339145261877</v>
      </c>
      <c r="F187" s="3">
        <f t="shared" si="0"/>
        <v>2.2543009486000898</v>
      </c>
      <c r="G187" s="3">
        <f t="shared" si="0"/>
        <v>2.3663844404718901</v>
      </c>
      <c r="H187" s="3">
        <f t="shared" si="0"/>
        <v>2.3579414491639898</v>
      </c>
      <c r="I187" s="3">
        <f t="shared" si="0"/>
        <v>2.3551349592522901</v>
      </c>
      <c r="J187" s="3">
        <f t="shared" si="0"/>
        <v>2.3216361680380002</v>
      </c>
      <c r="K187" s="3">
        <f t="shared" si="0"/>
        <v>2.32072245707925</v>
      </c>
      <c r="L187" s="3">
        <f t="shared" si="0"/>
        <v>2.27361339574243</v>
      </c>
      <c r="M187" s="3">
        <f t="shared" si="0"/>
        <v>2.25152557273511</v>
      </c>
      <c r="N187" s="3">
        <f t="shared" si="0"/>
        <v>2.2120627762676399</v>
      </c>
      <c r="O187" s="3">
        <f t="shared" si="0"/>
        <v>2.24583654053726</v>
      </c>
      <c r="P187" s="3">
        <f t="shared" si="0"/>
        <v>2.23617632453823</v>
      </c>
      <c r="Q187" s="3">
        <f t="shared" si="0"/>
        <v>2.2419616832276898</v>
      </c>
      <c r="R187" s="3">
        <f t="shared" si="0"/>
        <v>2.2217573447776999</v>
      </c>
      <c r="S187" s="3">
        <f t="shared" si="0"/>
        <v>2.3113010621908199</v>
      </c>
      <c r="T187" s="3">
        <f t="shared" si="0"/>
        <v>2.2739411488561498</v>
      </c>
      <c r="U187" s="3">
        <f t="shared" si="0"/>
        <v>2.2642176287600599</v>
      </c>
      <c r="V187" s="3">
        <f t="shared" si="0"/>
        <v>2.2594727534740202</v>
      </c>
      <c r="W187" s="3">
        <f t="shared" si="0"/>
        <v>2.1725254705276602</v>
      </c>
      <c r="X187" s="3">
        <f t="shared" si="0"/>
        <v>2.10906349938096</v>
      </c>
      <c r="Y187" s="3">
        <f t="shared" si="0"/>
        <v>2.16854598548024</v>
      </c>
      <c r="Z187" s="3">
        <f t="shared" si="0"/>
        <v>2.18644742231848</v>
      </c>
      <c r="AA187" s="3">
        <f t="shared" si="0"/>
        <v>2.2252382892237201</v>
      </c>
      <c r="AB187" s="3">
        <f t="shared" si="0"/>
        <v>2.23981846922613</v>
      </c>
      <c r="AC187" s="3">
        <f t="shared" si="0"/>
        <v>2.2070873292055699</v>
      </c>
      <c r="AD187" s="3">
        <f t="shared" si="0"/>
        <v>2.2111418143642299</v>
      </c>
      <c r="AE187" s="3">
        <f t="shared" si="0"/>
        <v>2.2846924610664598</v>
      </c>
      <c r="AF187" s="3">
        <f t="shared" si="0"/>
        <v>2.2422568878053499</v>
      </c>
      <c r="AG187" s="3">
        <f t="shared" si="0"/>
        <v>2.2619587017645699</v>
      </c>
      <c r="AH187" s="3">
        <f t="shared" si="0"/>
        <v>2.2544210334105199</v>
      </c>
      <c r="AI187" s="3">
        <f t="shared" si="0"/>
        <v>2.1122819597324498</v>
      </c>
      <c r="AJ187" s="3">
        <f t="shared" si="0"/>
        <v>2.0971913487695999</v>
      </c>
      <c r="AK187" s="3">
        <f t="shared" si="0"/>
        <v>2.1052203684150799</v>
      </c>
      <c r="AL187" s="3">
        <f t="shared" si="0"/>
        <v>2.1227979097781202</v>
      </c>
      <c r="AM187" s="3">
        <f t="shared" si="0"/>
        <v>2.3266212815607998</v>
      </c>
      <c r="AN187" s="3">
        <f t="shared" si="0"/>
        <v>2.36604064631686</v>
      </c>
      <c r="AO187" s="3">
        <f t="shared" si="0"/>
        <v>2.3397377868616598</v>
      </c>
      <c r="AP187" s="3">
        <f t="shared" si="0"/>
        <v>2.3487878487248999</v>
      </c>
      <c r="AQ187" s="3">
        <f t="shared" si="0"/>
        <v>2.3714490190039901</v>
      </c>
      <c r="AR187" s="3">
        <f t="shared" si="0"/>
        <v>2.4014861352866199</v>
      </c>
      <c r="AS187" s="3">
        <f t="shared" si="0"/>
        <v>2.4033658432681002</v>
      </c>
      <c r="AT187" s="3">
        <f t="shared" si="0"/>
        <v>2.3741459992668501</v>
      </c>
      <c r="AU187" s="3">
        <f t="shared" si="0"/>
        <v>2.1223903042034098</v>
      </c>
      <c r="AV187" s="3">
        <f t="shared" si="0"/>
        <v>2.18972882086572</v>
      </c>
      <c r="AW187" s="3">
        <f t="shared" si="0"/>
        <v>2.20550618077172</v>
      </c>
      <c r="AX187" s="3">
        <f t="shared" si="0"/>
        <v>2.1872111111347698</v>
      </c>
    </row>
    <row r="188" spans="1:50" hidden="1" x14ac:dyDescent="0.25">
      <c r="B188" s="2" t="s">
        <v>52</v>
      </c>
      <c r="C188" s="3">
        <f t="shared" ref="C188:N203" si="1">IF(C96&lt;0.05,C4,"")</f>
        <v>0.92199337787247204</v>
      </c>
      <c r="D188" s="3">
        <f t="shared" si="1"/>
        <v>0.943154789491505</v>
      </c>
      <c r="E188" s="3">
        <f t="shared" si="1"/>
        <v>0.93847478925848005</v>
      </c>
      <c r="F188" s="3">
        <f t="shared" si="1"/>
        <v>0.95010046209350996</v>
      </c>
      <c r="G188" s="3">
        <f t="shared" si="1"/>
        <v>0.93967767211754805</v>
      </c>
      <c r="H188" s="3">
        <f t="shared" si="1"/>
        <v>0.94163770856779305</v>
      </c>
      <c r="I188" s="3">
        <f t="shared" si="1"/>
        <v>0.94228427767618905</v>
      </c>
      <c r="J188" s="3">
        <f t="shared" si="1"/>
        <v>0.94981153516394101</v>
      </c>
      <c r="K188" s="3">
        <f t="shared" si="1"/>
        <v>0.93804268580059103</v>
      </c>
      <c r="L188" s="3">
        <f t="shared" si="1"/>
        <v>0.94919060070788397</v>
      </c>
      <c r="M188" s="3">
        <f t="shared" si="1"/>
        <v>0.95415862867642998</v>
      </c>
      <c r="N188" s="3">
        <f t="shared" si="1"/>
        <v>0.96262729079161502</v>
      </c>
      <c r="O188" s="3">
        <f t="shared" si="0"/>
        <v>0.94425313693900503</v>
      </c>
      <c r="P188" s="3">
        <f t="shared" si="0"/>
        <v>0.94658488918663997</v>
      </c>
      <c r="Q188" s="3">
        <f t="shared" si="0"/>
        <v>0.94519246587820704</v>
      </c>
      <c r="R188" s="3">
        <f t="shared" si="0"/>
        <v>0.95000300882426003</v>
      </c>
      <c r="S188" s="3">
        <f t="shared" si="0"/>
        <v>0.94829031644961304</v>
      </c>
      <c r="T188" s="3">
        <f t="shared" si="0"/>
        <v>0.95645361234979798</v>
      </c>
      <c r="U188" s="3">
        <f t="shared" si="0"/>
        <v>0.95496420643823299</v>
      </c>
      <c r="V188" s="3">
        <f t="shared" si="0"/>
        <v>0.95599248851823704</v>
      </c>
      <c r="W188" s="3">
        <f t="shared" si="0"/>
        <v>0.95371845906502295</v>
      </c>
      <c r="X188" s="3">
        <f t="shared" si="0"/>
        <v>0.96793304306420103</v>
      </c>
      <c r="Y188" s="3">
        <f t="shared" si="0"/>
        <v>0.96176624327706195</v>
      </c>
      <c r="Z188" s="3">
        <f t="shared" si="0"/>
        <v>0.96130298130040504</v>
      </c>
      <c r="AA188" s="3">
        <f t="shared" si="0"/>
        <v>0.95296834303520195</v>
      </c>
      <c r="AB188" s="3">
        <f t="shared" si="0"/>
        <v>0.94962092412294397</v>
      </c>
      <c r="AC188" s="3">
        <f t="shared" si="0"/>
        <v>0.95703263009684603</v>
      </c>
      <c r="AD188" s="3">
        <f t="shared" si="0"/>
        <v>0.95613464663592895</v>
      </c>
      <c r="AE188" s="3">
        <f t="shared" si="0"/>
        <v>0.95044224539845801</v>
      </c>
      <c r="AF188" s="3">
        <f t="shared" si="0"/>
        <v>0.95966158601859297</v>
      </c>
      <c r="AG188" s="3">
        <f t="shared" si="0"/>
        <v>0.95897759226827395</v>
      </c>
      <c r="AH188" s="3">
        <f t="shared" si="0"/>
        <v>0.95707916597929998</v>
      </c>
      <c r="AI188" s="3">
        <f t="shared" si="0"/>
        <v>0.96052161406339198</v>
      </c>
      <c r="AJ188" s="3">
        <f t="shared" si="0"/>
        <v>0.96725672044987498</v>
      </c>
      <c r="AK188" s="3">
        <f t="shared" si="0"/>
        <v>0.96874467367802297</v>
      </c>
      <c r="AL188" s="3">
        <f t="shared" si="0"/>
        <v>0.96822671095619905</v>
      </c>
      <c r="AM188" s="3">
        <f t="shared" si="0"/>
        <v>0.92371142428104902</v>
      </c>
      <c r="AN188" s="3">
        <f t="shared" si="0"/>
        <v>0.91752667746639005</v>
      </c>
      <c r="AO188" s="3">
        <f t="shared" si="0"/>
        <v>0.92008295281921904</v>
      </c>
      <c r="AP188" s="3">
        <f t="shared" si="0"/>
        <v>0.91757226085941901</v>
      </c>
      <c r="AQ188" s="3">
        <f t="shared" si="0"/>
        <v>0.91552716908663201</v>
      </c>
      <c r="AR188" s="3">
        <f t="shared" si="0"/>
        <v>0.91703903790658103</v>
      </c>
      <c r="AS188" s="3">
        <f t="shared" si="0"/>
        <v>0.91652481795757701</v>
      </c>
      <c r="AT188" s="3">
        <f t="shared" si="0"/>
        <v>0.92437823674285202</v>
      </c>
      <c r="AU188" s="3">
        <f t="shared" si="0"/>
        <v>0.93390843809457003</v>
      </c>
      <c r="AV188" s="3">
        <f t="shared" si="0"/>
        <v>0.93266379234793795</v>
      </c>
      <c r="AW188" s="3">
        <f t="shared" si="0"/>
        <v>0.93324102448330404</v>
      </c>
      <c r="AX188" s="3">
        <f t="shared" si="0"/>
        <v>0.93377468053044599</v>
      </c>
    </row>
    <row r="189" spans="1:50" hidden="1" x14ac:dyDescent="0.25">
      <c r="B189" s="2" t="s">
        <v>53</v>
      </c>
      <c r="C189" s="3" t="str">
        <f t="shared" si="1"/>
        <v/>
      </c>
      <c r="D189" s="3" t="str">
        <f t="shared" si="0"/>
        <v/>
      </c>
      <c r="E189" s="3" t="str">
        <f t="shared" si="0"/>
        <v/>
      </c>
      <c r="F189" s="3" t="str">
        <f t="shared" si="0"/>
        <v/>
      </c>
      <c r="G189" s="3" t="str">
        <f t="shared" si="0"/>
        <v/>
      </c>
      <c r="H189" s="3" t="str">
        <f t="shared" si="0"/>
        <v/>
      </c>
      <c r="I189" s="3" t="str">
        <f t="shared" si="0"/>
        <v/>
      </c>
      <c r="J189" s="3" t="str">
        <f t="shared" si="0"/>
        <v/>
      </c>
      <c r="K189" s="3" t="str">
        <f t="shared" si="0"/>
        <v/>
      </c>
      <c r="L189" s="3" t="str">
        <f t="shared" si="0"/>
        <v/>
      </c>
      <c r="M189" s="3" t="str">
        <f t="shared" si="0"/>
        <v/>
      </c>
      <c r="N189" s="3" t="str">
        <f t="shared" si="0"/>
        <v/>
      </c>
      <c r="O189" s="3" t="str">
        <f t="shared" si="0"/>
        <v/>
      </c>
      <c r="P189" s="3" t="str">
        <f t="shared" si="0"/>
        <v/>
      </c>
      <c r="Q189" s="3" t="str">
        <f t="shared" si="0"/>
        <v/>
      </c>
      <c r="R189" s="3" t="str">
        <f t="shared" si="0"/>
        <v/>
      </c>
      <c r="S189" s="3" t="str">
        <f t="shared" si="0"/>
        <v/>
      </c>
      <c r="T189" s="3" t="str">
        <f t="shared" si="0"/>
        <v/>
      </c>
      <c r="U189" s="3" t="str">
        <f t="shared" si="0"/>
        <v/>
      </c>
      <c r="V189" s="3" t="str">
        <f t="shared" si="0"/>
        <v/>
      </c>
      <c r="W189" s="3" t="str">
        <f t="shared" si="0"/>
        <v/>
      </c>
      <c r="X189" s="3" t="str">
        <f t="shared" si="0"/>
        <v/>
      </c>
      <c r="Y189" s="3" t="str">
        <f t="shared" si="0"/>
        <v/>
      </c>
      <c r="Z189" s="3" t="str">
        <f t="shared" si="0"/>
        <v/>
      </c>
      <c r="AA189" s="3" t="str">
        <f t="shared" si="0"/>
        <v/>
      </c>
      <c r="AB189" s="3" t="str">
        <f t="shared" si="0"/>
        <v/>
      </c>
      <c r="AC189" s="3" t="str">
        <f t="shared" si="0"/>
        <v/>
      </c>
      <c r="AD189" s="3" t="str">
        <f t="shared" si="0"/>
        <v/>
      </c>
      <c r="AE189" s="3" t="str">
        <f t="shared" si="0"/>
        <v/>
      </c>
      <c r="AF189" s="3" t="str">
        <f t="shared" si="0"/>
        <v/>
      </c>
      <c r="AG189" s="3" t="str">
        <f t="shared" si="0"/>
        <v/>
      </c>
      <c r="AH189" s="3" t="str">
        <f t="shared" si="0"/>
        <v/>
      </c>
      <c r="AI189" s="3" t="str">
        <f t="shared" si="0"/>
        <v/>
      </c>
      <c r="AJ189" s="3" t="str">
        <f t="shared" si="0"/>
        <v/>
      </c>
      <c r="AK189" s="3" t="str">
        <f t="shared" si="0"/>
        <v/>
      </c>
      <c r="AL189" s="3" t="str">
        <f t="shared" si="0"/>
        <v/>
      </c>
      <c r="AM189" s="3" t="str">
        <f t="shared" si="0"/>
        <v/>
      </c>
      <c r="AN189" s="3" t="str">
        <f t="shared" si="0"/>
        <v/>
      </c>
      <c r="AO189" s="3" t="str">
        <f t="shared" si="0"/>
        <v/>
      </c>
      <c r="AP189" s="3" t="str">
        <f t="shared" si="0"/>
        <v/>
      </c>
      <c r="AQ189" s="3" t="str">
        <f t="shared" si="0"/>
        <v/>
      </c>
      <c r="AR189" s="3" t="str">
        <f t="shared" si="0"/>
        <v/>
      </c>
      <c r="AS189" s="3" t="str">
        <f t="shared" si="0"/>
        <v/>
      </c>
      <c r="AT189" s="3" t="str">
        <f t="shared" si="0"/>
        <v/>
      </c>
      <c r="AU189" s="3" t="str">
        <f t="shared" si="0"/>
        <v/>
      </c>
      <c r="AV189" s="3" t="str">
        <f t="shared" si="0"/>
        <v/>
      </c>
      <c r="AW189" s="3" t="str">
        <f t="shared" si="0"/>
        <v/>
      </c>
      <c r="AX189" s="3" t="str">
        <f t="shared" si="0"/>
        <v/>
      </c>
    </row>
    <row r="190" spans="1:50" hidden="1" x14ac:dyDescent="0.25">
      <c r="A190" s="1" t="s">
        <v>55</v>
      </c>
      <c r="B190" s="2" t="s">
        <v>51</v>
      </c>
      <c r="C190" s="3">
        <f t="shared" si="1"/>
        <v>1.56833932239408</v>
      </c>
      <c r="D190" s="3">
        <f t="shared" si="0"/>
        <v>1.9163308665326799</v>
      </c>
      <c r="E190" s="3">
        <f t="shared" si="0"/>
        <v>2.3050433224039102</v>
      </c>
      <c r="F190" s="3">
        <f t="shared" si="0"/>
        <v>2.6862715094776402</v>
      </c>
      <c r="G190" s="3">
        <f t="shared" si="0"/>
        <v>1.69910919860881</v>
      </c>
      <c r="H190" s="3">
        <f t="shared" si="0"/>
        <v>2.04464925974017</v>
      </c>
      <c r="I190" s="3">
        <f t="shared" si="0"/>
        <v>2.5055668377295199</v>
      </c>
      <c r="J190" s="3">
        <f t="shared" si="0"/>
        <v>2.9947014744509799</v>
      </c>
      <c r="K190" s="3">
        <f t="shared" si="0"/>
        <v>1.45232988680567</v>
      </c>
      <c r="L190" s="3">
        <f t="shared" si="0"/>
        <v>1.82223521717667</v>
      </c>
      <c r="M190" s="3">
        <f t="shared" si="0"/>
        <v>2.3264276971565399</v>
      </c>
      <c r="N190" s="3">
        <f t="shared" si="0"/>
        <v>2.8967208319561299</v>
      </c>
      <c r="O190" s="3">
        <f t="shared" si="0"/>
        <v>1.61060942532753</v>
      </c>
      <c r="P190" s="3">
        <f t="shared" si="0"/>
        <v>1.98116716858373</v>
      </c>
      <c r="Q190" s="3">
        <f t="shared" si="0"/>
        <v>2.3527170867804701</v>
      </c>
      <c r="R190" s="3">
        <f t="shared" si="0"/>
        <v>2.8018798309589101</v>
      </c>
      <c r="S190" s="3">
        <f t="shared" si="0"/>
        <v>1.7477110275552401</v>
      </c>
      <c r="T190" s="3">
        <f t="shared" si="0"/>
        <v>2.1566602511277901</v>
      </c>
      <c r="U190" s="3">
        <f t="shared" si="0"/>
        <v>2.5307790940066899</v>
      </c>
      <c r="V190" s="3">
        <f t="shared" si="0"/>
        <v>3.1242940505130199</v>
      </c>
      <c r="W190" s="3">
        <f t="shared" si="0"/>
        <v>1.5227106174054299</v>
      </c>
      <c r="X190" s="3">
        <f t="shared" si="0"/>
        <v>1.94321407812305</v>
      </c>
      <c r="Y190" s="3">
        <f t="shared" si="0"/>
        <v>2.52600965083399</v>
      </c>
      <c r="Z190" s="3">
        <f t="shared" si="0"/>
        <v>3.1394682556370599</v>
      </c>
      <c r="AA190" s="3">
        <f t="shared" si="0"/>
        <v>1.6177281950695199</v>
      </c>
      <c r="AB190" s="3">
        <f t="shared" si="0"/>
        <v>1.9932461544056601</v>
      </c>
      <c r="AC190" s="3">
        <f t="shared" si="0"/>
        <v>2.47969309933627</v>
      </c>
      <c r="AD190" s="3">
        <f t="shared" si="0"/>
        <v>2.9402752631698501</v>
      </c>
      <c r="AE190" s="3">
        <f t="shared" si="0"/>
        <v>1.7603425266536601</v>
      </c>
      <c r="AF190" s="3">
        <f t="shared" si="0"/>
        <v>2.16513103084564</v>
      </c>
      <c r="AG190" s="3">
        <f t="shared" si="0"/>
        <v>2.62254872754293</v>
      </c>
      <c r="AH190" s="3">
        <f t="shared" si="0"/>
        <v>3.3569946870577398</v>
      </c>
      <c r="AI190" s="3">
        <f t="shared" si="0"/>
        <v>1.5558510455616099</v>
      </c>
      <c r="AJ190" s="3">
        <f t="shared" si="0"/>
        <v>2.0140256408452801</v>
      </c>
      <c r="AK190" s="3">
        <f t="shared" si="0"/>
        <v>2.6447192582612402</v>
      </c>
      <c r="AL190" s="3">
        <f t="shared" si="0"/>
        <v>3.3891584375752801</v>
      </c>
      <c r="AM190" s="3">
        <f t="shared" si="0"/>
        <v>1.6107038316647799</v>
      </c>
      <c r="AN190" s="3">
        <f t="shared" si="0"/>
        <v>2.0016159112706502</v>
      </c>
      <c r="AO190" s="3">
        <f t="shared" si="0"/>
        <v>2.4647142039527798</v>
      </c>
      <c r="AP190" s="3">
        <f t="shared" si="0"/>
        <v>2.9698445051848701</v>
      </c>
      <c r="AQ190" s="3">
        <f t="shared" si="0"/>
        <v>1.7310167349744701</v>
      </c>
      <c r="AR190" s="3">
        <f t="shared" si="0"/>
        <v>2.1437769023133102</v>
      </c>
      <c r="AS190" s="3">
        <f t="shared" si="0"/>
        <v>2.58191832949981</v>
      </c>
      <c r="AT190" s="3">
        <f t="shared" si="0"/>
        <v>3.2920403954223199</v>
      </c>
      <c r="AU190" s="3">
        <f t="shared" si="0"/>
        <v>1.55591203622004</v>
      </c>
      <c r="AV190" s="3">
        <f t="shared" si="0"/>
        <v>1.9847347775616899</v>
      </c>
      <c r="AW190" s="3">
        <f t="shared" si="0"/>
        <v>2.6172805866552298</v>
      </c>
      <c r="AX190" s="3">
        <f t="shared" si="0"/>
        <v>3.34189627319273</v>
      </c>
    </row>
    <row r="191" spans="1:50" hidden="1" x14ac:dyDescent="0.25">
      <c r="B191" s="2" t="s">
        <v>52</v>
      </c>
      <c r="C191" s="3">
        <f t="shared" si="1"/>
        <v>0.80708815128423295</v>
      </c>
      <c r="D191" s="3">
        <f t="shared" si="0"/>
        <v>0.86170119121704503</v>
      </c>
      <c r="E191" s="3">
        <f t="shared" si="0"/>
        <v>0.81242523448822501</v>
      </c>
      <c r="F191" s="3">
        <f t="shared" si="0"/>
        <v>0.85029675983724595</v>
      </c>
      <c r="G191" s="3">
        <f t="shared" si="0"/>
        <v>0.78867443391314096</v>
      </c>
      <c r="H191" s="3">
        <f t="shared" si="0"/>
        <v>0.85108128257501203</v>
      </c>
      <c r="I191" s="3">
        <f t="shared" si="0"/>
        <v>0.76334864664000601</v>
      </c>
      <c r="J191" s="3">
        <f t="shared" si="0"/>
        <v>0.83748002449133896</v>
      </c>
      <c r="K191" s="3">
        <f t="shared" si="0"/>
        <v>0.80653048373913205</v>
      </c>
      <c r="L191" s="3">
        <f t="shared" si="0"/>
        <v>0.88189197783086104</v>
      </c>
      <c r="M191" s="3">
        <f t="shared" si="0"/>
        <v>0.86716173284021503</v>
      </c>
      <c r="N191" s="3">
        <f t="shared" si="0"/>
        <v>0.85976427378723297</v>
      </c>
      <c r="O191" s="3">
        <f t="shared" si="0"/>
        <v>0.77249123130752795</v>
      </c>
      <c r="P191" s="3">
        <f t="shared" si="0"/>
        <v>0.80418095807553203</v>
      </c>
      <c r="Q191" s="3">
        <f t="shared" si="0"/>
        <v>0.78906428219609404</v>
      </c>
      <c r="R191" s="3">
        <f t="shared" ref="R191:AX191" si="2">IF(R99&lt;0.05,R7,"")</f>
        <v>0.82308906315483998</v>
      </c>
      <c r="S191" s="3">
        <f t="shared" si="2"/>
        <v>0.70620242348886597</v>
      </c>
      <c r="T191" s="3">
        <f t="shared" si="2"/>
        <v>0.73313727127931105</v>
      </c>
      <c r="U191" s="3">
        <f t="shared" si="2"/>
        <v>0.72888693863104403</v>
      </c>
      <c r="V191" s="3">
        <f t="shared" si="2"/>
        <v>0.74563922775902503</v>
      </c>
      <c r="W191" s="3">
        <f t="shared" si="2"/>
        <v>0.71658999571380899</v>
      </c>
      <c r="X191" s="3">
        <f t="shared" si="2"/>
        <v>0.76316313371058098</v>
      </c>
      <c r="Y191" s="3">
        <f t="shared" si="2"/>
        <v>0.72933061041084002</v>
      </c>
      <c r="Z191" s="3">
        <f t="shared" si="2"/>
        <v>0.79331839151559003</v>
      </c>
      <c r="AA191" s="3">
        <f t="shared" si="2"/>
        <v>0.74497705398590397</v>
      </c>
      <c r="AB191" s="3">
        <f t="shared" si="2"/>
        <v>0.77549535851606499</v>
      </c>
      <c r="AC191" s="3">
        <f t="shared" si="2"/>
        <v>0.73495876389583104</v>
      </c>
      <c r="AD191" s="3">
        <f t="shared" si="2"/>
        <v>0.76836093988997001</v>
      </c>
      <c r="AE191" s="3">
        <f t="shared" si="2"/>
        <v>0.66811005927797495</v>
      </c>
      <c r="AF191" s="3">
        <f t="shared" si="2"/>
        <v>0.70442331994908103</v>
      </c>
      <c r="AG191" s="3">
        <f t="shared" si="2"/>
        <v>0.69538507037322905</v>
      </c>
      <c r="AH191" s="3">
        <f t="shared" si="2"/>
        <v>0.69141682910406999</v>
      </c>
      <c r="AI191" s="3">
        <f t="shared" si="2"/>
        <v>0.66311549130398295</v>
      </c>
      <c r="AJ191" s="3">
        <f t="shared" si="2"/>
        <v>0.67393835384012102</v>
      </c>
      <c r="AK191" s="3">
        <f t="shared" si="2"/>
        <v>0.66987683539546705</v>
      </c>
      <c r="AL191" s="3">
        <f t="shared" si="2"/>
        <v>0.67031864939143504</v>
      </c>
      <c r="AM191" s="3">
        <f t="shared" si="2"/>
        <v>0.75520482635314901</v>
      </c>
      <c r="AN191" s="3">
        <f t="shared" si="2"/>
        <v>0.75105987363182403</v>
      </c>
      <c r="AO191" s="3">
        <f t="shared" si="2"/>
        <v>0.74915289562193399</v>
      </c>
      <c r="AP191" s="3">
        <f t="shared" si="2"/>
        <v>0.74608232091343896</v>
      </c>
      <c r="AQ191" s="3">
        <f t="shared" si="2"/>
        <v>0.69444891027324096</v>
      </c>
      <c r="AR191" s="3">
        <f t="shared" si="2"/>
        <v>0.71321837041177805</v>
      </c>
      <c r="AS191" s="3">
        <f t="shared" si="2"/>
        <v>0.71777570597448204</v>
      </c>
      <c r="AT191" s="3">
        <f t="shared" si="2"/>
        <v>0.70234593387648303</v>
      </c>
      <c r="AU191" s="3">
        <f t="shared" si="2"/>
        <v>0.66301461255576499</v>
      </c>
      <c r="AV191" s="3">
        <f t="shared" si="2"/>
        <v>0.69274457293976999</v>
      </c>
      <c r="AW191" s="3">
        <f t="shared" si="2"/>
        <v>0.67683625527355396</v>
      </c>
      <c r="AX191" s="3">
        <f t="shared" si="2"/>
        <v>0.68405943628264898</v>
      </c>
    </row>
    <row r="192" spans="1:50" hidden="1" x14ac:dyDescent="0.25">
      <c r="B192" s="2" t="s">
        <v>53</v>
      </c>
      <c r="C192" s="3" t="str">
        <f t="shared" si="1"/>
        <v/>
      </c>
      <c r="D192" s="3" t="str">
        <f t="shared" si="1"/>
        <v/>
      </c>
      <c r="E192" s="3" t="str">
        <f t="shared" si="1"/>
        <v/>
      </c>
      <c r="F192" s="3" t="str">
        <f t="shared" si="1"/>
        <v/>
      </c>
      <c r="G192" s="3" t="str">
        <f t="shared" si="1"/>
        <v/>
      </c>
      <c r="H192" s="3" t="str">
        <f t="shared" si="1"/>
        <v/>
      </c>
      <c r="I192" s="3" t="str">
        <f t="shared" si="1"/>
        <v/>
      </c>
      <c r="J192" s="3" t="str">
        <f t="shared" si="1"/>
        <v/>
      </c>
      <c r="K192" s="3" t="str">
        <f t="shared" si="1"/>
        <v/>
      </c>
      <c r="L192" s="3" t="str">
        <f t="shared" si="1"/>
        <v/>
      </c>
      <c r="M192" s="3" t="str">
        <f t="shared" si="1"/>
        <v/>
      </c>
      <c r="N192" s="3" t="str">
        <f t="shared" si="1"/>
        <v/>
      </c>
      <c r="O192" s="3" t="str">
        <f t="shared" ref="O192:AX197" si="3">IF(O100&lt;0.05,O8,"")</f>
        <v/>
      </c>
      <c r="P192" s="3" t="str">
        <f t="shared" si="3"/>
        <v/>
      </c>
      <c r="Q192" s="3" t="str">
        <f t="shared" si="3"/>
        <v/>
      </c>
      <c r="R192" s="3" t="str">
        <f t="shared" si="3"/>
        <v/>
      </c>
      <c r="S192" s="3" t="str">
        <f t="shared" si="3"/>
        <v/>
      </c>
      <c r="T192" s="3" t="str">
        <f t="shared" si="3"/>
        <v/>
      </c>
      <c r="U192" s="3" t="str">
        <f t="shared" si="3"/>
        <v/>
      </c>
      <c r="V192" s="3" t="str">
        <f t="shared" si="3"/>
        <v/>
      </c>
      <c r="W192" s="3" t="str">
        <f t="shared" si="3"/>
        <v/>
      </c>
      <c r="X192" s="3" t="str">
        <f t="shared" si="3"/>
        <v/>
      </c>
      <c r="Y192" s="3" t="str">
        <f t="shared" si="3"/>
        <v/>
      </c>
      <c r="Z192" s="3" t="str">
        <f t="shared" si="3"/>
        <v/>
      </c>
      <c r="AA192" s="3" t="str">
        <f t="shared" si="3"/>
        <v/>
      </c>
      <c r="AB192" s="3" t="str">
        <f t="shared" si="3"/>
        <v/>
      </c>
      <c r="AC192" s="3" t="str">
        <f t="shared" si="3"/>
        <v/>
      </c>
      <c r="AD192" s="3" t="str">
        <f t="shared" si="3"/>
        <v/>
      </c>
      <c r="AE192" s="3" t="str">
        <f t="shared" si="3"/>
        <v/>
      </c>
      <c r="AF192" s="3" t="str">
        <f t="shared" si="3"/>
        <v/>
      </c>
      <c r="AG192" s="3" t="str">
        <f t="shared" si="3"/>
        <v/>
      </c>
      <c r="AH192" s="3" t="str">
        <f t="shared" si="3"/>
        <v/>
      </c>
      <c r="AI192" s="3" t="str">
        <f t="shared" si="3"/>
        <v/>
      </c>
      <c r="AJ192" s="3" t="str">
        <f t="shared" si="3"/>
        <v/>
      </c>
      <c r="AK192" s="3" t="str">
        <f t="shared" si="3"/>
        <v/>
      </c>
      <c r="AL192" s="3" t="str">
        <f t="shared" si="3"/>
        <v/>
      </c>
      <c r="AM192" s="3" t="str">
        <f t="shared" si="3"/>
        <v/>
      </c>
      <c r="AN192" s="3" t="str">
        <f t="shared" si="3"/>
        <v/>
      </c>
      <c r="AO192" s="3" t="str">
        <f t="shared" si="3"/>
        <v/>
      </c>
      <c r="AP192" s="3" t="str">
        <f t="shared" si="3"/>
        <v/>
      </c>
      <c r="AQ192" s="3" t="str">
        <f t="shared" si="3"/>
        <v/>
      </c>
      <c r="AR192" s="3" t="str">
        <f t="shared" si="3"/>
        <v/>
      </c>
      <c r="AS192" s="3" t="str">
        <f t="shared" si="3"/>
        <v/>
      </c>
      <c r="AT192" s="3" t="str">
        <f t="shared" si="3"/>
        <v/>
      </c>
      <c r="AU192" s="3" t="str">
        <f t="shared" si="3"/>
        <v/>
      </c>
      <c r="AV192" s="3" t="str">
        <f t="shared" si="3"/>
        <v/>
      </c>
      <c r="AW192" s="3" t="str">
        <f t="shared" si="3"/>
        <v/>
      </c>
      <c r="AX192" s="3" t="str">
        <f t="shared" si="3"/>
        <v/>
      </c>
    </row>
    <row r="193" spans="1:50" hidden="1" x14ac:dyDescent="0.25">
      <c r="A193" s="1" t="s">
        <v>56</v>
      </c>
      <c r="B193" s="2" t="s">
        <v>51</v>
      </c>
      <c r="C193" s="3" t="str">
        <f t="shared" si="1"/>
        <v/>
      </c>
      <c r="D193" s="3" t="str">
        <f t="shared" si="1"/>
        <v/>
      </c>
      <c r="E193" s="3" t="str">
        <f t="shared" si="1"/>
        <v/>
      </c>
      <c r="F193" s="3" t="str">
        <f t="shared" si="1"/>
        <v/>
      </c>
      <c r="G193" s="3" t="str">
        <f t="shared" si="1"/>
        <v/>
      </c>
      <c r="H193" s="3" t="str">
        <f t="shared" si="1"/>
        <v/>
      </c>
      <c r="I193" s="3" t="str">
        <f t="shared" si="1"/>
        <v/>
      </c>
      <c r="J193" s="3" t="str">
        <f t="shared" si="1"/>
        <v/>
      </c>
      <c r="K193" s="3" t="str">
        <f t="shared" si="1"/>
        <v/>
      </c>
      <c r="L193" s="3" t="str">
        <f t="shared" si="1"/>
        <v/>
      </c>
      <c r="M193" s="3" t="str">
        <f t="shared" si="1"/>
        <v/>
      </c>
      <c r="N193" s="3" t="str">
        <f t="shared" si="1"/>
        <v/>
      </c>
      <c r="O193" s="3" t="str">
        <f t="shared" si="3"/>
        <v/>
      </c>
      <c r="P193" s="3" t="str">
        <f t="shared" si="3"/>
        <v/>
      </c>
      <c r="Q193" s="3" t="str">
        <f t="shared" si="3"/>
        <v/>
      </c>
      <c r="R193" s="3" t="str">
        <f t="shared" si="3"/>
        <v/>
      </c>
      <c r="S193" s="3" t="str">
        <f t="shared" si="3"/>
        <v/>
      </c>
      <c r="T193" s="3" t="str">
        <f t="shared" si="3"/>
        <v/>
      </c>
      <c r="U193" s="3" t="str">
        <f t="shared" si="3"/>
        <v/>
      </c>
      <c r="V193" s="3" t="str">
        <f t="shared" si="3"/>
        <v/>
      </c>
      <c r="W193" s="3" t="str">
        <f t="shared" si="3"/>
        <v/>
      </c>
      <c r="X193" s="3" t="str">
        <f t="shared" si="3"/>
        <v/>
      </c>
      <c r="Y193" s="3" t="str">
        <f t="shared" si="3"/>
        <v/>
      </c>
      <c r="Z193" s="3" t="str">
        <f t="shared" si="3"/>
        <v/>
      </c>
      <c r="AA193" s="3" t="str">
        <f t="shared" si="3"/>
        <v/>
      </c>
      <c r="AB193" s="3" t="str">
        <f t="shared" si="3"/>
        <v/>
      </c>
      <c r="AC193" s="3" t="str">
        <f t="shared" si="3"/>
        <v/>
      </c>
      <c r="AD193" s="3" t="str">
        <f t="shared" si="3"/>
        <v/>
      </c>
      <c r="AE193" s="3" t="str">
        <f t="shared" si="3"/>
        <v/>
      </c>
      <c r="AF193" s="3" t="str">
        <f t="shared" si="3"/>
        <v/>
      </c>
      <c r="AG193" s="3" t="str">
        <f t="shared" si="3"/>
        <v/>
      </c>
      <c r="AH193" s="3" t="str">
        <f t="shared" si="3"/>
        <v/>
      </c>
      <c r="AI193" s="3" t="str">
        <f t="shared" si="3"/>
        <v/>
      </c>
      <c r="AJ193" s="3" t="str">
        <f t="shared" si="3"/>
        <v/>
      </c>
      <c r="AK193" s="3" t="str">
        <f t="shared" si="3"/>
        <v/>
      </c>
      <c r="AL193" s="3" t="str">
        <f t="shared" si="3"/>
        <v/>
      </c>
      <c r="AM193" s="3" t="str">
        <f t="shared" si="3"/>
        <v/>
      </c>
      <c r="AN193" s="3" t="str">
        <f t="shared" si="3"/>
        <v/>
      </c>
      <c r="AO193" s="3" t="str">
        <f t="shared" si="3"/>
        <v/>
      </c>
      <c r="AP193" s="3" t="str">
        <f t="shared" si="3"/>
        <v/>
      </c>
      <c r="AQ193" s="3" t="str">
        <f t="shared" si="3"/>
        <v/>
      </c>
      <c r="AR193" s="3" t="str">
        <f t="shared" si="3"/>
        <v/>
      </c>
      <c r="AS193" s="3" t="str">
        <f t="shared" si="3"/>
        <v/>
      </c>
      <c r="AT193" s="3" t="str">
        <f t="shared" si="3"/>
        <v/>
      </c>
      <c r="AU193" s="3" t="str">
        <f t="shared" si="3"/>
        <v/>
      </c>
      <c r="AV193" s="3" t="str">
        <f t="shared" si="3"/>
        <v/>
      </c>
      <c r="AW193" s="3" t="str">
        <f t="shared" si="3"/>
        <v/>
      </c>
      <c r="AX193" s="3" t="str">
        <f t="shared" si="3"/>
        <v/>
      </c>
    </row>
    <row r="194" spans="1:50" hidden="1" x14ac:dyDescent="0.25">
      <c r="B194" s="2" t="s">
        <v>52</v>
      </c>
      <c r="C194" s="3" t="str">
        <f t="shared" si="1"/>
        <v/>
      </c>
      <c r="D194" s="3" t="str">
        <f t="shared" si="1"/>
        <v/>
      </c>
      <c r="E194" s="3" t="str">
        <f t="shared" si="1"/>
        <v/>
      </c>
      <c r="F194" s="3" t="str">
        <f t="shared" si="1"/>
        <v/>
      </c>
      <c r="G194" s="3" t="str">
        <f t="shared" si="1"/>
        <v/>
      </c>
      <c r="H194" s="3" t="str">
        <f t="shared" si="1"/>
        <v/>
      </c>
      <c r="I194" s="3" t="str">
        <f t="shared" si="1"/>
        <v/>
      </c>
      <c r="J194" s="3" t="str">
        <f t="shared" si="1"/>
        <v/>
      </c>
      <c r="K194" s="3" t="str">
        <f t="shared" si="1"/>
        <v/>
      </c>
      <c r="L194" s="3" t="str">
        <f t="shared" si="1"/>
        <v/>
      </c>
      <c r="M194" s="3" t="str">
        <f t="shared" si="1"/>
        <v/>
      </c>
      <c r="N194" s="3" t="str">
        <f t="shared" si="1"/>
        <v/>
      </c>
      <c r="O194" s="3" t="str">
        <f t="shared" si="3"/>
        <v/>
      </c>
      <c r="P194" s="3" t="str">
        <f t="shared" si="3"/>
        <v/>
      </c>
      <c r="Q194" s="3" t="str">
        <f t="shared" si="3"/>
        <v/>
      </c>
      <c r="R194" s="3" t="str">
        <f t="shared" si="3"/>
        <v/>
      </c>
      <c r="S194" s="3" t="str">
        <f t="shared" si="3"/>
        <v/>
      </c>
      <c r="T194" s="3" t="str">
        <f t="shared" si="3"/>
        <v/>
      </c>
      <c r="U194" s="3" t="str">
        <f t="shared" si="3"/>
        <v/>
      </c>
      <c r="V194" s="3" t="str">
        <f t="shared" si="3"/>
        <v/>
      </c>
      <c r="W194" s="3" t="str">
        <f t="shared" si="3"/>
        <v/>
      </c>
      <c r="X194" s="3" t="str">
        <f t="shared" si="3"/>
        <v/>
      </c>
      <c r="Y194" s="3" t="str">
        <f t="shared" si="3"/>
        <v/>
      </c>
      <c r="Z194" s="3" t="str">
        <f t="shared" si="3"/>
        <v/>
      </c>
      <c r="AA194" s="3" t="str">
        <f t="shared" si="3"/>
        <v/>
      </c>
      <c r="AB194" s="3" t="str">
        <f t="shared" si="3"/>
        <v/>
      </c>
      <c r="AC194" s="3" t="str">
        <f t="shared" si="3"/>
        <v/>
      </c>
      <c r="AD194" s="3" t="str">
        <f t="shared" si="3"/>
        <v/>
      </c>
      <c r="AE194" s="3" t="str">
        <f t="shared" si="3"/>
        <v/>
      </c>
      <c r="AF194" s="3" t="str">
        <f t="shared" si="3"/>
        <v/>
      </c>
      <c r="AG194" s="3" t="str">
        <f t="shared" si="3"/>
        <v/>
      </c>
      <c r="AH194" s="3" t="str">
        <f t="shared" si="3"/>
        <v/>
      </c>
      <c r="AI194" s="3" t="str">
        <f t="shared" si="3"/>
        <v/>
      </c>
      <c r="AJ194" s="3" t="str">
        <f t="shared" si="3"/>
        <v/>
      </c>
      <c r="AK194" s="3" t="str">
        <f t="shared" si="3"/>
        <v/>
      </c>
      <c r="AL194" s="3" t="str">
        <f t="shared" si="3"/>
        <v/>
      </c>
      <c r="AM194" s="3" t="str">
        <f t="shared" si="3"/>
        <v/>
      </c>
      <c r="AN194" s="3" t="str">
        <f t="shared" si="3"/>
        <v/>
      </c>
      <c r="AO194" s="3" t="str">
        <f t="shared" si="3"/>
        <v/>
      </c>
      <c r="AP194" s="3" t="str">
        <f t="shared" si="3"/>
        <v/>
      </c>
      <c r="AQ194" s="3" t="str">
        <f t="shared" si="3"/>
        <v/>
      </c>
      <c r="AR194" s="3" t="str">
        <f t="shared" si="3"/>
        <v/>
      </c>
      <c r="AS194" s="3" t="str">
        <f t="shared" si="3"/>
        <v/>
      </c>
      <c r="AT194" s="3" t="str">
        <f t="shared" si="3"/>
        <v/>
      </c>
      <c r="AU194" s="3" t="str">
        <f t="shared" si="3"/>
        <v/>
      </c>
      <c r="AV194" s="3" t="str">
        <f t="shared" si="3"/>
        <v/>
      </c>
      <c r="AW194" s="3" t="str">
        <f t="shared" si="3"/>
        <v/>
      </c>
      <c r="AX194" s="3" t="str">
        <f t="shared" si="3"/>
        <v/>
      </c>
    </row>
    <row r="195" spans="1:50" hidden="1" x14ac:dyDescent="0.25">
      <c r="B195" s="2" t="s">
        <v>53</v>
      </c>
      <c r="C195" s="3" t="str">
        <f t="shared" si="1"/>
        <v/>
      </c>
      <c r="D195" s="3" t="str">
        <f t="shared" si="1"/>
        <v/>
      </c>
      <c r="E195" s="3" t="str">
        <f t="shared" si="1"/>
        <v/>
      </c>
      <c r="F195" s="3" t="str">
        <f t="shared" si="1"/>
        <v/>
      </c>
      <c r="G195" s="3" t="str">
        <f t="shared" si="1"/>
        <v/>
      </c>
      <c r="H195" s="3" t="str">
        <f t="shared" si="1"/>
        <v/>
      </c>
      <c r="I195" s="3" t="str">
        <f t="shared" si="1"/>
        <v/>
      </c>
      <c r="J195" s="3" t="str">
        <f t="shared" si="1"/>
        <v/>
      </c>
      <c r="K195" s="3" t="str">
        <f t="shared" si="1"/>
        <v/>
      </c>
      <c r="L195" s="3" t="str">
        <f t="shared" si="1"/>
        <v/>
      </c>
      <c r="M195" s="3" t="str">
        <f t="shared" si="1"/>
        <v/>
      </c>
      <c r="N195" s="3" t="str">
        <f t="shared" si="1"/>
        <v/>
      </c>
      <c r="O195" s="3" t="str">
        <f t="shared" si="3"/>
        <v/>
      </c>
      <c r="P195" s="3" t="str">
        <f t="shared" si="3"/>
        <v/>
      </c>
      <c r="Q195" s="3" t="str">
        <f t="shared" si="3"/>
        <v/>
      </c>
      <c r="R195" s="3" t="str">
        <f t="shared" si="3"/>
        <v/>
      </c>
      <c r="S195" s="3" t="str">
        <f t="shared" si="3"/>
        <v/>
      </c>
      <c r="T195" s="3" t="str">
        <f t="shared" si="3"/>
        <v/>
      </c>
      <c r="U195" s="3" t="str">
        <f t="shared" si="3"/>
        <v/>
      </c>
      <c r="V195" s="3" t="str">
        <f t="shared" si="3"/>
        <v/>
      </c>
      <c r="W195" s="3" t="str">
        <f t="shared" si="3"/>
        <v/>
      </c>
      <c r="X195" s="3" t="str">
        <f t="shared" si="3"/>
        <v/>
      </c>
      <c r="Y195" s="3" t="str">
        <f t="shared" si="3"/>
        <v/>
      </c>
      <c r="Z195" s="3" t="str">
        <f t="shared" si="3"/>
        <v/>
      </c>
      <c r="AA195" s="3" t="str">
        <f t="shared" si="3"/>
        <v/>
      </c>
      <c r="AB195" s="3" t="str">
        <f t="shared" si="3"/>
        <v/>
      </c>
      <c r="AC195" s="3" t="str">
        <f t="shared" si="3"/>
        <v/>
      </c>
      <c r="AD195" s="3" t="str">
        <f t="shared" si="3"/>
        <v/>
      </c>
      <c r="AE195" s="3" t="str">
        <f t="shared" si="3"/>
        <v/>
      </c>
      <c r="AF195" s="3" t="str">
        <f t="shared" si="3"/>
        <v/>
      </c>
      <c r="AG195" s="3" t="str">
        <f t="shared" si="3"/>
        <v/>
      </c>
      <c r="AH195" s="3" t="str">
        <f t="shared" si="3"/>
        <v/>
      </c>
      <c r="AI195" s="3" t="str">
        <f t="shared" si="3"/>
        <v/>
      </c>
      <c r="AJ195" s="3" t="str">
        <f t="shared" si="3"/>
        <v/>
      </c>
      <c r="AK195" s="3" t="str">
        <f t="shared" si="3"/>
        <v/>
      </c>
      <c r="AL195" s="3" t="str">
        <f t="shared" si="3"/>
        <v/>
      </c>
      <c r="AM195" s="3" t="str">
        <f t="shared" si="3"/>
        <v/>
      </c>
      <c r="AN195" s="3" t="str">
        <f t="shared" si="3"/>
        <v/>
      </c>
      <c r="AO195" s="3" t="str">
        <f t="shared" si="3"/>
        <v/>
      </c>
      <c r="AP195" s="3" t="str">
        <f t="shared" si="3"/>
        <v/>
      </c>
      <c r="AQ195" s="3" t="str">
        <f t="shared" si="3"/>
        <v/>
      </c>
      <c r="AR195" s="3" t="str">
        <f t="shared" si="3"/>
        <v/>
      </c>
      <c r="AS195" s="3" t="str">
        <f t="shared" si="3"/>
        <v/>
      </c>
      <c r="AT195" s="3" t="str">
        <f t="shared" si="3"/>
        <v/>
      </c>
      <c r="AU195" s="3" t="str">
        <f t="shared" si="3"/>
        <v/>
      </c>
      <c r="AV195" s="3" t="str">
        <f t="shared" si="3"/>
        <v/>
      </c>
      <c r="AW195" s="3" t="str">
        <f t="shared" si="3"/>
        <v/>
      </c>
      <c r="AX195" s="3" t="str">
        <f t="shared" si="3"/>
        <v/>
      </c>
    </row>
    <row r="196" spans="1:50" hidden="1" x14ac:dyDescent="0.25">
      <c r="A196" s="1" t="s">
        <v>57</v>
      </c>
      <c r="B196" s="2" t="s">
        <v>51</v>
      </c>
      <c r="C196" s="3" t="str">
        <f t="shared" si="1"/>
        <v/>
      </c>
      <c r="D196" s="3" t="str">
        <f t="shared" si="1"/>
        <v/>
      </c>
      <c r="E196" s="3" t="str">
        <f t="shared" si="1"/>
        <v/>
      </c>
      <c r="F196" s="3" t="str">
        <f t="shared" si="1"/>
        <v/>
      </c>
      <c r="G196" s="3" t="str">
        <f t="shared" si="1"/>
        <v/>
      </c>
      <c r="H196" s="3" t="str">
        <f t="shared" si="1"/>
        <v/>
      </c>
      <c r="I196" s="3" t="str">
        <f t="shared" si="1"/>
        <v/>
      </c>
      <c r="J196" s="3" t="str">
        <f t="shared" si="1"/>
        <v/>
      </c>
      <c r="K196" s="3" t="str">
        <f t="shared" si="1"/>
        <v/>
      </c>
      <c r="L196" s="3" t="str">
        <f t="shared" si="1"/>
        <v/>
      </c>
      <c r="M196" s="3" t="str">
        <f t="shared" si="1"/>
        <v/>
      </c>
      <c r="N196" s="3" t="str">
        <f t="shared" si="1"/>
        <v/>
      </c>
      <c r="O196" s="3" t="str">
        <f t="shared" si="3"/>
        <v/>
      </c>
      <c r="P196" s="3" t="str">
        <f t="shared" si="3"/>
        <v/>
      </c>
      <c r="Q196" s="3" t="str">
        <f t="shared" si="3"/>
        <v/>
      </c>
      <c r="R196" s="3" t="str">
        <f t="shared" si="3"/>
        <v/>
      </c>
      <c r="S196" s="3" t="str">
        <f t="shared" si="3"/>
        <v/>
      </c>
      <c r="T196" s="3" t="str">
        <f t="shared" si="3"/>
        <v/>
      </c>
      <c r="U196" s="3" t="str">
        <f t="shared" si="3"/>
        <v/>
      </c>
      <c r="V196" s="3" t="str">
        <f t="shared" si="3"/>
        <v/>
      </c>
      <c r="W196" s="3" t="str">
        <f t="shared" si="3"/>
        <v/>
      </c>
      <c r="X196" s="3" t="str">
        <f t="shared" si="3"/>
        <v/>
      </c>
      <c r="Y196" s="3" t="str">
        <f t="shared" si="3"/>
        <v/>
      </c>
      <c r="Z196" s="3" t="str">
        <f t="shared" si="3"/>
        <v/>
      </c>
      <c r="AA196" s="3" t="str">
        <f t="shared" si="3"/>
        <v/>
      </c>
      <c r="AB196" s="3" t="str">
        <f t="shared" si="3"/>
        <v/>
      </c>
      <c r="AC196" s="3" t="str">
        <f t="shared" si="3"/>
        <v/>
      </c>
      <c r="AD196" s="3" t="str">
        <f t="shared" si="3"/>
        <v/>
      </c>
      <c r="AE196" s="3" t="str">
        <f t="shared" si="3"/>
        <v/>
      </c>
      <c r="AF196" s="3" t="str">
        <f t="shared" si="3"/>
        <v/>
      </c>
      <c r="AG196" s="3" t="str">
        <f t="shared" si="3"/>
        <v/>
      </c>
      <c r="AH196" s="3" t="str">
        <f t="shared" si="3"/>
        <v/>
      </c>
      <c r="AI196" s="3" t="str">
        <f t="shared" si="3"/>
        <v/>
      </c>
      <c r="AJ196" s="3" t="str">
        <f t="shared" si="3"/>
        <v/>
      </c>
      <c r="AK196" s="3" t="str">
        <f t="shared" si="3"/>
        <v/>
      </c>
      <c r="AL196" s="3" t="str">
        <f t="shared" si="3"/>
        <v/>
      </c>
      <c r="AM196" s="3" t="str">
        <f t="shared" si="3"/>
        <v/>
      </c>
      <c r="AN196" s="3" t="str">
        <f t="shared" si="3"/>
        <v/>
      </c>
      <c r="AO196" s="3" t="str">
        <f t="shared" si="3"/>
        <v/>
      </c>
      <c r="AP196" s="3" t="str">
        <f t="shared" si="3"/>
        <v/>
      </c>
      <c r="AQ196" s="3" t="str">
        <f t="shared" si="3"/>
        <v/>
      </c>
      <c r="AR196" s="3" t="str">
        <f t="shared" si="3"/>
        <v/>
      </c>
      <c r="AS196" s="3" t="str">
        <f t="shared" si="3"/>
        <v/>
      </c>
      <c r="AT196" s="3" t="str">
        <f t="shared" si="3"/>
        <v/>
      </c>
      <c r="AU196" s="3" t="str">
        <f t="shared" si="3"/>
        <v/>
      </c>
      <c r="AV196" s="3" t="str">
        <f t="shared" si="3"/>
        <v/>
      </c>
      <c r="AW196" s="3" t="str">
        <f t="shared" si="3"/>
        <v/>
      </c>
      <c r="AX196" s="3" t="str">
        <f t="shared" si="3"/>
        <v/>
      </c>
    </row>
    <row r="197" spans="1:50" hidden="1" x14ac:dyDescent="0.25">
      <c r="B197" s="2" t="s">
        <v>52</v>
      </c>
      <c r="C197" s="3" t="str">
        <f t="shared" si="1"/>
        <v/>
      </c>
      <c r="D197" s="3" t="str">
        <f t="shared" si="1"/>
        <v/>
      </c>
      <c r="E197" s="3" t="str">
        <f t="shared" si="1"/>
        <v/>
      </c>
      <c r="F197" s="3" t="str">
        <f t="shared" si="1"/>
        <v/>
      </c>
      <c r="G197" s="3" t="str">
        <f t="shared" si="1"/>
        <v/>
      </c>
      <c r="H197" s="3" t="str">
        <f t="shared" si="1"/>
        <v/>
      </c>
      <c r="I197" s="3" t="str">
        <f t="shared" si="1"/>
        <v/>
      </c>
      <c r="J197" s="3" t="str">
        <f t="shared" si="1"/>
        <v/>
      </c>
      <c r="K197" s="3" t="str">
        <f t="shared" si="1"/>
        <v/>
      </c>
      <c r="L197" s="3" t="str">
        <f t="shared" si="1"/>
        <v/>
      </c>
      <c r="M197" s="3" t="str">
        <f t="shared" si="1"/>
        <v/>
      </c>
      <c r="N197" s="3" t="str">
        <f t="shared" si="1"/>
        <v/>
      </c>
      <c r="O197" s="3" t="str">
        <f t="shared" si="3"/>
        <v/>
      </c>
      <c r="P197" s="3" t="str">
        <f t="shared" si="3"/>
        <v/>
      </c>
      <c r="Q197" s="3" t="str">
        <f t="shared" si="3"/>
        <v/>
      </c>
      <c r="R197" s="3" t="str">
        <f t="shared" si="3"/>
        <v/>
      </c>
      <c r="S197" s="3" t="str">
        <f t="shared" si="3"/>
        <v/>
      </c>
      <c r="T197" s="3" t="str">
        <f t="shared" si="3"/>
        <v/>
      </c>
      <c r="U197" s="3" t="str">
        <f t="shared" si="3"/>
        <v/>
      </c>
      <c r="V197" s="3" t="str">
        <f t="shared" si="3"/>
        <v/>
      </c>
      <c r="W197" s="3" t="str">
        <f t="shared" si="3"/>
        <v/>
      </c>
      <c r="X197" s="3" t="str">
        <f t="shared" si="3"/>
        <v/>
      </c>
      <c r="Y197" s="3" t="str">
        <f t="shared" si="3"/>
        <v/>
      </c>
      <c r="Z197" s="3" t="str">
        <f t="shared" si="3"/>
        <v/>
      </c>
      <c r="AA197" s="3" t="str">
        <f t="shared" ref="AA197:AX197" si="4">IF(AA105&lt;0.05,AA13,"")</f>
        <v/>
      </c>
      <c r="AB197" s="3" t="str">
        <f t="shared" si="4"/>
        <v/>
      </c>
      <c r="AC197" s="3" t="str">
        <f t="shared" si="4"/>
        <v/>
      </c>
      <c r="AD197" s="3" t="str">
        <f t="shared" si="4"/>
        <v/>
      </c>
      <c r="AE197" s="3" t="str">
        <f t="shared" si="4"/>
        <v/>
      </c>
      <c r="AF197" s="3" t="str">
        <f t="shared" si="4"/>
        <v/>
      </c>
      <c r="AG197" s="3" t="str">
        <f t="shared" si="4"/>
        <v/>
      </c>
      <c r="AH197" s="3" t="str">
        <f t="shared" si="4"/>
        <v/>
      </c>
      <c r="AI197" s="3" t="str">
        <f t="shared" si="4"/>
        <v/>
      </c>
      <c r="AJ197" s="3" t="str">
        <f t="shared" si="4"/>
        <v/>
      </c>
      <c r="AK197" s="3" t="str">
        <f t="shared" si="4"/>
        <v/>
      </c>
      <c r="AL197" s="3" t="str">
        <f t="shared" si="4"/>
        <v/>
      </c>
      <c r="AM197" s="3" t="str">
        <f t="shared" si="4"/>
        <v/>
      </c>
      <c r="AN197" s="3" t="str">
        <f t="shared" si="4"/>
        <v/>
      </c>
      <c r="AO197" s="3" t="str">
        <f t="shared" si="4"/>
        <v/>
      </c>
      <c r="AP197" s="3" t="str">
        <f t="shared" si="4"/>
        <v/>
      </c>
      <c r="AQ197" s="3" t="str">
        <f t="shared" si="4"/>
        <v/>
      </c>
      <c r="AR197" s="3" t="str">
        <f t="shared" si="4"/>
        <v/>
      </c>
      <c r="AS197" s="3" t="str">
        <f t="shared" si="4"/>
        <v/>
      </c>
      <c r="AT197" s="3" t="str">
        <f t="shared" si="4"/>
        <v/>
      </c>
      <c r="AU197" s="3" t="str">
        <f t="shared" si="4"/>
        <v/>
      </c>
      <c r="AV197" s="3" t="str">
        <f t="shared" si="4"/>
        <v/>
      </c>
      <c r="AW197" s="3" t="str">
        <f t="shared" si="4"/>
        <v/>
      </c>
      <c r="AX197" s="3" t="str">
        <f t="shared" si="4"/>
        <v/>
      </c>
    </row>
    <row r="198" spans="1:50" hidden="1" x14ac:dyDescent="0.25">
      <c r="B198" s="2" t="s">
        <v>53</v>
      </c>
      <c r="C198" s="3" t="str">
        <f t="shared" si="1"/>
        <v/>
      </c>
      <c r="D198" s="3" t="str">
        <f t="shared" si="1"/>
        <v/>
      </c>
      <c r="E198" s="3" t="str">
        <f t="shared" si="1"/>
        <v/>
      </c>
      <c r="F198" s="3" t="str">
        <f t="shared" si="1"/>
        <v/>
      </c>
      <c r="G198" s="3" t="str">
        <f t="shared" si="1"/>
        <v/>
      </c>
      <c r="H198" s="3" t="str">
        <f t="shared" si="1"/>
        <v/>
      </c>
      <c r="I198" s="3" t="str">
        <f t="shared" si="1"/>
        <v/>
      </c>
      <c r="J198" s="3" t="str">
        <f t="shared" si="1"/>
        <v/>
      </c>
      <c r="K198" s="3" t="str">
        <f t="shared" si="1"/>
        <v/>
      </c>
      <c r="L198" s="3" t="str">
        <f t="shared" si="1"/>
        <v/>
      </c>
      <c r="M198" s="3" t="str">
        <f t="shared" si="1"/>
        <v/>
      </c>
      <c r="N198" s="3" t="str">
        <f t="shared" si="1"/>
        <v/>
      </c>
      <c r="O198" s="3" t="str">
        <f t="shared" ref="O198:AX203" si="5">IF(O106&lt;0.05,O14,"")</f>
        <v/>
      </c>
      <c r="P198" s="3" t="str">
        <f t="shared" si="5"/>
        <v/>
      </c>
      <c r="Q198" s="3" t="str">
        <f t="shared" si="5"/>
        <v/>
      </c>
      <c r="R198" s="3" t="str">
        <f t="shared" si="5"/>
        <v/>
      </c>
      <c r="S198" s="3" t="str">
        <f t="shared" si="5"/>
        <v/>
      </c>
      <c r="T198" s="3" t="str">
        <f t="shared" si="5"/>
        <v/>
      </c>
      <c r="U198" s="3" t="str">
        <f t="shared" si="5"/>
        <v/>
      </c>
      <c r="V198" s="3" t="str">
        <f t="shared" si="5"/>
        <v/>
      </c>
      <c r="W198" s="3" t="str">
        <f t="shared" si="5"/>
        <v/>
      </c>
      <c r="X198" s="3" t="str">
        <f t="shared" si="5"/>
        <v/>
      </c>
      <c r="Y198" s="3" t="str">
        <f t="shared" si="5"/>
        <v/>
      </c>
      <c r="Z198" s="3" t="str">
        <f t="shared" si="5"/>
        <v/>
      </c>
      <c r="AA198" s="3" t="str">
        <f t="shared" si="5"/>
        <v/>
      </c>
      <c r="AB198" s="3" t="str">
        <f t="shared" si="5"/>
        <v/>
      </c>
      <c r="AC198" s="3" t="str">
        <f t="shared" si="5"/>
        <v/>
      </c>
      <c r="AD198" s="3" t="str">
        <f t="shared" si="5"/>
        <v/>
      </c>
      <c r="AE198" s="3" t="str">
        <f t="shared" si="5"/>
        <v/>
      </c>
      <c r="AF198" s="3" t="str">
        <f t="shared" si="5"/>
        <v/>
      </c>
      <c r="AG198" s="3" t="str">
        <f t="shared" si="5"/>
        <v/>
      </c>
      <c r="AH198" s="3" t="str">
        <f t="shared" si="5"/>
        <v/>
      </c>
      <c r="AI198" s="3" t="str">
        <f t="shared" si="5"/>
        <v/>
      </c>
      <c r="AJ198" s="3" t="str">
        <f t="shared" si="5"/>
        <v/>
      </c>
      <c r="AK198" s="3" t="str">
        <f t="shared" si="5"/>
        <v/>
      </c>
      <c r="AL198" s="3" t="str">
        <f t="shared" si="5"/>
        <v/>
      </c>
      <c r="AM198" s="3" t="str">
        <f t="shared" si="5"/>
        <v/>
      </c>
      <c r="AN198" s="3" t="str">
        <f t="shared" si="5"/>
        <v/>
      </c>
      <c r="AO198" s="3" t="str">
        <f t="shared" si="5"/>
        <v/>
      </c>
      <c r="AP198" s="3" t="str">
        <f t="shared" si="5"/>
        <v/>
      </c>
      <c r="AQ198" s="3" t="str">
        <f t="shared" si="5"/>
        <v/>
      </c>
      <c r="AR198" s="3" t="str">
        <f t="shared" si="5"/>
        <v/>
      </c>
      <c r="AS198" s="3" t="str">
        <f t="shared" si="5"/>
        <v/>
      </c>
      <c r="AT198" s="3" t="str">
        <f t="shared" si="5"/>
        <v/>
      </c>
      <c r="AU198" s="3" t="str">
        <f t="shared" si="5"/>
        <v/>
      </c>
      <c r="AV198" s="3" t="str">
        <f t="shared" si="5"/>
        <v/>
      </c>
      <c r="AW198" s="3" t="str">
        <f t="shared" si="5"/>
        <v/>
      </c>
      <c r="AX198" s="3" t="str">
        <f t="shared" si="5"/>
        <v/>
      </c>
    </row>
    <row r="199" spans="1:50" hidden="1" x14ac:dyDescent="0.25">
      <c r="A199" s="1" t="s">
        <v>58</v>
      </c>
      <c r="B199" s="2" t="s">
        <v>51</v>
      </c>
      <c r="C199" s="3">
        <f t="shared" si="1"/>
        <v>3.0124967800826301</v>
      </c>
      <c r="D199" s="3">
        <f t="shared" si="1"/>
        <v>2.9819505635935499</v>
      </c>
      <c r="E199" s="3">
        <f t="shared" si="1"/>
        <v>2.9421609572923102</v>
      </c>
      <c r="F199" s="3">
        <f t="shared" si="1"/>
        <v>2.9725024354004099</v>
      </c>
      <c r="G199" s="3">
        <f t="shared" si="1"/>
        <v>1.1856764123132</v>
      </c>
      <c r="H199" s="3">
        <f t="shared" si="1"/>
        <v>1.19970391466765</v>
      </c>
      <c r="I199" s="3">
        <f t="shared" si="1"/>
        <v>1.21879102393881</v>
      </c>
      <c r="J199" s="3">
        <f t="shared" si="1"/>
        <v>1.23279598981945</v>
      </c>
      <c r="K199" s="3" t="str">
        <f t="shared" si="1"/>
        <v/>
      </c>
      <c r="L199" s="3" t="str">
        <f t="shared" si="1"/>
        <v/>
      </c>
      <c r="M199" s="3" t="str">
        <f t="shared" si="1"/>
        <v/>
      </c>
      <c r="N199" s="3" t="str">
        <f t="shared" si="1"/>
        <v/>
      </c>
      <c r="O199" s="3">
        <f t="shared" si="5"/>
        <v>2.94010868600088</v>
      </c>
      <c r="P199" s="3">
        <f t="shared" si="5"/>
        <v>2.9102987972316701</v>
      </c>
      <c r="Q199" s="3">
        <f t="shared" si="5"/>
        <v>2.87098194623352</v>
      </c>
      <c r="R199" s="3">
        <f t="shared" si="5"/>
        <v>2.90058659505531</v>
      </c>
      <c r="S199" s="3">
        <f t="shared" si="5"/>
        <v>1.19211794304662</v>
      </c>
      <c r="T199" s="3">
        <f t="shared" si="5"/>
        <v>1.2061260774176199</v>
      </c>
      <c r="U199" s="3">
        <f t="shared" si="5"/>
        <v>1.2183585796901699</v>
      </c>
      <c r="V199" s="3">
        <f t="shared" si="5"/>
        <v>1.23935171427737</v>
      </c>
      <c r="W199" s="3" t="str">
        <f t="shared" si="5"/>
        <v/>
      </c>
      <c r="X199" s="3" t="str">
        <f t="shared" si="5"/>
        <v/>
      </c>
      <c r="Y199" s="3" t="str">
        <f t="shared" si="5"/>
        <v/>
      </c>
      <c r="Z199" s="3" t="str">
        <f t="shared" si="5"/>
        <v/>
      </c>
      <c r="AA199" s="3">
        <f t="shared" si="5"/>
        <v>2.8398138643964002</v>
      </c>
      <c r="AB199" s="3">
        <f t="shared" si="5"/>
        <v>2.81112596631292</v>
      </c>
      <c r="AC199" s="3">
        <f t="shared" si="5"/>
        <v>2.7634373381297301</v>
      </c>
      <c r="AD199" s="3">
        <f t="shared" si="5"/>
        <v>2.8015067502895898</v>
      </c>
      <c r="AE199" s="3">
        <f t="shared" si="5"/>
        <v>1.21268611514153</v>
      </c>
      <c r="AF199" s="3">
        <f t="shared" si="5"/>
        <v>1.21268611514154</v>
      </c>
      <c r="AG199" s="3">
        <f t="shared" si="5"/>
        <v>1.2249337908390501</v>
      </c>
      <c r="AH199" s="3">
        <f t="shared" si="5"/>
        <v>1.2458984753345099</v>
      </c>
      <c r="AI199" s="3" t="str">
        <f t="shared" si="5"/>
        <v/>
      </c>
      <c r="AJ199" s="3" t="str">
        <f t="shared" si="5"/>
        <v/>
      </c>
      <c r="AK199" s="3" t="str">
        <f t="shared" si="5"/>
        <v/>
      </c>
      <c r="AL199" s="3" t="str">
        <f t="shared" si="5"/>
        <v/>
      </c>
      <c r="AM199" s="3">
        <f t="shared" si="5"/>
        <v>2.8776812439719799</v>
      </c>
      <c r="AN199" s="3">
        <f t="shared" si="5"/>
        <v>2.8678804468538801</v>
      </c>
      <c r="AO199" s="3">
        <f t="shared" si="5"/>
        <v>2.83842892331251</v>
      </c>
      <c r="AP199" s="3">
        <f t="shared" si="5"/>
        <v>2.87833333903352</v>
      </c>
      <c r="AQ199" s="3">
        <f t="shared" si="5"/>
        <v>1.2330225189760999</v>
      </c>
      <c r="AR199" s="3">
        <f t="shared" si="5"/>
        <v>1.2330225189761099</v>
      </c>
      <c r="AS199" s="3">
        <f t="shared" si="5"/>
        <v>1.24531958689114</v>
      </c>
      <c r="AT199" s="3">
        <f t="shared" si="5"/>
        <v>1.2593964853301201</v>
      </c>
      <c r="AU199" s="3" t="str">
        <f t="shared" si="5"/>
        <v/>
      </c>
      <c r="AV199" s="3" t="str">
        <f t="shared" si="5"/>
        <v/>
      </c>
      <c r="AW199" s="3" t="str">
        <f t="shared" si="5"/>
        <v/>
      </c>
      <c r="AX199" s="3" t="str">
        <f t="shared" si="5"/>
        <v/>
      </c>
    </row>
    <row r="200" spans="1:50" hidden="1" x14ac:dyDescent="0.25">
      <c r="B200" s="2" t="s">
        <v>52</v>
      </c>
      <c r="C200" s="3" t="str">
        <f t="shared" si="1"/>
        <v/>
      </c>
      <c r="D200" s="3" t="str">
        <f t="shared" si="1"/>
        <v/>
      </c>
      <c r="E200" s="3" t="str">
        <f t="shared" si="1"/>
        <v/>
      </c>
      <c r="F200" s="3" t="str">
        <f t="shared" si="1"/>
        <v/>
      </c>
      <c r="G200" s="3">
        <f t="shared" si="1"/>
        <v>1.08217746085208</v>
      </c>
      <c r="H200" s="3">
        <f t="shared" si="1"/>
        <v>1.08148622468373</v>
      </c>
      <c r="I200" s="3">
        <f t="shared" si="1"/>
        <v>1.0805560499289799</v>
      </c>
      <c r="J200" s="3">
        <f t="shared" si="1"/>
        <v>1.07988094720517</v>
      </c>
      <c r="K200" s="3" t="str">
        <f t="shared" si="1"/>
        <v/>
      </c>
      <c r="L200" s="3" t="str">
        <f t="shared" si="1"/>
        <v/>
      </c>
      <c r="M200" s="3" t="str">
        <f t="shared" si="1"/>
        <v/>
      </c>
      <c r="N200" s="3" t="str">
        <f t="shared" si="1"/>
        <v/>
      </c>
      <c r="O200" s="3" t="str">
        <f t="shared" si="5"/>
        <v/>
      </c>
      <c r="P200" s="3" t="str">
        <f t="shared" si="5"/>
        <v/>
      </c>
      <c r="Q200" s="3" t="str">
        <f t="shared" si="5"/>
        <v/>
      </c>
      <c r="R200" s="3" t="str">
        <f t="shared" si="5"/>
        <v/>
      </c>
      <c r="S200" s="3">
        <f t="shared" si="5"/>
        <v>1.08227183888881</v>
      </c>
      <c r="T200" s="3">
        <f t="shared" si="5"/>
        <v>1.08158525311402</v>
      </c>
      <c r="U200" s="3">
        <f t="shared" si="5"/>
        <v>1.0808858781428301</v>
      </c>
      <c r="V200" s="3">
        <f t="shared" si="5"/>
        <v>1.0798767243655101</v>
      </c>
      <c r="W200" s="3" t="str">
        <f t="shared" si="5"/>
        <v/>
      </c>
      <c r="X200" s="3" t="str">
        <f t="shared" si="5"/>
        <v/>
      </c>
      <c r="Y200" s="3" t="str">
        <f t="shared" si="5"/>
        <v/>
      </c>
      <c r="Z200" s="3" t="str">
        <f t="shared" si="5"/>
        <v/>
      </c>
      <c r="AA200" s="3">
        <f t="shared" si="5"/>
        <v>1.03759658297086</v>
      </c>
      <c r="AB200" s="3">
        <f t="shared" si="5"/>
        <v>1.0380133821416599</v>
      </c>
      <c r="AC200" s="3">
        <f t="shared" si="5"/>
        <v>1.03897370737537</v>
      </c>
      <c r="AD200" s="3">
        <f t="shared" si="5"/>
        <v>1.0382062492901301</v>
      </c>
      <c r="AE200" s="3">
        <f t="shared" si="5"/>
        <v>1.0815720486129601</v>
      </c>
      <c r="AF200" s="3">
        <f t="shared" si="5"/>
        <v>1.0815720486129401</v>
      </c>
      <c r="AG200" s="3">
        <f t="shared" si="5"/>
        <v>1.08087553700506</v>
      </c>
      <c r="AH200" s="3">
        <f t="shared" si="5"/>
        <v>1.07987282952213</v>
      </c>
      <c r="AI200" s="3" t="str">
        <f t="shared" si="5"/>
        <v/>
      </c>
      <c r="AJ200" s="3" t="str">
        <f t="shared" si="5"/>
        <v/>
      </c>
      <c r="AK200" s="3" t="str">
        <f t="shared" si="5"/>
        <v/>
      </c>
      <c r="AL200" s="3" t="str">
        <f t="shared" si="5"/>
        <v/>
      </c>
      <c r="AM200" s="3">
        <f t="shared" si="5"/>
        <v>1.0428692426060699</v>
      </c>
      <c r="AN200" s="3">
        <f t="shared" si="5"/>
        <v>1.0430586074088799</v>
      </c>
      <c r="AO200" s="3">
        <f t="shared" si="5"/>
        <v>1.0436308606796301</v>
      </c>
      <c r="AP200" s="3">
        <f t="shared" si="5"/>
        <v>1.0427753256961101</v>
      </c>
      <c r="AQ200" s="3">
        <f t="shared" si="5"/>
        <v>1.0810003852519201</v>
      </c>
      <c r="AR200" s="3">
        <f t="shared" si="5"/>
        <v>1.0810003852518999</v>
      </c>
      <c r="AS200" s="3">
        <f t="shared" si="5"/>
        <v>1.0803105459070601</v>
      </c>
      <c r="AT200" s="3">
        <f t="shared" si="5"/>
        <v>1.07954097483328</v>
      </c>
      <c r="AU200" s="3" t="str">
        <f t="shared" si="5"/>
        <v/>
      </c>
      <c r="AV200" s="3" t="str">
        <f t="shared" si="5"/>
        <v/>
      </c>
      <c r="AW200" s="3" t="str">
        <f t="shared" si="5"/>
        <v/>
      </c>
      <c r="AX200" s="3" t="str">
        <f t="shared" si="5"/>
        <v/>
      </c>
    </row>
    <row r="201" spans="1:50" hidden="1" x14ac:dyDescent="0.25">
      <c r="B201" s="2" t="s">
        <v>53</v>
      </c>
      <c r="C201" s="3" t="str">
        <f t="shared" si="1"/>
        <v/>
      </c>
      <c r="D201" s="3" t="str">
        <f t="shared" si="1"/>
        <v/>
      </c>
      <c r="E201" s="3" t="str">
        <f t="shared" si="1"/>
        <v/>
      </c>
      <c r="F201" s="3" t="str">
        <f t="shared" si="1"/>
        <v/>
      </c>
      <c r="G201" s="3" t="str">
        <f t="shared" si="1"/>
        <v/>
      </c>
      <c r="H201" s="3" t="str">
        <f t="shared" si="1"/>
        <v/>
      </c>
      <c r="I201" s="3" t="str">
        <f t="shared" si="1"/>
        <v/>
      </c>
      <c r="J201" s="3" t="str">
        <f t="shared" si="1"/>
        <v/>
      </c>
      <c r="K201" s="3" t="str">
        <f t="shared" si="1"/>
        <v/>
      </c>
      <c r="L201" s="3" t="str">
        <f t="shared" si="1"/>
        <v/>
      </c>
      <c r="M201" s="3" t="str">
        <f t="shared" si="1"/>
        <v/>
      </c>
      <c r="N201" s="3" t="str">
        <f t="shared" si="1"/>
        <v/>
      </c>
      <c r="O201" s="3" t="str">
        <f t="shared" si="5"/>
        <v/>
      </c>
      <c r="P201" s="3" t="str">
        <f t="shared" si="5"/>
        <v/>
      </c>
      <c r="Q201" s="3" t="str">
        <f t="shared" si="5"/>
        <v/>
      </c>
      <c r="R201" s="3" t="str">
        <f t="shared" si="5"/>
        <v/>
      </c>
      <c r="S201" s="3" t="str">
        <f t="shared" si="5"/>
        <v/>
      </c>
      <c r="T201" s="3" t="str">
        <f t="shared" si="5"/>
        <v/>
      </c>
      <c r="U201" s="3" t="str">
        <f t="shared" si="5"/>
        <v/>
      </c>
      <c r="V201" s="3" t="str">
        <f t="shared" si="5"/>
        <v/>
      </c>
      <c r="W201" s="3" t="str">
        <f t="shared" si="5"/>
        <v/>
      </c>
      <c r="X201" s="3" t="str">
        <f t="shared" si="5"/>
        <v/>
      </c>
      <c r="Y201" s="3" t="str">
        <f t="shared" si="5"/>
        <v/>
      </c>
      <c r="Z201" s="3" t="str">
        <f t="shared" si="5"/>
        <v/>
      </c>
      <c r="AA201" s="3" t="str">
        <f t="shared" si="5"/>
        <v/>
      </c>
      <c r="AB201" s="3" t="str">
        <f t="shared" si="5"/>
        <v/>
      </c>
      <c r="AC201" s="3" t="str">
        <f t="shared" si="5"/>
        <v/>
      </c>
      <c r="AD201" s="3" t="str">
        <f t="shared" si="5"/>
        <v/>
      </c>
      <c r="AE201" s="3" t="str">
        <f t="shared" si="5"/>
        <v/>
      </c>
      <c r="AF201" s="3" t="str">
        <f t="shared" si="5"/>
        <v/>
      </c>
      <c r="AG201" s="3" t="str">
        <f t="shared" si="5"/>
        <v/>
      </c>
      <c r="AH201" s="3" t="str">
        <f t="shared" si="5"/>
        <v/>
      </c>
      <c r="AI201" s="3" t="str">
        <f t="shared" si="5"/>
        <v/>
      </c>
      <c r="AJ201" s="3" t="str">
        <f t="shared" si="5"/>
        <v/>
      </c>
      <c r="AK201" s="3" t="str">
        <f t="shared" si="5"/>
        <v/>
      </c>
      <c r="AL201" s="3" t="str">
        <f t="shared" si="5"/>
        <v/>
      </c>
      <c r="AM201" s="3" t="str">
        <f t="shared" si="5"/>
        <v/>
      </c>
      <c r="AN201" s="3" t="str">
        <f t="shared" si="5"/>
        <v/>
      </c>
      <c r="AO201" s="3" t="str">
        <f t="shared" si="5"/>
        <v/>
      </c>
      <c r="AP201" s="3" t="str">
        <f t="shared" si="5"/>
        <v/>
      </c>
      <c r="AQ201" s="3" t="str">
        <f t="shared" si="5"/>
        <v/>
      </c>
      <c r="AR201" s="3" t="str">
        <f t="shared" si="5"/>
        <v/>
      </c>
      <c r="AS201" s="3" t="str">
        <f t="shared" si="5"/>
        <v/>
      </c>
      <c r="AT201" s="3" t="str">
        <f t="shared" si="5"/>
        <v/>
      </c>
      <c r="AU201" s="3" t="str">
        <f t="shared" si="5"/>
        <v/>
      </c>
      <c r="AV201" s="3" t="str">
        <f t="shared" si="5"/>
        <v/>
      </c>
      <c r="AW201" s="3" t="str">
        <f t="shared" si="5"/>
        <v/>
      </c>
      <c r="AX201" s="3" t="str">
        <f t="shared" si="5"/>
        <v/>
      </c>
    </row>
    <row r="202" spans="1:50" hidden="1" x14ac:dyDescent="0.25">
      <c r="A202" s="1" t="s">
        <v>59</v>
      </c>
      <c r="B202" s="2" t="s">
        <v>51</v>
      </c>
      <c r="C202" s="3" t="str">
        <f t="shared" si="1"/>
        <v/>
      </c>
      <c r="D202" s="3">
        <f t="shared" si="1"/>
        <v>5.3779035370098802E-2</v>
      </c>
      <c r="E202" s="3">
        <f t="shared" si="1"/>
        <v>0.21658964587240401</v>
      </c>
      <c r="F202" s="3">
        <f t="shared" si="1"/>
        <v>0.48725956710152102</v>
      </c>
      <c r="G202" s="3" t="str">
        <f t="shared" si="1"/>
        <v/>
      </c>
      <c r="H202" s="3">
        <f t="shared" si="1"/>
        <v>5.9262768510428701E-3</v>
      </c>
      <c r="I202" s="3">
        <f t="shared" si="1"/>
        <v>0.21900571859303</v>
      </c>
      <c r="J202" s="3">
        <f t="shared" si="1"/>
        <v>0.44963441736658499</v>
      </c>
      <c r="K202" s="3" t="str">
        <f t="shared" si="1"/>
        <v/>
      </c>
      <c r="L202" s="3" t="str">
        <f t="shared" si="1"/>
        <v/>
      </c>
      <c r="M202" s="3">
        <f t="shared" si="1"/>
        <v>0.15739322072563799</v>
      </c>
      <c r="N202" s="3">
        <f t="shared" si="1"/>
        <v>0.50403365099750597</v>
      </c>
      <c r="O202" s="3" t="str">
        <f t="shared" si="5"/>
        <v/>
      </c>
      <c r="P202" s="3">
        <f t="shared" si="5"/>
        <v>4.7853399474113698E-2</v>
      </c>
      <c r="Q202" s="3">
        <f t="shared" si="5"/>
        <v>0.21584503188481499</v>
      </c>
      <c r="R202" s="3">
        <f t="shared" si="5"/>
        <v>0.48902978335264302</v>
      </c>
      <c r="S202" s="3" t="str">
        <f t="shared" si="5"/>
        <v/>
      </c>
      <c r="T202" s="3">
        <f t="shared" si="5"/>
        <v>5.9262768510428701E-3</v>
      </c>
      <c r="U202" s="3">
        <f t="shared" si="5"/>
        <v>0.23250571678071899</v>
      </c>
      <c r="V202" s="3">
        <f t="shared" si="5"/>
        <v>0.46034569136849202</v>
      </c>
      <c r="W202" s="3" t="str">
        <f t="shared" si="5"/>
        <v/>
      </c>
      <c r="X202" s="3" t="str">
        <f t="shared" si="5"/>
        <v/>
      </c>
      <c r="Y202" s="3">
        <f t="shared" si="5"/>
        <v>0.130644588866341</v>
      </c>
      <c r="Z202" s="3">
        <f t="shared" si="5"/>
        <v>0.44910499925166197</v>
      </c>
      <c r="AA202" s="3" t="str">
        <f t="shared" si="5"/>
        <v/>
      </c>
      <c r="AB202" s="3">
        <f t="shared" si="5"/>
        <v>4.2217311004695397E-2</v>
      </c>
      <c r="AC202" s="3">
        <f t="shared" si="5"/>
        <v>0.23608713069682999</v>
      </c>
      <c r="AD202" s="3">
        <f t="shared" si="5"/>
        <v>0.49015403815703001</v>
      </c>
      <c r="AE202" s="3" t="str">
        <f t="shared" si="5"/>
        <v/>
      </c>
      <c r="AF202" s="3">
        <f t="shared" si="5"/>
        <v>5.9262768510428701E-3</v>
      </c>
      <c r="AG202" s="3">
        <f t="shared" si="5"/>
        <v>0.24735681790761799</v>
      </c>
      <c r="AH202" s="3">
        <f t="shared" si="5"/>
        <v>0.474434036790572</v>
      </c>
      <c r="AI202" s="3" t="str">
        <f t="shared" si="5"/>
        <v/>
      </c>
      <c r="AJ202" s="3" t="str">
        <f t="shared" si="5"/>
        <v/>
      </c>
      <c r="AK202" s="3">
        <f t="shared" si="5"/>
        <v>0.126993403308059</v>
      </c>
      <c r="AL202" s="3">
        <f t="shared" si="5"/>
        <v>0.44132601127191501</v>
      </c>
      <c r="AM202" s="3" t="str">
        <f t="shared" si="5"/>
        <v/>
      </c>
      <c r="AN202" s="3">
        <f t="shared" si="5"/>
        <v>3.6092530841650802E-2</v>
      </c>
      <c r="AO202" s="3">
        <f t="shared" si="5"/>
        <v>0.25770998857534799</v>
      </c>
      <c r="AP202" s="3">
        <f t="shared" si="5"/>
        <v>0.53484165901074199</v>
      </c>
      <c r="AQ202" s="3" t="str">
        <f t="shared" si="5"/>
        <v/>
      </c>
      <c r="AR202" s="3">
        <f t="shared" si="5"/>
        <v>5.9262768510428502E-3</v>
      </c>
      <c r="AS202" s="3">
        <f t="shared" si="5"/>
        <v>0.257147081487545</v>
      </c>
      <c r="AT202" s="3">
        <f t="shared" si="5"/>
        <v>0.49411132123422602</v>
      </c>
      <c r="AU202" s="3" t="str">
        <f t="shared" si="5"/>
        <v/>
      </c>
      <c r="AV202" s="3" t="str">
        <f t="shared" si="5"/>
        <v/>
      </c>
      <c r="AW202" s="3">
        <f t="shared" si="5"/>
        <v>0.127250460888538</v>
      </c>
      <c r="AX202" s="3">
        <f t="shared" si="5"/>
        <v>0.42827351035418998</v>
      </c>
    </row>
    <row r="203" spans="1:50" hidden="1" x14ac:dyDescent="0.25">
      <c r="B203" s="2" t="s">
        <v>52</v>
      </c>
      <c r="C203" s="3" t="str">
        <f t="shared" si="1"/>
        <v/>
      </c>
      <c r="D203" s="3" t="str">
        <f t="shared" si="1"/>
        <v/>
      </c>
      <c r="E203" s="3" t="str">
        <f t="shared" si="1"/>
        <v/>
      </c>
      <c r="F203" s="3" t="str">
        <f t="shared" si="1"/>
        <v/>
      </c>
      <c r="G203" s="3" t="str">
        <f t="shared" si="1"/>
        <v/>
      </c>
      <c r="H203" s="3" t="str">
        <f t="shared" si="1"/>
        <v/>
      </c>
      <c r="I203" s="3" t="str">
        <f t="shared" si="1"/>
        <v/>
      </c>
      <c r="J203" s="3" t="str">
        <f t="shared" si="1"/>
        <v/>
      </c>
      <c r="K203" s="3" t="str">
        <f t="shared" si="1"/>
        <v/>
      </c>
      <c r="L203" s="3" t="str">
        <f t="shared" si="1"/>
        <v/>
      </c>
      <c r="M203" s="3" t="str">
        <f t="shared" si="1"/>
        <v/>
      </c>
      <c r="N203" s="3">
        <f t="shared" si="1"/>
        <v>0.65325984688267702</v>
      </c>
      <c r="O203" s="3" t="str">
        <f t="shared" si="5"/>
        <v/>
      </c>
      <c r="P203" s="3" t="str">
        <f t="shared" si="5"/>
        <v/>
      </c>
      <c r="Q203" s="3" t="str">
        <f t="shared" si="5"/>
        <v/>
      </c>
      <c r="R203" s="3" t="str">
        <f t="shared" si="5"/>
        <v/>
      </c>
      <c r="S203" s="3" t="str">
        <f t="shared" si="5"/>
        <v/>
      </c>
      <c r="T203" s="3" t="str">
        <f t="shared" si="5"/>
        <v/>
      </c>
      <c r="U203" s="3" t="str">
        <f t="shared" si="5"/>
        <v/>
      </c>
      <c r="V203" s="3" t="str">
        <f t="shared" si="5"/>
        <v/>
      </c>
      <c r="W203" s="3" t="str">
        <f t="shared" si="5"/>
        <v/>
      </c>
      <c r="X203" s="3" t="str">
        <f t="shared" si="5"/>
        <v/>
      </c>
      <c r="Y203" s="3" t="str">
        <f t="shared" si="5"/>
        <v/>
      </c>
      <c r="Z203" s="3" t="str">
        <f t="shared" si="5"/>
        <v/>
      </c>
      <c r="AA203" s="3" t="str">
        <f t="shared" ref="AA203:AX203" si="6">IF(AA111&lt;0.05,AA19,"")</f>
        <v/>
      </c>
      <c r="AB203" s="3" t="str">
        <f t="shared" si="6"/>
        <v/>
      </c>
      <c r="AC203" s="3" t="str">
        <f t="shared" si="6"/>
        <v/>
      </c>
      <c r="AD203" s="3" t="str">
        <f t="shared" si="6"/>
        <v/>
      </c>
      <c r="AE203" s="3" t="str">
        <f t="shared" si="6"/>
        <v/>
      </c>
      <c r="AF203" s="3" t="str">
        <f t="shared" si="6"/>
        <v/>
      </c>
      <c r="AG203" s="3" t="str">
        <f t="shared" si="6"/>
        <v/>
      </c>
      <c r="AH203" s="3" t="str">
        <f t="shared" si="6"/>
        <v/>
      </c>
      <c r="AI203" s="3" t="str">
        <f t="shared" si="6"/>
        <v/>
      </c>
      <c r="AJ203" s="3" t="str">
        <f t="shared" si="6"/>
        <v/>
      </c>
      <c r="AK203" s="3" t="str">
        <f t="shared" si="6"/>
        <v/>
      </c>
      <c r="AL203" s="3" t="str">
        <f t="shared" si="6"/>
        <v/>
      </c>
      <c r="AM203" s="3" t="str">
        <f t="shared" si="6"/>
        <v/>
      </c>
      <c r="AN203" s="3" t="str">
        <f t="shared" si="6"/>
        <v/>
      </c>
      <c r="AO203" s="3" t="str">
        <f t="shared" si="6"/>
        <v/>
      </c>
      <c r="AP203" s="3">
        <f t="shared" si="6"/>
        <v>0.18746848345255299</v>
      </c>
      <c r="AQ203" s="3" t="str">
        <f t="shared" si="6"/>
        <v/>
      </c>
      <c r="AR203" s="3" t="str">
        <f t="shared" si="6"/>
        <v/>
      </c>
      <c r="AS203" s="3" t="str">
        <f t="shared" si="6"/>
        <v/>
      </c>
      <c r="AT203" s="3" t="str">
        <f t="shared" si="6"/>
        <v/>
      </c>
      <c r="AU203" s="3" t="str">
        <f t="shared" si="6"/>
        <v/>
      </c>
      <c r="AV203" s="3" t="str">
        <f t="shared" si="6"/>
        <v/>
      </c>
      <c r="AW203" s="3" t="str">
        <f t="shared" si="6"/>
        <v/>
      </c>
      <c r="AX203" s="3" t="str">
        <f t="shared" si="6"/>
        <v/>
      </c>
    </row>
    <row r="204" spans="1:50" hidden="1" x14ac:dyDescent="0.25">
      <c r="B204" s="2" t="s">
        <v>53</v>
      </c>
      <c r="C204" s="3" t="str">
        <f t="shared" ref="C204:AX207" si="7">IF(C112&lt;0.05,C20,"")</f>
        <v/>
      </c>
      <c r="D204" s="3" t="str">
        <f t="shared" si="7"/>
        <v/>
      </c>
      <c r="E204" s="3" t="str">
        <f t="shared" si="7"/>
        <v/>
      </c>
      <c r="F204" s="3" t="str">
        <f t="shared" si="7"/>
        <v/>
      </c>
      <c r="G204" s="3" t="str">
        <f t="shared" si="7"/>
        <v/>
      </c>
      <c r="H204" s="3" t="str">
        <f t="shared" si="7"/>
        <v/>
      </c>
      <c r="I204" s="3" t="str">
        <f t="shared" si="7"/>
        <v/>
      </c>
      <c r="J204" s="3" t="str">
        <f t="shared" si="7"/>
        <v/>
      </c>
      <c r="K204" s="3" t="str">
        <f t="shared" si="7"/>
        <v/>
      </c>
      <c r="L204" s="3" t="str">
        <f t="shared" si="7"/>
        <v/>
      </c>
      <c r="M204" s="3" t="str">
        <f t="shared" si="7"/>
        <v/>
      </c>
      <c r="N204" s="3" t="str">
        <f t="shared" si="7"/>
        <v/>
      </c>
      <c r="O204" s="3" t="str">
        <f t="shared" si="7"/>
        <v/>
      </c>
      <c r="P204" s="3" t="str">
        <f t="shared" si="7"/>
        <v/>
      </c>
      <c r="Q204" s="3" t="str">
        <f t="shared" si="7"/>
        <v/>
      </c>
      <c r="R204" s="3" t="str">
        <f t="shared" si="7"/>
        <v/>
      </c>
      <c r="S204" s="3" t="str">
        <f t="shared" si="7"/>
        <v/>
      </c>
      <c r="T204" s="3" t="str">
        <f t="shared" si="7"/>
        <v/>
      </c>
      <c r="U204" s="3" t="str">
        <f t="shared" si="7"/>
        <v/>
      </c>
      <c r="V204" s="3" t="str">
        <f t="shared" si="7"/>
        <v/>
      </c>
      <c r="W204" s="3" t="str">
        <f t="shared" si="7"/>
        <v/>
      </c>
      <c r="X204" s="3" t="str">
        <f t="shared" si="7"/>
        <v/>
      </c>
      <c r="Y204" s="3" t="str">
        <f t="shared" si="7"/>
        <v/>
      </c>
      <c r="Z204" s="3" t="str">
        <f t="shared" si="7"/>
        <v/>
      </c>
      <c r="AA204" s="3" t="str">
        <f t="shared" si="7"/>
        <v/>
      </c>
      <c r="AB204" s="3" t="str">
        <f t="shared" si="7"/>
        <v/>
      </c>
      <c r="AC204" s="3" t="str">
        <f t="shared" si="7"/>
        <v/>
      </c>
      <c r="AD204" s="3" t="str">
        <f t="shared" si="7"/>
        <v/>
      </c>
      <c r="AE204" s="3" t="str">
        <f t="shared" si="7"/>
        <v/>
      </c>
      <c r="AF204" s="3" t="str">
        <f t="shared" si="7"/>
        <v/>
      </c>
      <c r="AG204" s="3" t="str">
        <f t="shared" si="7"/>
        <v/>
      </c>
      <c r="AH204" s="3" t="str">
        <f t="shared" si="7"/>
        <v/>
      </c>
      <c r="AI204" s="3" t="str">
        <f t="shared" si="7"/>
        <v/>
      </c>
      <c r="AJ204" s="3" t="str">
        <f t="shared" si="7"/>
        <v/>
      </c>
      <c r="AK204" s="3" t="str">
        <f t="shared" si="7"/>
        <v/>
      </c>
      <c r="AL204" s="3" t="str">
        <f t="shared" si="7"/>
        <v/>
      </c>
      <c r="AM204" s="3" t="str">
        <f t="shared" si="7"/>
        <v/>
      </c>
      <c r="AN204" s="3" t="str">
        <f t="shared" si="7"/>
        <v/>
      </c>
      <c r="AO204" s="3" t="str">
        <f t="shared" si="7"/>
        <v/>
      </c>
      <c r="AP204" s="3" t="str">
        <f t="shared" si="7"/>
        <v/>
      </c>
      <c r="AQ204" s="3" t="str">
        <f t="shared" si="7"/>
        <v/>
      </c>
      <c r="AR204" s="3" t="str">
        <f t="shared" si="7"/>
        <v/>
      </c>
      <c r="AS204" s="3" t="str">
        <f t="shared" si="7"/>
        <v/>
      </c>
      <c r="AT204" s="3" t="str">
        <f t="shared" si="7"/>
        <v/>
      </c>
      <c r="AU204" s="3" t="str">
        <f t="shared" si="7"/>
        <v/>
      </c>
      <c r="AV204" s="3" t="str">
        <f t="shared" si="7"/>
        <v/>
      </c>
      <c r="AW204" s="3" t="str">
        <f t="shared" si="7"/>
        <v/>
      </c>
      <c r="AX204" s="3" t="str">
        <f t="shared" si="7"/>
        <v/>
      </c>
    </row>
    <row r="205" spans="1:50" hidden="1" x14ac:dyDescent="0.25">
      <c r="A205" s="1" t="s">
        <v>60</v>
      </c>
      <c r="B205" s="2" t="s">
        <v>51</v>
      </c>
      <c r="C205" s="3" t="str">
        <f t="shared" si="7"/>
        <v/>
      </c>
      <c r="D205" s="3" t="str">
        <f t="shared" si="7"/>
        <v/>
      </c>
      <c r="E205" s="3" t="str">
        <f t="shared" si="7"/>
        <v/>
      </c>
      <c r="F205" s="3" t="str">
        <f t="shared" si="7"/>
        <v/>
      </c>
      <c r="G205" s="3" t="str">
        <f t="shared" si="7"/>
        <v/>
      </c>
      <c r="H205" s="3" t="str">
        <f t="shared" si="7"/>
        <v/>
      </c>
      <c r="I205" s="3" t="str">
        <f t="shared" si="7"/>
        <v/>
      </c>
      <c r="J205" s="3" t="str">
        <f t="shared" si="7"/>
        <v/>
      </c>
      <c r="K205" s="3" t="str">
        <f t="shared" si="7"/>
        <v/>
      </c>
      <c r="L205" s="3" t="str">
        <f t="shared" si="7"/>
        <v/>
      </c>
      <c r="M205" s="3" t="str">
        <f t="shared" si="7"/>
        <v/>
      </c>
      <c r="N205" s="3" t="str">
        <f t="shared" si="7"/>
        <v/>
      </c>
      <c r="O205" s="3" t="str">
        <f t="shared" si="7"/>
        <v/>
      </c>
      <c r="P205" s="3" t="str">
        <f t="shared" si="7"/>
        <v/>
      </c>
      <c r="Q205" s="3" t="str">
        <f t="shared" si="7"/>
        <v/>
      </c>
      <c r="R205" s="3" t="str">
        <f t="shared" si="7"/>
        <v/>
      </c>
      <c r="S205" s="3" t="str">
        <f t="shared" si="7"/>
        <v/>
      </c>
      <c r="T205" s="3" t="str">
        <f t="shared" si="7"/>
        <v/>
      </c>
      <c r="U205" s="3" t="str">
        <f t="shared" si="7"/>
        <v/>
      </c>
      <c r="V205" s="3" t="str">
        <f t="shared" si="7"/>
        <v/>
      </c>
      <c r="W205" s="3" t="str">
        <f t="shared" si="7"/>
        <v/>
      </c>
      <c r="X205" s="3" t="str">
        <f t="shared" si="7"/>
        <v/>
      </c>
      <c r="Y205" s="3" t="str">
        <f t="shared" si="7"/>
        <v/>
      </c>
      <c r="Z205" s="3" t="str">
        <f t="shared" si="7"/>
        <v/>
      </c>
      <c r="AA205" s="3" t="str">
        <f t="shared" si="7"/>
        <v/>
      </c>
      <c r="AB205" s="3" t="str">
        <f t="shared" si="7"/>
        <v/>
      </c>
      <c r="AC205" s="3" t="str">
        <f t="shared" si="7"/>
        <v/>
      </c>
      <c r="AD205" s="3" t="str">
        <f t="shared" si="7"/>
        <v/>
      </c>
      <c r="AE205" s="3" t="str">
        <f t="shared" si="7"/>
        <v/>
      </c>
      <c r="AF205" s="3" t="str">
        <f t="shared" si="7"/>
        <v/>
      </c>
      <c r="AG205" s="3" t="str">
        <f t="shared" si="7"/>
        <v/>
      </c>
      <c r="AH205" s="3" t="str">
        <f t="shared" si="7"/>
        <v/>
      </c>
      <c r="AI205" s="3" t="str">
        <f t="shared" si="7"/>
        <v/>
      </c>
      <c r="AJ205" s="3" t="str">
        <f t="shared" si="7"/>
        <v/>
      </c>
      <c r="AK205" s="3" t="str">
        <f t="shared" si="7"/>
        <v/>
      </c>
      <c r="AL205" s="3" t="str">
        <f t="shared" si="7"/>
        <v/>
      </c>
      <c r="AM205" s="3" t="str">
        <f t="shared" si="7"/>
        <v/>
      </c>
      <c r="AN205" s="3" t="str">
        <f t="shared" si="7"/>
        <v/>
      </c>
      <c r="AO205" s="3" t="str">
        <f t="shared" si="7"/>
        <v/>
      </c>
      <c r="AP205" s="3" t="str">
        <f t="shared" si="7"/>
        <v/>
      </c>
      <c r="AQ205" s="3" t="str">
        <f t="shared" si="7"/>
        <v/>
      </c>
      <c r="AR205" s="3" t="str">
        <f t="shared" si="7"/>
        <v/>
      </c>
      <c r="AS205" s="3" t="str">
        <f t="shared" si="7"/>
        <v/>
      </c>
      <c r="AT205" s="3" t="str">
        <f t="shared" si="7"/>
        <v/>
      </c>
      <c r="AU205" s="3" t="str">
        <f t="shared" si="7"/>
        <v/>
      </c>
      <c r="AV205" s="3" t="str">
        <f t="shared" si="7"/>
        <v/>
      </c>
      <c r="AW205" s="3" t="str">
        <f t="shared" si="7"/>
        <v/>
      </c>
      <c r="AX205" s="3" t="str">
        <f t="shared" si="7"/>
        <v/>
      </c>
    </row>
    <row r="206" spans="1:50" hidden="1" x14ac:dyDescent="0.25">
      <c r="B206" s="2" t="s">
        <v>52</v>
      </c>
      <c r="C206" s="3" t="str">
        <f t="shared" si="7"/>
        <v/>
      </c>
      <c r="D206" s="3" t="str">
        <f t="shared" si="7"/>
        <v/>
      </c>
      <c r="E206" s="3" t="str">
        <f t="shared" si="7"/>
        <v/>
      </c>
      <c r="F206" s="3" t="str">
        <f t="shared" si="7"/>
        <v/>
      </c>
      <c r="G206" s="3" t="str">
        <f t="shared" si="7"/>
        <v/>
      </c>
      <c r="H206" s="3" t="str">
        <f t="shared" si="7"/>
        <v/>
      </c>
      <c r="I206" s="3" t="str">
        <f t="shared" si="7"/>
        <v/>
      </c>
      <c r="J206" s="3" t="str">
        <f t="shared" si="7"/>
        <v/>
      </c>
      <c r="K206" s="3" t="str">
        <f t="shared" si="7"/>
        <v/>
      </c>
      <c r="L206" s="3" t="str">
        <f t="shared" si="7"/>
        <v/>
      </c>
      <c r="M206" s="3" t="str">
        <f t="shared" si="7"/>
        <v/>
      </c>
      <c r="N206" s="3" t="str">
        <f t="shared" si="7"/>
        <v/>
      </c>
      <c r="O206" s="3" t="str">
        <f t="shared" si="7"/>
        <v/>
      </c>
      <c r="P206" s="3" t="str">
        <f t="shared" si="7"/>
        <v/>
      </c>
      <c r="Q206" s="3" t="str">
        <f t="shared" si="7"/>
        <v/>
      </c>
      <c r="R206" s="3" t="str">
        <f t="shared" si="7"/>
        <v/>
      </c>
      <c r="S206" s="3" t="str">
        <f t="shared" si="7"/>
        <v/>
      </c>
      <c r="T206" s="3" t="str">
        <f t="shared" si="7"/>
        <v/>
      </c>
      <c r="U206" s="3" t="str">
        <f t="shared" si="7"/>
        <v/>
      </c>
      <c r="V206" s="3" t="str">
        <f t="shared" si="7"/>
        <v/>
      </c>
      <c r="W206" s="3" t="str">
        <f t="shared" si="7"/>
        <v/>
      </c>
      <c r="X206" s="3" t="str">
        <f t="shared" si="7"/>
        <v/>
      </c>
      <c r="Y206" s="3" t="str">
        <f t="shared" si="7"/>
        <v/>
      </c>
      <c r="Z206" s="3" t="str">
        <f t="shared" si="7"/>
        <v/>
      </c>
      <c r="AA206" s="3" t="str">
        <f t="shared" si="7"/>
        <v/>
      </c>
      <c r="AB206" s="3" t="str">
        <f t="shared" si="7"/>
        <v/>
      </c>
      <c r="AC206" s="3" t="str">
        <f t="shared" si="7"/>
        <v/>
      </c>
      <c r="AD206" s="3" t="str">
        <f t="shared" si="7"/>
        <v/>
      </c>
      <c r="AE206" s="3" t="str">
        <f t="shared" si="7"/>
        <v/>
      </c>
      <c r="AF206" s="3" t="str">
        <f t="shared" si="7"/>
        <v/>
      </c>
      <c r="AG206" s="3" t="str">
        <f t="shared" si="7"/>
        <v/>
      </c>
      <c r="AH206" s="3" t="str">
        <f t="shared" si="7"/>
        <v/>
      </c>
      <c r="AI206" s="3" t="str">
        <f t="shared" si="7"/>
        <v/>
      </c>
      <c r="AJ206" s="3" t="str">
        <f t="shared" si="7"/>
        <v/>
      </c>
      <c r="AK206" s="3" t="str">
        <f t="shared" si="7"/>
        <v/>
      </c>
      <c r="AL206" s="3" t="str">
        <f t="shared" si="7"/>
        <v/>
      </c>
      <c r="AM206" s="3" t="str">
        <f t="shared" si="7"/>
        <v/>
      </c>
      <c r="AN206" s="3" t="str">
        <f t="shared" si="7"/>
        <v/>
      </c>
      <c r="AO206" s="3" t="str">
        <f t="shared" si="7"/>
        <v/>
      </c>
      <c r="AP206" s="3" t="str">
        <f t="shared" si="7"/>
        <v/>
      </c>
      <c r="AQ206" s="3" t="str">
        <f t="shared" si="7"/>
        <v/>
      </c>
      <c r="AR206" s="3" t="str">
        <f t="shared" si="7"/>
        <v/>
      </c>
      <c r="AS206" s="3" t="str">
        <f t="shared" si="7"/>
        <v/>
      </c>
      <c r="AT206" s="3" t="str">
        <f t="shared" si="7"/>
        <v/>
      </c>
      <c r="AU206" s="3" t="str">
        <f t="shared" si="7"/>
        <v/>
      </c>
      <c r="AV206" s="3" t="str">
        <f t="shared" si="7"/>
        <v/>
      </c>
      <c r="AW206" s="3" t="str">
        <f t="shared" si="7"/>
        <v/>
      </c>
      <c r="AX206" s="3" t="str">
        <f t="shared" si="7"/>
        <v/>
      </c>
    </row>
    <row r="207" spans="1:50" hidden="1" x14ac:dyDescent="0.25">
      <c r="B207" s="2" t="s">
        <v>53</v>
      </c>
      <c r="C207" s="3" t="str">
        <f t="shared" si="7"/>
        <v/>
      </c>
      <c r="D207" s="3" t="str">
        <f t="shared" si="7"/>
        <v/>
      </c>
      <c r="E207" s="3" t="str">
        <f t="shared" si="7"/>
        <v/>
      </c>
      <c r="F207" s="3" t="str">
        <f t="shared" si="7"/>
        <v/>
      </c>
      <c r="G207" s="3" t="str">
        <f t="shared" si="7"/>
        <v/>
      </c>
      <c r="H207" s="3" t="str">
        <f t="shared" si="7"/>
        <v/>
      </c>
      <c r="I207" s="3" t="str">
        <f t="shared" si="7"/>
        <v/>
      </c>
      <c r="J207" s="3" t="str">
        <f t="shared" si="7"/>
        <v/>
      </c>
      <c r="K207" s="3" t="str">
        <f t="shared" si="7"/>
        <v/>
      </c>
      <c r="L207" s="3" t="str">
        <f t="shared" si="7"/>
        <v/>
      </c>
      <c r="M207" s="3" t="str">
        <f t="shared" si="7"/>
        <v/>
      </c>
      <c r="N207" s="3" t="str">
        <f t="shared" si="7"/>
        <v/>
      </c>
      <c r="O207" s="3" t="str">
        <f t="shared" si="7"/>
        <v/>
      </c>
      <c r="P207" s="3" t="str">
        <f t="shared" si="7"/>
        <v/>
      </c>
      <c r="Q207" s="3" t="str">
        <f t="shared" si="7"/>
        <v/>
      </c>
      <c r="R207" s="3" t="str">
        <f t="shared" si="7"/>
        <v/>
      </c>
      <c r="S207" s="3" t="str">
        <f t="shared" si="7"/>
        <v/>
      </c>
      <c r="T207" s="3" t="str">
        <f t="shared" si="7"/>
        <v/>
      </c>
      <c r="U207" s="3" t="str">
        <f t="shared" si="7"/>
        <v/>
      </c>
      <c r="V207" s="3" t="str">
        <f t="shared" si="7"/>
        <v/>
      </c>
      <c r="W207" s="3" t="str">
        <f t="shared" si="7"/>
        <v/>
      </c>
      <c r="X207" s="3" t="str">
        <f t="shared" si="7"/>
        <v/>
      </c>
      <c r="Y207" s="3" t="str">
        <f t="shared" si="7"/>
        <v/>
      </c>
      <c r="Z207" s="3" t="str">
        <f t="shared" si="7"/>
        <v/>
      </c>
      <c r="AA207" s="3" t="str">
        <f t="shared" si="7"/>
        <v/>
      </c>
      <c r="AB207" s="3" t="str">
        <f t="shared" si="7"/>
        <v/>
      </c>
      <c r="AC207" s="3" t="str">
        <f t="shared" si="7"/>
        <v/>
      </c>
      <c r="AD207" s="3" t="str">
        <f t="shared" si="7"/>
        <v/>
      </c>
      <c r="AE207" s="3" t="str">
        <f t="shared" si="7"/>
        <v/>
      </c>
      <c r="AF207" s="3" t="str">
        <f t="shared" si="7"/>
        <v/>
      </c>
      <c r="AG207" s="3" t="str">
        <f t="shared" si="7"/>
        <v/>
      </c>
      <c r="AH207" s="3" t="str">
        <f t="shared" si="7"/>
        <v/>
      </c>
      <c r="AI207" s="3" t="str">
        <f t="shared" si="7"/>
        <v/>
      </c>
      <c r="AJ207" s="3" t="str">
        <f t="shared" si="7"/>
        <v/>
      </c>
      <c r="AK207" s="3" t="str">
        <f t="shared" si="7"/>
        <v/>
      </c>
      <c r="AL207" s="3" t="str">
        <f t="shared" si="7"/>
        <v/>
      </c>
      <c r="AM207" s="3" t="str">
        <f t="shared" si="7"/>
        <v/>
      </c>
      <c r="AN207" s="3" t="str">
        <f t="shared" si="7"/>
        <v/>
      </c>
      <c r="AO207" s="3" t="str">
        <f t="shared" si="7"/>
        <v/>
      </c>
      <c r="AP207" s="3" t="str">
        <f t="shared" si="7"/>
        <v/>
      </c>
      <c r="AQ207" s="3" t="str">
        <f t="shared" si="7"/>
        <v/>
      </c>
      <c r="AR207" s="3" t="str">
        <f t="shared" si="7"/>
        <v/>
      </c>
      <c r="AS207" s="3" t="str">
        <f t="shared" si="7"/>
        <v/>
      </c>
      <c r="AT207" s="3" t="str">
        <f t="shared" si="7"/>
        <v/>
      </c>
      <c r="AU207" s="3" t="str">
        <f t="shared" si="7"/>
        <v/>
      </c>
      <c r="AV207" s="3" t="str">
        <f t="shared" si="7"/>
        <v/>
      </c>
      <c r="AW207" s="3" t="str">
        <f t="shared" si="7"/>
        <v/>
      </c>
      <c r="AX207" s="3" t="str">
        <f t="shared" si="7"/>
        <v/>
      </c>
    </row>
    <row r="208" spans="1:50" hidden="1" x14ac:dyDescent="0.25">
      <c r="A208" s="1" t="s">
        <v>61</v>
      </c>
      <c r="B208" s="2" t="s">
        <v>51</v>
      </c>
      <c r="C208" s="3">
        <f t="shared" ref="C208:AX211" si="8">IF(C116&lt;0.05,C24,"")</f>
        <v>3.3748014271321898</v>
      </c>
      <c r="D208" s="3">
        <f t="shared" si="8"/>
        <v>4.2442133051630702</v>
      </c>
      <c r="E208" s="3">
        <f t="shared" si="8"/>
        <v>5.6605239434421399</v>
      </c>
      <c r="F208" s="3">
        <f t="shared" si="8"/>
        <v>6.64352681273445</v>
      </c>
      <c r="G208" s="3">
        <f t="shared" si="8"/>
        <v>3.3661910383540601</v>
      </c>
      <c r="H208" s="3">
        <f t="shared" si="8"/>
        <v>4.4326856489829796</v>
      </c>
      <c r="I208" s="3">
        <f t="shared" si="8"/>
        <v>5.52945147961176</v>
      </c>
      <c r="J208" s="3">
        <f t="shared" si="8"/>
        <v>6.7527596417570903</v>
      </c>
      <c r="K208" s="3">
        <f t="shared" si="8"/>
        <v>3.2951507187340798</v>
      </c>
      <c r="L208" s="3">
        <f t="shared" si="8"/>
        <v>4.0780964433729601</v>
      </c>
      <c r="M208" s="3">
        <f t="shared" si="8"/>
        <v>5.1134938698362697</v>
      </c>
      <c r="N208" s="3">
        <f t="shared" si="8"/>
        <v>5.8679466729822103</v>
      </c>
      <c r="O208" s="3">
        <f t="shared" si="8"/>
        <v>2.9746163680165401</v>
      </c>
      <c r="P208" s="3">
        <f t="shared" si="8"/>
        <v>3.7292300691723601</v>
      </c>
      <c r="Q208" s="3">
        <f t="shared" si="8"/>
        <v>4.78459058874608</v>
      </c>
      <c r="R208" s="3">
        <f t="shared" si="8"/>
        <v>5.5697285996753498</v>
      </c>
      <c r="S208" s="3">
        <f t="shared" si="8"/>
        <v>3.05176665715627</v>
      </c>
      <c r="T208" s="3">
        <f t="shared" si="8"/>
        <v>3.96786034646524</v>
      </c>
      <c r="U208" s="3">
        <f t="shared" si="8"/>
        <v>4.80139316175317</v>
      </c>
      <c r="V208" s="3">
        <f t="shared" si="8"/>
        <v>5.7155287806107804</v>
      </c>
      <c r="W208" s="3">
        <f t="shared" si="8"/>
        <v>2.99480120879194</v>
      </c>
      <c r="X208" s="3">
        <f t="shared" si="8"/>
        <v>3.5964662604428401</v>
      </c>
      <c r="Y208" s="3">
        <f t="shared" si="8"/>
        <v>4.4007377772502503</v>
      </c>
      <c r="Z208" s="3">
        <f t="shared" si="8"/>
        <v>5.1599376447288803</v>
      </c>
      <c r="AA208" s="3">
        <f t="shared" si="8"/>
        <v>2.9573372192749598</v>
      </c>
      <c r="AB208" s="3">
        <f t="shared" si="8"/>
        <v>3.6891350482455998</v>
      </c>
      <c r="AC208" s="3">
        <f t="shared" si="8"/>
        <v>4.6704901949576598</v>
      </c>
      <c r="AD208" s="3">
        <f t="shared" si="8"/>
        <v>5.5024217056566496</v>
      </c>
      <c r="AE208" s="3">
        <f t="shared" si="8"/>
        <v>2.9776565269726101</v>
      </c>
      <c r="AF208" s="3">
        <f t="shared" si="8"/>
        <v>3.8556931984674998</v>
      </c>
      <c r="AG208" s="3">
        <f t="shared" si="8"/>
        <v>4.6233306841541104</v>
      </c>
      <c r="AH208" s="3">
        <f t="shared" si="8"/>
        <v>5.51260359253126</v>
      </c>
      <c r="AI208" s="3">
        <f t="shared" si="8"/>
        <v>2.9676613933264102</v>
      </c>
      <c r="AJ208" s="3">
        <f t="shared" si="8"/>
        <v>3.5119694208547099</v>
      </c>
      <c r="AK208" s="3">
        <f t="shared" si="8"/>
        <v>4.3315153948343301</v>
      </c>
      <c r="AL208" s="3">
        <f t="shared" si="8"/>
        <v>4.9206225472679996</v>
      </c>
      <c r="AM208" s="3">
        <f t="shared" si="8"/>
        <v>2.90450708752534</v>
      </c>
      <c r="AN208" s="3">
        <f t="shared" si="8"/>
        <v>3.6321960806290998</v>
      </c>
      <c r="AO208" s="3">
        <f t="shared" si="8"/>
        <v>4.6475580060945401</v>
      </c>
      <c r="AP208" s="3">
        <f t="shared" si="8"/>
        <v>5.3184008363970197</v>
      </c>
      <c r="AQ208" s="3">
        <f t="shared" si="8"/>
        <v>2.8448217774103601</v>
      </c>
      <c r="AR208" s="3">
        <f t="shared" si="8"/>
        <v>3.7263765050709501</v>
      </c>
      <c r="AS208" s="3">
        <f t="shared" si="8"/>
        <v>4.4611810253280204</v>
      </c>
      <c r="AT208" s="3">
        <f t="shared" si="8"/>
        <v>5.3271722983055598</v>
      </c>
      <c r="AU208" s="3">
        <f t="shared" si="8"/>
        <v>2.81885102753143</v>
      </c>
      <c r="AV208" s="3">
        <f t="shared" si="8"/>
        <v>3.3869559046848798</v>
      </c>
      <c r="AW208" s="3">
        <f t="shared" si="8"/>
        <v>4.1266954379082001</v>
      </c>
      <c r="AX208" s="3">
        <f t="shared" si="8"/>
        <v>4.6995770380227704</v>
      </c>
    </row>
    <row r="209" spans="1:50" hidden="1" x14ac:dyDescent="0.25">
      <c r="B209" s="2" t="s">
        <v>52</v>
      </c>
      <c r="C209" s="3">
        <f t="shared" si="8"/>
        <v>0.93486222956737597</v>
      </c>
      <c r="D209" s="3">
        <f t="shared" si="8"/>
        <v>0.93865958546093597</v>
      </c>
      <c r="E209" s="3">
        <f t="shared" si="8"/>
        <v>0.922667331847147</v>
      </c>
      <c r="F209" s="3" t="str">
        <f t="shared" si="8"/>
        <v/>
      </c>
      <c r="G209" s="3">
        <f t="shared" si="8"/>
        <v>0.93678430207292696</v>
      </c>
      <c r="H209" s="3">
        <f t="shared" si="8"/>
        <v>0.94913650950031203</v>
      </c>
      <c r="I209" s="3">
        <f t="shared" si="8"/>
        <v>0.931829882326079</v>
      </c>
      <c r="J209" s="3">
        <f t="shared" si="8"/>
        <v>0.95384116778371897</v>
      </c>
      <c r="K209" s="3">
        <f t="shared" si="8"/>
        <v>0.95128430830123301</v>
      </c>
      <c r="L209" s="3" t="str">
        <f t="shared" si="8"/>
        <v/>
      </c>
      <c r="M209" s="3" t="str">
        <f t="shared" si="8"/>
        <v/>
      </c>
      <c r="N209" s="3" t="str">
        <f t="shared" si="8"/>
        <v/>
      </c>
      <c r="O209" s="3">
        <f t="shared" si="8"/>
        <v>0.93741813639958704</v>
      </c>
      <c r="P209" s="3">
        <f t="shared" si="8"/>
        <v>0.93633358094590302</v>
      </c>
      <c r="Q209" s="3">
        <f t="shared" si="8"/>
        <v>0.93337910862265805</v>
      </c>
      <c r="R209" s="3" t="str">
        <f t="shared" si="8"/>
        <v/>
      </c>
      <c r="S209" s="3">
        <f t="shared" si="8"/>
        <v>0.93359218659226095</v>
      </c>
      <c r="T209" s="3">
        <f t="shared" si="8"/>
        <v>0.94213255880944502</v>
      </c>
      <c r="U209" s="3">
        <f t="shared" si="8"/>
        <v>0.94887787284496905</v>
      </c>
      <c r="V209" s="3" t="str">
        <f t="shared" si="8"/>
        <v/>
      </c>
      <c r="W209" s="3">
        <f t="shared" si="8"/>
        <v>0.94664968890301104</v>
      </c>
      <c r="X209" s="3" t="str">
        <f t="shared" si="8"/>
        <v/>
      </c>
      <c r="Y209" s="3" t="str">
        <f t="shared" si="8"/>
        <v/>
      </c>
      <c r="Z209" s="3" t="str">
        <f t="shared" si="8"/>
        <v/>
      </c>
      <c r="AA209" s="3">
        <f t="shared" si="8"/>
        <v>0.94421013300183199</v>
      </c>
      <c r="AB209" s="3">
        <f t="shared" si="8"/>
        <v>0.93227224846069001</v>
      </c>
      <c r="AC209" s="3">
        <f t="shared" si="8"/>
        <v>0.94281343653405103</v>
      </c>
      <c r="AD209" s="3" t="str">
        <f t="shared" si="8"/>
        <v/>
      </c>
      <c r="AE209" s="3">
        <f t="shared" si="8"/>
        <v>0.93826454342078403</v>
      </c>
      <c r="AF209" s="3">
        <f t="shared" si="8"/>
        <v>0.94735873443126695</v>
      </c>
      <c r="AG209" s="3" t="str">
        <f t="shared" si="8"/>
        <v/>
      </c>
      <c r="AH209" s="3" t="str">
        <f t="shared" si="8"/>
        <v/>
      </c>
      <c r="AI209" s="3">
        <f t="shared" si="8"/>
        <v>0.94993171801941101</v>
      </c>
      <c r="AJ209" s="3" t="str">
        <f t="shared" si="8"/>
        <v/>
      </c>
      <c r="AK209" s="3" t="str">
        <f t="shared" si="8"/>
        <v/>
      </c>
      <c r="AL209" s="3" t="str">
        <f t="shared" si="8"/>
        <v/>
      </c>
      <c r="AM209" s="3">
        <f t="shared" si="8"/>
        <v>0.94909711378651895</v>
      </c>
      <c r="AN209" s="3">
        <f t="shared" si="8"/>
        <v>0.94109435607420699</v>
      </c>
      <c r="AO209" s="3">
        <f t="shared" si="8"/>
        <v>0.93679287995731098</v>
      </c>
      <c r="AP209" s="3" t="str">
        <f t="shared" si="8"/>
        <v/>
      </c>
      <c r="AQ209" s="3" t="str">
        <f t="shared" si="8"/>
        <v/>
      </c>
      <c r="AR209" s="3" t="str">
        <f t="shared" si="8"/>
        <v/>
      </c>
      <c r="AS209" s="3" t="str">
        <f t="shared" si="8"/>
        <v/>
      </c>
      <c r="AT209" s="3" t="str">
        <f t="shared" si="8"/>
        <v/>
      </c>
      <c r="AU209" s="3" t="str">
        <f t="shared" si="8"/>
        <v/>
      </c>
      <c r="AV209" s="3" t="str">
        <f t="shared" si="8"/>
        <v/>
      </c>
      <c r="AW209" s="3" t="str">
        <f t="shared" si="8"/>
        <v/>
      </c>
      <c r="AX209" s="3" t="str">
        <f t="shared" si="8"/>
        <v/>
      </c>
    </row>
    <row r="210" spans="1:50" hidden="1" x14ac:dyDescent="0.25">
      <c r="B210" s="2" t="s">
        <v>53</v>
      </c>
      <c r="C210" s="3" t="str">
        <f t="shared" si="8"/>
        <v/>
      </c>
      <c r="D210" s="3" t="str">
        <f t="shared" si="8"/>
        <v/>
      </c>
      <c r="E210" s="3" t="str">
        <f t="shared" si="8"/>
        <v/>
      </c>
      <c r="F210" s="3" t="str">
        <f t="shared" si="8"/>
        <v/>
      </c>
      <c r="G210" s="3" t="str">
        <f t="shared" si="8"/>
        <v/>
      </c>
      <c r="H210" s="3" t="str">
        <f t="shared" si="8"/>
        <v/>
      </c>
      <c r="I210" s="3" t="str">
        <f t="shared" si="8"/>
        <v/>
      </c>
      <c r="J210" s="3" t="str">
        <f t="shared" si="8"/>
        <v/>
      </c>
      <c r="K210" s="3" t="str">
        <f t="shared" si="8"/>
        <v/>
      </c>
      <c r="L210" s="3" t="str">
        <f t="shared" si="8"/>
        <v/>
      </c>
      <c r="M210" s="3" t="str">
        <f t="shared" si="8"/>
        <v/>
      </c>
      <c r="N210" s="3" t="str">
        <f t="shared" si="8"/>
        <v/>
      </c>
      <c r="O210" s="3" t="str">
        <f t="shared" si="8"/>
        <v/>
      </c>
      <c r="P210" s="3" t="str">
        <f t="shared" si="8"/>
        <v/>
      </c>
      <c r="Q210" s="3" t="str">
        <f t="shared" si="8"/>
        <v/>
      </c>
      <c r="R210" s="3" t="str">
        <f t="shared" si="8"/>
        <v/>
      </c>
      <c r="S210" s="3" t="str">
        <f t="shared" si="8"/>
        <v/>
      </c>
      <c r="T210" s="3" t="str">
        <f t="shared" si="8"/>
        <v/>
      </c>
      <c r="U210" s="3" t="str">
        <f t="shared" si="8"/>
        <v/>
      </c>
      <c r="V210" s="3" t="str">
        <f t="shared" si="8"/>
        <v/>
      </c>
      <c r="W210" s="3" t="str">
        <f t="shared" si="8"/>
        <v/>
      </c>
      <c r="X210" s="3" t="str">
        <f t="shared" si="8"/>
        <v/>
      </c>
      <c r="Y210" s="3" t="str">
        <f t="shared" si="8"/>
        <v/>
      </c>
      <c r="Z210" s="3" t="str">
        <f t="shared" si="8"/>
        <v/>
      </c>
      <c r="AA210" s="3" t="str">
        <f t="shared" si="8"/>
        <v/>
      </c>
      <c r="AB210" s="3" t="str">
        <f t="shared" si="8"/>
        <v/>
      </c>
      <c r="AC210" s="3" t="str">
        <f t="shared" si="8"/>
        <v/>
      </c>
      <c r="AD210" s="3" t="str">
        <f t="shared" si="8"/>
        <v/>
      </c>
      <c r="AE210" s="3" t="str">
        <f t="shared" si="8"/>
        <v/>
      </c>
      <c r="AF210" s="3" t="str">
        <f t="shared" si="8"/>
        <v/>
      </c>
      <c r="AG210" s="3" t="str">
        <f t="shared" si="8"/>
        <v/>
      </c>
      <c r="AH210" s="3" t="str">
        <f t="shared" si="8"/>
        <v/>
      </c>
      <c r="AI210" s="3" t="str">
        <f t="shared" si="8"/>
        <v/>
      </c>
      <c r="AJ210" s="3" t="str">
        <f t="shared" si="8"/>
        <v/>
      </c>
      <c r="AK210" s="3" t="str">
        <f t="shared" si="8"/>
        <v/>
      </c>
      <c r="AL210" s="3" t="str">
        <f t="shared" si="8"/>
        <v/>
      </c>
      <c r="AM210" s="3" t="str">
        <f t="shared" si="8"/>
        <v/>
      </c>
      <c r="AN210" s="3" t="str">
        <f t="shared" si="8"/>
        <v/>
      </c>
      <c r="AO210" s="3" t="str">
        <f t="shared" si="8"/>
        <v/>
      </c>
      <c r="AP210" s="3" t="str">
        <f t="shared" si="8"/>
        <v/>
      </c>
      <c r="AQ210" s="3" t="str">
        <f t="shared" si="8"/>
        <v/>
      </c>
      <c r="AR210" s="3" t="str">
        <f t="shared" si="8"/>
        <v/>
      </c>
      <c r="AS210" s="3" t="str">
        <f t="shared" si="8"/>
        <v/>
      </c>
      <c r="AT210" s="3" t="str">
        <f t="shared" si="8"/>
        <v/>
      </c>
      <c r="AU210" s="3" t="str">
        <f t="shared" si="8"/>
        <v/>
      </c>
      <c r="AV210" s="3" t="str">
        <f t="shared" si="8"/>
        <v/>
      </c>
      <c r="AW210" s="3" t="str">
        <f t="shared" si="8"/>
        <v/>
      </c>
      <c r="AX210" s="3" t="str">
        <f t="shared" si="8"/>
        <v/>
      </c>
    </row>
    <row r="211" spans="1:50" hidden="1" x14ac:dyDescent="0.25">
      <c r="A211" s="1" t="s">
        <v>62</v>
      </c>
      <c r="B211" s="2" t="s">
        <v>51</v>
      </c>
      <c r="C211" s="3" t="str">
        <f t="shared" si="8"/>
        <v/>
      </c>
      <c r="D211" s="3" t="str">
        <f t="shared" si="8"/>
        <v/>
      </c>
      <c r="E211" s="3" t="str">
        <f t="shared" si="8"/>
        <v/>
      </c>
      <c r="F211" s="3" t="str">
        <f t="shared" si="8"/>
        <v/>
      </c>
      <c r="G211" s="3" t="str">
        <f t="shared" si="8"/>
        <v/>
      </c>
      <c r="H211" s="3" t="str">
        <f t="shared" si="8"/>
        <v/>
      </c>
      <c r="I211" s="3" t="str">
        <f t="shared" si="8"/>
        <v/>
      </c>
      <c r="J211" s="3" t="str">
        <f t="shared" si="8"/>
        <v/>
      </c>
      <c r="K211" s="3" t="str">
        <f t="shared" si="8"/>
        <v/>
      </c>
      <c r="L211" s="3" t="str">
        <f t="shared" si="8"/>
        <v/>
      </c>
      <c r="M211" s="3" t="str">
        <f t="shared" si="8"/>
        <v/>
      </c>
      <c r="N211" s="3" t="str">
        <f t="shared" si="8"/>
        <v/>
      </c>
      <c r="O211" s="3" t="str">
        <f t="shared" si="8"/>
        <v/>
      </c>
      <c r="P211" s="3" t="str">
        <f t="shared" si="8"/>
        <v/>
      </c>
      <c r="Q211" s="3" t="str">
        <f t="shared" si="8"/>
        <v/>
      </c>
      <c r="R211" s="3" t="str">
        <f t="shared" si="8"/>
        <v/>
      </c>
      <c r="S211" s="3" t="str">
        <f t="shared" si="8"/>
        <v/>
      </c>
      <c r="T211" s="3" t="str">
        <f t="shared" si="8"/>
        <v/>
      </c>
      <c r="U211" s="3" t="str">
        <f t="shared" si="8"/>
        <v/>
      </c>
      <c r="V211" s="3" t="str">
        <f t="shared" si="8"/>
        <v/>
      </c>
      <c r="W211" s="3" t="str">
        <f t="shared" si="8"/>
        <v/>
      </c>
      <c r="X211" s="3" t="str">
        <f t="shared" si="8"/>
        <v/>
      </c>
      <c r="Y211" s="3" t="str">
        <f t="shared" si="8"/>
        <v/>
      </c>
      <c r="Z211" s="3" t="str">
        <f t="shared" si="8"/>
        <v/>
      </c>
      <c r="AA211" s="3" t="str">
        <f t="shared" si="8"/>
        <v/>
      </c>
      <c r="AB211" s="3" t="str">
        <f t="shared" si="8"/>
        <v/>
      </c>
      <c r="AC211" s="3" t="str">
        <f t="shared" si="8"/>
        <v/>
      </c>
      <c r="AD211" s="3" t="str">
        <f t="shared" si="8"/>
        <v/>
      </c>
      <c r="AE211" s="3" t="str">
        <f t="shared" si="8"/>
        <v/>
      </c>
      <c r="AF211" s="3" t="str">
        <f t="shared" si="8"/>
        <v/>
      </c>
      <c r="AG211" s="3" t="str">
        <f t="shared" si="8"/>
        <v/>
      </c>
      <c r="AH211" s="3" t="str">
        <f t="shared" si="8"/>
        <v/>
      </c>
      <c r="AI211" s="3" t="str">
        <f t="shared" si="8"/>
        <v/>
      </c>
      <c r="AJ211" s="3" t="str">
        <f t="shared" si="8"/>
        <v/>
      </c>
      <c r="AK211" s="3" t="str">
        <f t="shared" si="8"/>
        <v/>
      </c>
      <c r="AL211" s="3" t="str">
        <f t="shared" si="8"/>
        <v/>
      </c>
      <c r="AM211" s="3" t="str">
        <f t="shared" si="8"/>
        <v/>
      </c>
      <c r="AN211" s="3" t="str">
        <f t="shared" si="8"/>
        <v/>
      </c>
      <c r="AO211" s="3" t="str">
        <f t="shared" si="8"/>
        <v/>
      </c>
      <c r="AP211" s="3" t="str">
        <f t="shared" si="8"/>
        <v/>
      </c>
      <c r="AQ211" s="3" t="str">
        <f t="shared" si="8"/>
        <v/>
      </c>
      <c r="AR211" s="3" t="str">
        <f t="shared" si="8"/>
        <v/>
      </c>
      <c r="AS211" s="3" t="str">
        <f t="shared" si="8"/>
        <v/>
      </c>
      <c r="AT211" s="3" t="str">
        <f t="shared" si="8"/>
        <v/>
      </c>
      <c r="AU211" s="3" t="str">
        <f t="shared" si="8"/>
        <v/>
      </c>
      <c r="AV211" s="3" t="str">
        <f t="shared" si="8"/>
        <v/>
      </c>
      <c r="AW211" s="3" t="str">
        <f t="shared" si="8"/>
        <v/>
      </c>
      <c r="AX211" s="3" t="str">
        <f t="shared" si="8"/>
        <v/>
      </c>
    </row>
    <row r="212" spans="1:50" hidden="1" x14ac:dyDescent="0.25">
      <c r="B212" s="2" t="s">
        <v>52</v>
      </c>
      <c r="C212" s="3" t="str">
        <f t="shared" ref="C212:AX215" si="9">IF(C120&lt;0.05,C28,"")</f>
        <v/>
      </c>
      <c r="D212" s="3" t="str">
        <f t="shared" si="9"/>
        <v/>
      </c>
      <c r="E212" s="3" t="str">
        <f t="shared" si="9"/>
        <v/>
      </c>
      <c r="F212" s="3" t="str">
        <f t="shared" si="9"/>
        <v/>
      </c>
      <c r="G212" s="3" t="str">
        <f t="shared" si="9"/>
        <v/>
      </c>
      <c r="H212" s="3" t="str">
        <f t="shared" si="9"/>
        <v/>
      </c>
      <c r="I212" s="3" t="str">
        <f t="shared" si="9"/>
        <v/>
      </c>
      <c r="J212" s="3" t="str">
        <f t="shared" si="9"/>
        <v/>
      </c>
      <c r="K212" s="3" t="str">
        <f t="shared" si="9"/>
        <v/>
      </c>
      <c r="L212" s="3" t="str">
        <f t="shared" si="9"/>
        <v/>
      </c>
      <c r="M212" s="3" t="str">
        <f t="shared" si="9"/>
        <v/>
      </c>
      <c r="N212" s="3" t="str">
        <f t="shared" si="9"/>
        <v/>
      </c>
      <c r="O212" s="3" t="str">
        <f t="shared" si="9"/>
        <v/>
      </c>
      <c r="P212" s="3" t="str">
        <f t="shared" si="9"/>
        <v/>
      </c>
      <c r="Q212" s="3" t="str">
        <f t="shared" si="9"/>
        <v/>
      </c>
      <c r="R212" s="3" t="str">
        <f t="shared" si="9"/>
        <v/>
      </c>
      <c r="S212" s="3" t="str">
        <f t="shared" si="9"/>
        <v/>
      </c>
      <c r="T212" s="3" t="str">
        <f t="shared" si="9"/>
        <v/>
      </c>
      <c r="U212" s="3" t="str">
        <f t="shared" si="9"/>
        <v/>
      </c>
      <c r="V212" s="3" t="str">
        <f t="shared" si="9"/>
        <v/>
      </c>
      <c r="W212" s="3" t="str">
        <f t="shared" si="9"/>
        <v/>
      </c>
      <c r="X212" s="3" t="str">
        <f t="shared" si="9"/>
        <v/>
      </c>
      <c r="Y212" s="3" t="str">
        <f t="shared" si="9"/>
        <v/>
      </c>
      <c r="Z212" s="3" t="str">
        <f t="shared" si="9"/>
        <v/>
      </c>
      <c r="AA212" s="3" t="str">
        <f t="shared" si="9"/>
        <v/>
      </c>
      <c r="AB212" s="3" t="str">
        <f t="shared" si="9"/>
        <v/>
      </c>
      <c r="AC212" s="3" t="str">
        <f t="shared" si="9"/>
        <v/>
      </c>
      <c r="AD212" s="3" t="str">
        <f t="shared" si="9"/>
        <v/>
      </c>
      <c r="AE212" s="3" t="str">
        <f t="shared" si="9"/>
        <v/>
      </c>
      <c r="AF212" s="3" t="str">
        <f t="shared" si="9"/>
        <v/>
      </c>
      <c r="AG212" s="3" t="str">
        <f t="shared" si="9"/>
        <v/>
      </c>
      <c r="AH212" s="3" t="str">
        <f t="shared" si="9"/>
        <v/>
      </c>
      <c r="AI212" s="3" t="str">
        <f t="shared" si="9"/>
        <v/>
      </c>
      <c r="AJ212" s="3" t="str">
        <f t="shared" si="9"/>
        <v/>
      </c>
      <c r="AK212" s="3" t="str">
        <f t="shared" si="9"/>
        <v/>
      </c>
      <c r="AL212" s="3" t="str">
        <f t="shared" si="9"/>
        <v/>
      </c>
      <c r="AM212" s="3" t="str">
        <f t="shared" si="9"/>
        <v/>
      </c>
      <c r="AN212" s="3" t="str">
        <f t="shared" si="9"/>
        <v/>
      </c>
      <c r="AO212" s="3" t="str">
        <f t="shared" si="9"/>
        <v/>
      </c>
      <c r="AP212" s="3" t="str">
        <f t="shared" si="9"/>
        <v/>
      </c>
      <c r="AQ212" s="3" t="str">
        <f t="shared" si="9"/>
        <v/>
      </c>
      <c r="AR212" s="3" t="str">
        <f t="shared" si="9"/>
        <v/>
      </c>
      <c r="AS212" s="3" t="str">
        <f t="shared" si="9"/>
        <v/>
      </c>
      <c r="AT212" s="3" t="str">
        <f t="shared" si="9"/>
        <v/>
      </c>
      <c r="AU212" s="3" t="str">
        <f t="shared" si="9"/>
        <v/>
      </c>
      <c r="AV212" s="3" t="str">
        <f t="shared" si="9"/>
        <v/>
      </c>
      <c r="AW212" s="3" t="str">
        <f t="shared" si="9"/>
        <v/>
      </c>
      <c r="AX212" s="3" t="str">
        <f t="shared" si="9"/>
        <v/>
      </c>
    </row>
    <row r="213" spans="1:50" hidden="1" x14ac:dyDescent="0.25">
      <c r="B213" s="2" t="s">
        <v>53</v>
      </c>
      <c r="C213" s="3" t="str">
        <f t="shared" si="9"/>
        <v/>
      </c>
      <c r="D213" s="3" t="str">
        <f t="shared" si="9"/>
        <v/>
      </c>
      <c r="E213" s="3" t="str">
        <f t="shared" si="9"/>
        <v/>
      </c>
      <c r="F213" s="3" t="str">
        <f t="shared" si="9"/>
        <v/>
      </c>
      <c r="G213" s="3" t="str">
        <f t="shared" si="9"/>
        <v/>
      </c>
      <c r="H213" s="3" t="str">
        <f t="shared" si="9"/>
        <v/>
      </c>
      <c r="I213" s="3" t="str">
        <f t="shared" si="9"/>
        <v/>
      </c>
      <c r="J213" s="3" t="str">
        <f t="shared" si="9"/>
        <v/>
      </c>
      <c r="K213" s="3" t="str">
        <f t="shared" si="9"/>
        <v/>
      </c>
      <c r="L213" s="3" t="str">
        <f t="shared" si="9"/>
        <v/>
      </c>
      <c r="M213" s="3" t="str">
        <f t="shared" si="9"/>
        <v/>
      </c>
      <c r="N213" s="3" t="str">
        <f t="shared" si="9"/>
        <v/>
      </c>
      <c r="O213" s="3" t="str">
        <f t="shared" si="9"/>
        <v/>
      </c>
      <c r="P213" s="3" t="str">
        <f t="shared" si="9"/>
        <v/>
      </c>
      <c r="Q213" s="3" t="str">
        <f t="shared" si="9"/>
        <v/>
      </c>
      <c r="R213" s="3" t="str">
        <f t="shared" si="9"/>
        <v/>
      </c>
      <c r="S213" s="3" t="str">
        <f t="shared" si="9"/>
        <v/>
      </c>
      <c r="T213" s="3" t="str">
        <f t="shared" si="9"/>
        <v/>
      </c>
      <c r="U213" s="3" t="str">
        <f t="shared" si="9"/>
        <v/>
      </c>
      <c r="V213" s="3" t="str">
        <f t="shared" si="9"/>
        <v/>
      </c>
      <c r="W213" s="3" t="str">
        <f t="shared" si="9"/>
        <v/>
      </c>
      <c r="X213" s="3" t="str">
        <f t="shared" si="9"/>
        <v/>
      </c>
      <c r="Y213" s="3" t="str">
        <f t="shared" si="9"/>
        <v/>
      </c>
      <c r="Z213" s="3" t="str">
        <f t="shared" si="9"/>
        <v/>
      </c>
      <c r="AA213" s="3" t="str">
        <f t="shared" si="9"/>
        <v/>
      </c>
      <c r="AB213" s="3" t="str">
        <f t="shared" si="9"/>
        <v/>
      </c>
      <c r="AC213" s="3" t="str">
        <f t="shared" si="9"/>
        <v/>
      </c>
      <c r="AD213" s="3" t="str">
        <f t="shared" si="9"/>
        <v/>
      </c>
      <c r="AE213" s="3" t="str">
        <f t="shared" si="9"/>
        <v/>
      </c>
      <c r="AF213" s="3" t="str">
        <f t="shared" si="9"/>
        <v/>
      </c>
      <c r="AG213" s="3" t="str">
        <f t="shared" si="9"/>
        <v/>
      </c>
      <c r="AH213" s="3" t="str">
        <f t="shared" si="9"/>
        <v/>
      </c>
      <c r="AI213" s="3" t="str">
        <f t="shared" si="9"/>
        <v/>
      </c>
      <c r="AJ213" s="3" t="str">
        <f t="shared" si="9"/>
        <v/>
      </c>
      <c r="AK213" s="3" t="str">
        <f t="shared" si="9"/>
        <v/>
      </c>
      <c r="AL213" s="3" t="str">
        <f t="shared" si="9"/>
        <v/>
      </c>
      <c r="AM213" s="3" t="str">
        <f t="shared" si="9"/>
        <v/>
      </c>
      <c r="AN213" s="3" t="str">
        <f t="shared" si="9"/>
        <v/>
      </c>
      <c r="AO213" s="3" t="str">
        <f t="shared" si="9"/>
        <v/>
      </c>
      <c r="AP213" s="3" t="str">
        <f t="shared" si="9"/>
        <v/>
      </c>
      <c r="AQ213" s="3" t="str">
        <f t="shared" si="9"/>
        <v/>
      </c>
      <c r="AR213" s="3" t="str">
        <f t="shared" si="9"/>
        <v/>
      </c>
      <c r="AS213" s="3" t="str">
        <f t="shared" si="9"/>
        <v/>
      </c>
      <c r="AT213" s="3" t="str">
        <f t="shared" si="9"/>
        <v/>
      </c>
      <c r="AU213" s="3" t="str">
        <f t="shared" si="9"/>
        <v/>
      </c>
      <c r="AV213" s="3" t="str">
        <f t="shared" si="9"/>
        <v/>
      </c>
      <c r="AW213" s="3" t="str">
        <f t="shared" si="9"/>
        <v/>
      </c>
      <c r="AX213" s="3" t="str">
        <f t="shared" si="9"/>
        <v/>
      </c>
    </row>
    <row r="214" spans="1:50" hidden="1" x14ac:dyDescent="0.25">
      <c r="A214" s="1" t="s">
        <v>63</v>
      </c>
      <c r="B214" s="2" t="s">
        <v>51</v>
      </c>
      <c r="C214" s="3">
        <f t="shared" si="9"/>
        <v>1.3844897117239201</v>
      </c>
      <c r="D214" s="3">
        <f t="shared" si="9"/>
        <v>1.7476601104104701</v>
      </c>
      <c r="E214" s="3">
        <f t="shared" si="9"/>
        <v>2.3727978281858602</v>
      </c>
      <c r="F214" s="3">
        <f t="shared" si="9"/>
        <v>3.3179630394848698</v>
      </c>
      <c r="G214" s="3">
        <f t="shared" si="9"/>
        <v>1.36693951090048</v>
      </c>
      <c r="H214" s="3">
        <f t="shared" si="9"/>
        <v>1.7103293212538899</v>
      </c>
      <c r="I214" s="3">
        <f t="shared" si="9"/>
        <v>2.1396322974483999</v>
      </c>
      <c r="J214" s="3">
        <f t="shared" si="9"/>
        <v>3.02410529214891</v>
      </c>
      <c r="K214" s="3">
        <f t="shared" si="9"/>
        <v>1.5024120435295301</v>
      </c>
      <c r="L214" s="3">
        <f t="shared" si="9"/>
        <v>1.98977513617841</v>
      </c>
      <c r="M214" s="3">
        <f t="shared" si="9"/>
        <v>2.53223707634521</v>
      </c>
      <c r="N214" s="3">
        <f t="shared" si="9"/>
        <v>3.4671213456280099</v>
      </c>
      <c r="O214" s="3">
        <f t="shared" si="9"/>
        <v>1.4143609435226701</v>
      </c>
      <c r="P214" s="3">
        <f t="shared" si="9"/>
        <v>1.8777489517568899</v>
      </c>
      <c r="Q214" s="3">
        <f t="shared" si="9"/>
        <v>2.57668550922009</v>
      </c>
      <c r="R214" s="3">
        <f t="shared" si="9"/>
        <v>3.7119052176026899</v>
      </c>
      <c r="S214" s="3">
        <f t="shared" si="9"/>
        <v>1.40220223990562</v>
      </c>
      <c r="T214" s="3">
        <f t="shared" si="9"/>
        <v>1.77353681789888</v>
      </c>
      <c r="U214" s="3">
        <f t="shared" si="9"/>
        <v>2.4052529600708001</v>
      </c>
      <c r="V214" s="3">
        <f t="shared" si="9"/>
        <v>3.4335618659052898</v>
      </c>
      <c r="W214" s="3">
        <f t="shared" si="9"/>
        <v>1.55242409457984</v>
      </c>
      <c r="X214" s="3">
        <f t="shared" si="9"/>
        <v>2.1180354829375299</v>
      </c>
      <c r="Y214" s="3">
        <f t="shared" si="9"/>
        <v>2.7178502791879802</v>
      </c>
      <c r="Z214" s="3">
        <f t="shared" si="9"/>
        <v>3.7415995317905999</v>
      </c>
      <c r="AA214" s="3">
        <f t="shared" si="9"/>
        <v>1.4473343066565301</v>
      </c>
      <c r="AB214" s="3">
        <f t="shared" si="9"/>
        <v>1.9836934259860199</v>
      </c>
      <c r="AC214" s="3">
        <f t="shared" si="9"/>
        <v>2.7196728453505199</v>
      </c>
      <c r="AD214" s="3">
        <f t="shared" si="9"/>
        <v>3.9091657318872302</v>
      </c>
      <c r="AE214" s="3">
        <f t="shared" si="9"/>
        <v>1.45284501639695</v>
      </c>
      <c r="AF214" s="3">
        <f t="shared" si="9"/>
        <v>1.83791167858257</v>
      </c>
      <c r="AG214" s="3">
        <f t="shared" si="9"/>
        <v>2.5198168353299701</v>
      </c>
      <c r="AH214" s="3">
        <f t="shared" si="9"/>
        <v>3.5994990449328799</v>
      </c>
      <c r="AI214" s="3">
        <f t="shared" si="9"/>
        <v>1.60667378017797</v>
      </c>
      <c r="AJ214" s="3">
        <f t="shared" si="9"/>
        <v>2.2113905275982799</v>
      </c>
      <c r="AK214" s="3">
        <f t="shared" si="9"/>
        <v>2.8069020469937498</v>
      </c>
      <c r="AL214" s="3">
        <f t="shared" si="9"/>
        <v>3.7888537972708098</v>
      </c>
      <c r="AM214" s="3">
        <f t="shared" si="9"/>
        <v>1.4842748481924899</v>
      </c>
      <c r="AN214" s="3">
        <f t="shared" si="9"/>
        <v>2.0719909267677399</v>
      </c>
      <c r="AO214" s="3">
        <f t="shared" si="9"/>
        <v>2.8612758725231</v>
      </c>
      <c r="AP214" s="3">
        <f t="shared" si="9"/>
        <v>3.9215403656632701</v>
      </c>
      <c r="AQ214" s="3">
        <f t="shared" si="9"/>
        <v>1.4871965744470499</v>
      </c>
      <c r="AR214" s="3">
        <f t="shared" si="9"/>
        <v>1.8797104581662001</v>
      </c>
      <c r="AS214" s="3">
        <f t="shared" si="9"/>
        <v>2.6170195443236701</v>
      </c>
      <c r="AT214" s="3">
        <f t="shared" si="9"/>
        <v>3.6659015703154298</v>
      </c>
      <c r="AU214" s="3">
        <f t="shared" si="9"/>
        <v>1.6254419628052701</v>
      </c>
      <c r="AV214" s="3">
        <f t="shared" si="9"/>
        <v>2.2402023535275801</v>
      </c>
      <c r="AW214" s="3">
        <f t="shared" si="9"/>
        <v>2.8312422077210102</v>
      </c>
      <c r="AX214" s="3">
        <f t="shared" si="9"/>
        <v>3.8260997255375901</v>
      </c>
    </row>
    <row r="215" spans="1:50" hidden="1" x14ac:dyDescent="0.25">
      <c r="B215" s="2" t="s">
        <v>52</v>
      </c>
      <c r="C215" s="3" t="str">
        <f t="shared" si="9"/>
        <v/>
      </c>
      <c r="D215" s="3" t="str">
        <f t="shared" si="9"/>
        <v/>
      </c>
      <c r="E215" s="3" t="str">
        <f t="shared" si="9"/>
        <v/>
      </c>
      <c r="F215" s="3" t="str">
        <f t="shared" si="9"/>
        <v/>
      </c>
      <c r="G215" s="3" t="str">
        <f t="shared" si="9"/>
        <v/>
      </c>
      <c r="H215" s="3" t="str">
        <f t="shared" si="9"/>
        <v/>
      </c>
      <c r="I215" s="3" t="str">
        <f t="shared" si="9"/>
        <v/>
      </c>
      <c r="J215" s="3" t="str">
        <f t="shared" si="9"/>
        <v/>
      </c>
      <c r="K215" s="3" t="str">
        <f t="shared" si="9"/>
        <v/>
      </c>
      <c r="L215" s="3" t="str">
        <f t="shared" si="9"/>
        <v/>
      </c>
      <c r="M215" s="3" t="str">
        <f t="shared" si="9"/>
        <v/>
      </c>
      <c r="N215" s="3" t="str">
        <f t="shared" si="9"/>
        <v/>
      </c>
      <c r="O215" s="3" t="str">
        <f t="shared" si="9"/>
        <v/>
      </c>
      <c r="P215" s="3" t="str">
        <f t="shared" si="9"/>
        <v/>
      </c>
      <c r="Q215" s="3" t="str">
        <f t="shared" si="9"/>
        <v/>
      </c>
      <c r="R215" s="3" t="str">
        <f t="shared" si="9"/>
        <v/>
      </c>
      <c r="S215" s="3" t="str">
        <f t="shared" si="9"/>
        <v/>
      </c>
      <c r="T215" s="3" t="str">
        <f t="shared" si="9"/>
        <v/>
      </c>
      <c r="U215" s="3" t="str">
        <f t="shared" si="9"/>
        <v/>
      </c>
      <c r="V215" s="3" t="str">
        <f t="shared" si="9"/>
        <v/>
      </c>
      <c r="W215" s="3" t="str">
        <f t="shared" si="9"/>
        <v/>
      </c>
      <c r="X215" s="3" t="str">
        <f t="shared" si="9"/>
        <v/>
      </c>
      <c r="Y215" s="3" t="str">
        <f t="shared" si="9"/>
        <v/>
      </c>
      <c r="Z215" s="3" t="str">
        <f t="shared" si="9"/>
        <v/>
      </c>
      <c r="AA215" s="3" t="str">
        <f t="shared" si="9"/>
        <v/>
      </c>
      <c r="AB215" s="3" t="str">
        <f t="shared" si="9"/>
        <v/>
      </c>
      <c r="AC215" s="3" t="str">
        <f t="shared" si="9"/>
        <v/>
      </c>
      <c r="AD215" s="3">
        <f t="shared" si="9"/>
        <v>0.95245510022164603</v>
      </c>
      <c r="AE215" s="3" t="str">
        <f t="shared" si="9"/>
        <v/>
      </c>
      <c r="AF215" s="3" t="str">
        <f t="shared" si="9"/>
        <v/>
      </c>
      <c r="AG215" s="3" t="str">
        <f t="shared" si="9"/>
        <v/>
      </c>
      <c r="AH215" s="3" t="str">
        <f t="shared" si="9"/>
        <v/>
      </c>
      <c r="AI215" s="3" t="str">
        <f t="shared" si="9"/>
        <v/>
      </c>
      <c r="AJ215" s="3" t="str">
        <f t="shared" si="9"/>
        <v/>
      </c>
      <c r="AK215" s="3" t="str">
        <f t="shared" si="9"/>
        <v/>
      </c>
      <c r="AL215" s="3" t="str">
        <f t="shared" si="9"/>
        <v/>
      </c>
      <c r="AM215" s="3" t="str">
        <f t="shared" si="9"/>
        <v/>
      </c>
      <c r="AN215" s="3" t="str">
        <f t="shared" si="9"/>
        <v/>
      </c>
      <c r="AO215" s="3">
        <f t="shared" si="9"/>
        <v>0.95511314991821805</v>
      </c>
      <c r="AP215" s="3">
        <f t="shared" si="9"/>
        <v>0.94260770622624102</v>
      </c>
      <c r="AQ215" s="3" t="str">
        <f t="shared" si="9"/>
        <v/>
      </c>
      <c r="AR215" s="3" t="str">
        <f t="shared" si="9"/>
        <v/>
      </c>
      <c r="AS215" s="3">
        <f t="shared" si="9"/>
        <v>0.94926238188135004</v>
      </c>
      <c r="AT215" s="3">
        <f t="shared" si="9"/>
        <v>0.95006450139578702</v>
      </c>
      <c r="AU215" s="3" t="str">
        <f t="shared" si="9"/>
        <v/>
      </c>
      <c r="AV215" s="3" t="str">
        <f t="shared" si="9"/>
        <v/>
      </c>
      <c r="AW215" s="3" t="str">
        <f t="shared" si="9"/>
        <v/>
      </c>
      <c r="AX215" s="3">
        <f t="shared" si="9"/>
        <v>0.96415782446146903</v>
      </c>
    </row>
    <row r="216" spans="1:50" hidden="1" x14ac:dyDescent="0.25">
      <c r="B216" s="2" t="s">
        <v>53</v>
      </c>
      <c r="C216" s="3" t="str">
        <f t="shared" ref="C216:AX219" si="10">IF(C124&lt;0.05,C32,"")</f>
        <v/>
      </c>
      <c r="D216" s="3" t="str">
        <f t="shared" si="10"/>
        <v/>
      </c>
      <c r="E216" s="3" t="str">
        <f t="shared" si="10"/>
        <v/>
      </c>
      <c r="F216" s="3" t="str">
        <f t="shared" si="10"/>
        <v/>
      </c>
      <c r="G216" s="3" t="str">
        <f t="shared" si="10"/>
        <v/>
      </c>
      <c r="H216" s="3" t="str">
        <f t="shared" si="10"/>
        <v/>
      </c>
      <c r="I216" s="3" t="str">
        <f t="shared" si="10"/>
        <v/>
      </c>
      <c r="J216" s="3" t="str">
        <f t="shared" si="10"/>
        <v/>
      </c>
      <c r="K216" s="3" t="str">
        <f t="shared" si="10"/>
        <v/>
      </c>
      <c r="L216" s="3" t="str">
        <f t="shared" si="10"/>
        <v/>
      </c>
      <c r="M216" s="3" t="str">
        <f t="shared" si="10"/>
        <v/>
      </c>
      <c r="N216" s="3" t="str">
        <f t="shared" si="10"/>
        <v/>
      </c>
      <c r="O216" s="3" t="str">
        <f t="shared" si="10"/>
        <v/>
      </c>
      <c r="P216" s="3" t="str">
        <f t="shared" si="10"/>
        <v/>
      </c>
      <c r="Q216" s="3" t="str">
        <f t="shared" si="10"/>
        <v/>
      </c>
      <c r="R216" s="3" t="str">
        <f t="shared" si="10"/>
        <v/>
      </c>
      <c r="S216" s="3" t="str">
        <f t="shared" si="10"/>
        <v/>
      </c>
      <c r="T216" s="3" t="str">
        <f t="shared" si="10"/>
        <v/>
      </c>
      <c r="U216" s="3" t="str">
        <f t="shared" si="10"/>
        <v/>
      </c>
      <c r="V216" s="3" t="str">
        <f t="shared" si="10"/>
        <v/>
      </c>
      <c r="W216" s="3" t="str">
        <f t="shared" si="10"/>
        <v/>
      </c>
      <c r="X216" s="3" t="str">
        <f t="shared" si="10"/>
        <v/>
      </c>
      <c r="Y216" s="3" t="str">
        <f t="shared" si="10"/>
        <v/>
      </c>
      <c r="Z216" s="3" t="str">
        <f t="shared" si="10"/>
        <v/>
      </c>
      <c r="AA216" s="3" t="str">
        <f t="shared" si="10"/>
        <v/>
      </c>
      <c r="AB216" s="3" t="str">
        <f t="shared" si="10"/>
        <v/>
      </c>
      <c r="AC216" s="3" t="str">
        <f t="shared" si="10"/>
        <v/>
      </c>
      <c r="AD216" s="3" t="str">
        <f t="shared" si="10"/>
        <v/>
      </c>
      <c r="AE216" s="3" t="str">
        <f t="shared" si="10"/>
        <v/>
      </c>
      <c r="AF216" s="3" t="str">
        <f t="shared" si="10"/>
        <v/>
      </c>
      <c r="AG216" s="3" t="str">
        <f t="shared" si="10"/>
        <v/>
      </c>
      <c r="AH216" s="3" t="str">
        <f t="shared" si="10"/>
        <v/>
      </c>
      <c r="AI216" s="3" t="str">
        <f t="shared" si="10"/>
        <v/>
      </c>
      <c r="AJ216" s="3" t="str">
        <f t="shared" si="10"/>
        <v/>
      </c>
      <c r="AK216" s="3" t="str">
        <f t="shared" si="10"/>
        <v/>
      </c>
      <c r="AL216" s="3" t="str">
        <f t="shared" si="10"/>
        <v/>
      </c>
      <c r="AM216" s="3" t="str">
        <f t="shared" si="10"/>
        <v/>
      </c>
      <c r="AN216" s="3" t="str">
        <f t="shared" si="10"/>
        <v/>
      </c>
      <c r="AO216" s="3" t="str">
        <f t="shared" si="10"/>
        <v/>
      </c>
      <c r="AP216" s="3" t="str">
        <f t="shared" si="10"/>
        <v/>
      </c>
      <c r="AQ216" s="3" t="str">
        <f t="shared" si="10"/>
        <v/>
      </c>
      <c r="AR216" s="3" t="str">
        <f t="shared" si="10"/>
        <v/>
      </c>
      <c r="AS216" s="3" t="str">
        <f t="shared" si="10"/>
        <v/>
      </c>
      <c r="AT216" s="3" t="str">
        <f t="shared" si="10"/>
        <v/>
      </c>
      <c r="AU216" s="3" t="str">
        <f t="shared" si="10"/>
        <v/>
      </c>
      <c r="AV216" s="3" t="str">
        <f t="shared" si="10"/>
        <v/>
      </c>
      <c r="AW216" s="3" t="str">
        <f t="shared" si="10"/>
        <v/>
      </c>
      <c r="AX216" s="3" t="str">
        <f t="shared" si="10"/>
        <v/>
      </c>
    </row>
    <row r="217" spans="1:50" hidden="1" x14ac:dyDescent="0.25">
      <c r="A217" s="1" t="s">
        <v>64</v>
      </c>
      <c r="B217" s="2" t="s">
        <v>51</v>
      </c>
      <c r="C217" s="3" t="str">
        <f t="shared" si="10"/>
        <v/>
      </c>
      <c r="D217" s="3" t="str">
        <f t="shared" si="10"/>
        <v/>
      </c>
      <c r="E217" s="3" t="str">
        <f t="shared" si="10"/>
        <v/>
      </c>
      <c r="F217" s="3" t="str">
        <f t="shared" si="10"/>
        <v/>
      </c>
      <c r="G217" s="3" t="str">
        <f t="shared" si="10"/>
        <v/>
      </c>
      <c r="H217" s="3" t="str">
        <f t="shared" si="10"/>
        <v/>
      </c>
      <c r="I217" s="3" t="str">
        <f t="shared" si="10"/>
        <v/>
      </c>
      <c r="J217" s="3" t="str">
        <f t="shared" si="10"/>
        <v/>
      </c>
      <c r="K217" s="3" t="str">
        <f t="shared" si="10"/>
        <v/>
      </c>
      <c r="L217" s="3" t="str">
        <f t="shared" si="10"/>
        <v/>
      </c>
      <c r="M217" s="3" t="str">
        <f t="shared" si="10"/>
        <v/>
      </c>
      <c r="N217" s="3" t="str">
        <f t="shared" si="10"/>
        <v/>
      </c>
      <c r="O217" s="3" t="str">
        <f t="shared" si="10"/>
        <v/>
      </c>
      <c r="P217" s="3" t="str">
        <f t="shared" si="10"/>
        <v/>
      </c>
      <c r="Q217" s="3" t="str">
        <f t="shared" si="10"/>
        <v/>
      </c>
      <c r="R217" s="3" t="str">
        <f t="shared" si="10"/>
        <v/>
      </c>
      <c r="S217" s="3" t="str">
        <f t="shared" si="10"/>
        <v/>
      </c>
      <c r="T217" s="3" t="str">
        <f t="shared" si="10"/>
        <v/>
      </c>
      <c r="U217" s="3" t="str">
        <f t="shared" si="10"/>
        <v/>
      </c>
      <c r="V217" s="3" t="str">
        <f t="shared" si="10"/>
        <v/>
      </c>
      <c r="W217" s="3" t="str">
        <f t="shared" si="10"/>
        <v/>
      </c>
      <c r="X217" s="3" t="str">
        <f t="shared" si="10"/>
        <v/>
      </c>
      <c r="Y217" s="3" t="str">
        <f t="shared" si="10"/>
        <v/>
      </c>
      <c r="Z217" s="3" t="str">
        <f t="shared" si="10"/>
        <v/>
      </c>
      <c r="AA217" s="3" t="str">
        <f t="shared" si="10"/>
        <v/>
      </c>
      <c r="AB217" s="3" t="str">
        <f t="shared" si="10"/>
        <v/>
      </c>
      <c r="AC217" s="3" t="str">
        <f t="shared" si="10"/>
        <v/>
      </c>
      <c r="AD217" s="3" t="str">
        <f t="shared" si="10"/>
        <v/>
      </c>
      <c r="AE217" s="3" t="str">
        <f t="shared" si="10"/>
        <v/>
      </c>
      <c r="AF217" s="3" t="str">
        <f t="shared" si="10"/>
        <v/>
      </c>
      <c r="AG217" s="3" t="str">
        <f t="shared" si="10"/>
        <v/>
      </c>
      <c r="AH217" s="3" t="str">
        <f t="shared" si="10"/>
        <v/>
      </c>
      <c r="AI217" s="3" t="str">
        <f t="shared" si="10"/>
        <v/>
      </c>
      <c r="AJ217" s="3" t="str">
        <f t="shared" si="10"/>
        <v/>
      </c>
      <c r="AK217" s="3" t="str">
        <f t="shared" si="10"/>
        <v/>
      </c>
      <c r="AL217" s="3" t="str">
        <f t="shared" si="10"/>
        <v/>
      </c>
      <c r="AM217" s="3" t="str">
        <f t="shared" si="10"/>
        <v/>
      </c>
      <c r="AN217" s="3" t="str">
        <f t="shared" si="10"/>
        <v/>
      </c>
      <c r="AO217" s="3" t="str">
        <f t="shared" si="10"/>
        <v/>
      </c>
      <c r="AP217" s="3" t="str">
        <f t="shared" si="10"/>
        <v/>
      </c>
      <c r="AQ217" s="3" t="str">
        <f t="shared" si="10"/>
        <v/>
      </c>
      <c r="AR217" s="3" t="str">
        <f t="shared" si="10"/>
        <v/>
      </c>
      <c r="AS217" s="3" t="str">
        <f t="shared" si="10"/>
        <v/>
      </c>
      <c r="AT217" s="3" t="str">
        <f t="shared" si="10"/>
        <v/>
      </c>
      <c r="AU217" s="3" t="str">
        <f t="shared" si="10"/>
        <v/>
      </c>
      <c r="AV217" s="3" t="str">
        <f t="shared" si="10"/>
        <v/>
      </c>
      <c r="AW217" s="3" t="str">
        <f t="shared" si="10"/>
        <v/>
      </c>
      <c r="AX217" s="3" t="str">
        <f t="shared" si="10"/>
        <v/>
      </c>
    </row>
    <row r="218" spans="1:50" hidden="1" x14ac:dyDescent="0.25">
      <c r="B218" s="2" t="s">
        <v>52</v>
      </c>
      <c r="C218" s="3" t="str">
        <f t="shared" si="10"/>
        <v/>
      </c>
      <c r="D218" s="3" t="str">
        <f t="shared" si="10"/>
        <v/>
      </c>
      <c r="E218" s="3" t="str">
        <f t="shared" si="10"/>
        <v/>
      </c>
      <c r="F218" s="3" t="str">
        <f t="shared" si="10"/>
        <v/>
      </c>
      <c r="G218" s="3" t="str">
        <f t="shared" si="10"/>
        <v/>
      </c>
      <c r="H218" s="3" t="str">
        <f t="shared" si="10"/>
        <v/>
      </c>
      <c r="I218" s="3" t="str">
        <f t="shared" si="10"/>
        <v/>
      </c>
      <c r="J218" s="3" t="str">
        <f t="shared" si="10"/>
        <v/>
      </c>
      <c r="K218" s="3" t="str">
        <f t="shared" si="10"/>
        <v/>
      </c>
      <c r="L218" s="3" t="str">
        <f t="shared" si="10"/>
        <v/>
      </c>
      <c r="M218" s="3" t="str">
        <f t="shared" si="10"/>
        <v/>
      </c>
      <c r="N218" s="3" t="str">
        <f t="shared" si="10"/>
        <v/>
      </c>
      <c r="O218" s="3" t="str">
        <f t="shared" si="10"/>
        <v/>
      </c>
      <c r="P218" s="3" t="str">
        <f t="shared" si="10"/>
        <v/>
      </c>
      <c r="Q218" s="3" t="str">
        <f t="shared" si="10"/>
        <v/>
      </c>
      <c r="R218" s="3" t="str">
        <f t="shared" si="10"/>
        <v/>
      </c>
      <c r="S218" s="3" t="str">
        <f t="shared" si="10"/>
        <v/>
      </c>
      <c r="T218" s="3" t="str">
        <f t="shared" si="10"/>
        <v/>
      </c>
      <c r="U218" s="3" t="str">
        <f t="shared" si="10"/>
        <v/>
      </c>
      <c r="V218" s="3" t="str">
        <f t="shared" si="10"/>
        <v/>
      </c>
      <c r="W218" s="3" t="str">
        <f t="shared" si="10"/>
        <v/>
      </c>
      <c r="X218" s="3" t="str">
        <f t="shared" si="10"/>
        <v/>
      </c>
      <c r="Y218" s="3" t="str">
        <f t="shared" si="10"/>
        <v/>
      </c>
      <c r="Z218" s="3" t="str">
        <f t="shared" si="10"/>
        <v/>
      </c>
      <c r="AA218" s="3" t="str">
        <f t="shared" si="10"/>
        <v/>
      </c>
      <c r="AB218" s="3" t="str">
        <f t="shared" si="10"/>
        <v/>
      </c>
      <c r="AC218" s="3" t="str">
        <f t="shared" si="10"/>
        <v/>
      </c>
      <c r="AD218" s="3" t="str">
        <f t="shared" si="10"/>
        <v/>
      </c>
      <c r="AE218" s="3" t="str">
        <f t="shared" si="10"/>
        <v/>
      </c>
      <c r="AF218" s="3" t="str">
        <f t="shared" si="10"/>
        <v/>
      </c>
      <c r="AG218" s="3" t="str">
        <f t="shared" si="10"/>
        <v/>
      </c>
      <c r="AH218" s="3" t="str">
        <f t="shared" si="10"/>
        <v/>
      </c>
      <c r="AI218" s="3" t="str">
        <f t="shared" si="10"/>
        <v/>
      </c>
      <c r="AJ218" s="3" t="str">
        <f t="shared" si="10"/>
        <v/>
      </c>
      <c r="AK218" s="3" t="str">
        <f t="shared" si="10"/>
        <v/>
      </c>
      <c r="AL218" s="3" t="str">
        <f t="shared" si="10"/>
        <v/>
      </c>
      <c r="AM218" s="3" t="str">
        <f t="shared" si="10"/>
        <v/>
      </c>
      <c r="AN218" s="3" t="str">
        <f t="shared" si="10"/>
        <v/>
      </c>
      <c r="AO218" s="3" t="str">
        <f t="shared" si="10"/>
        <v/>
      </c>
      <c r="AP218" s="3" t="str">
        <f t="shared" si="10"/>
        <v/>
      </c>
      <c r="AQ218" s="3" t="str">
        <f t="shared" si="10"/>
        <v/>
      </c>
      <c r="AR218" s="3" t="str">
        <f t="shared" si="10"/>
        <v/>
      </c>
      <c r="AS218" s="3" t="str">
        <f t="shared" si="10"/>
        <v/>
      </c>
      <c r="AT218" s="3" t="str">
        <f t="shared" si="10"/>
        <v/>
      </c>
      <c r="AU218" s="3" t="str">
        <f t="shared" si="10"/>
        <v/>
      </c>
      <c r="AV218" s="3" t="str">
        <f t="shared" si="10"/>
        <v/>
      </c>
      <c r="AW218" s="3" t="str">
        <f t="shared" si="10"/>
        <v/>
      </c>
      <c r="AX218" s="3" t="str">
        <f t="shared" si="10"/>
        <v/>
      </c>
    </row>
    <row r="219" spans="1:50" hidden="1" x14ac:dyDescent="0.25">
      <c r="B219" s="2" t="s">
        <v>53</v>
      </c>
      <c r="C219" s="3" t="str">
        <f t="shared" si="10"/>
        <v/>
      </c>
      <c r="D219" s="3" t="str">
        <f t="shared" si="10"/>
        <v/>
      </c>
      <c r="E219" s="3" t="str">
        <f t="shared" si="10"/>
        <v/>
      </c>
      <c r="F219" s="3" t="str">
        <f t="shared" si="10"/>
        <v/>
      </c>
      <c r="G219" s="3" t="str">
        <f t="shared" si="10"/>
        <v/>
      </c>
      <c r="H219" s="3" t="str">
        <f t="shared" si="10"/>
        <v/>
      </c>
      <c r="I219" s="3" t="str">
        <f t="shared" si="10"/>
        <v/>
      </c>
      <c r="J219" s="3" t="str">
        <f t="shared" si="10"/>
        <v/>
      </c>
      <c r="K219" s="3" t="str">
        <f t="shared" si="10"/>
        <v/>
      </c>
      <c r="L219" s="3" t="str">
        <f t="shared" si="10"/>
        <v/>
      </c>
      <c r="M219" s="3" t="str">
        <f t="shared" si="10"/>
        <v/>
      </c>
      <c r="N219" s="3" t="str">
        <f t="shared" si="10"/>
        <v/>
      </c>
      <c r="O219" s="3" t="str">
        <f t="shared" si="10"/>
        <v/>
      </c>
      <c r="P219" s="3" t="str">
        <f t="shared" si="10"/>
        <v/>
      </c>
      <c r="Q219" s="3" t="str">
        <f t="shared" si="10"/>
        <v/>
      </c>
      <c r="R219" s="3" t="str">
        <f t="shared" si="10"/>
        <v/>
      </c>
      <c r="S219" s="3" t="str">
        <f t="shared" si="10"/>
        <v/>
      </c>
      <c r="T219" s="3" t="str">
        <f t="shared" si="10"/>
        <v/>
      </c>
      <c r="U219" s="3" t="str">
        <f t="shared" si="10"/>
        <v/>
      </c>
      <c r="V219" s="3" t="str">
        <f t="shared" si="10"/>
        <v/>
      </c>
      <c r="W219" s="3" t="str">
        <f t="shared" si="10"/>
        <v/>
      </c>
      <c r="X219" s="3" t="str">
        <f t="shared" si="10"/>
        <v/>
      </c>
      <c r="Y219" s="3" t="str">
        <f t="shared" si="10"/>
        <v/>
      </c>
      <c r="Z219" s="3" t="str">
        <f t="shared" si="10"/>
        <v/>
      </c>
      <c r="AA219" s="3" t="str">
        <f t="shared" si="10"/>
        <v/>
      </c>
      <c r="AB219" s="3" t="str">
        <f t="shared" si="10"/>
        <v/>
      </c>
      <c r="AC219" s="3" t="str">
        <f t="shared" si="10"/>
        <v/>
      </c>
      <c r="AD219" s="3" t="str">
        <f t="shared" si="10"/>
        <v/>
      </c>
      <c r="AE219" s="3" t="str">
        <f t="shared" si="10"/>
        <v/>
      </c>
      <c r="AF219" s="3" t="str">
        <f t="shared" si="10"/>
        <v/>
      </c>
      <c r="AG219" s="3" t="str">
        <f t="shared" si="10"/>
        <v/>
      </c>
      <c r="AH219" s="3" t="str">
        <f t="shared" si="10"/>
        <v/>
      </c>
      <c r="AI219" s="3" t="str">
        <f t="shared" si="10"/>
        <v/>
      </c>
      <c r="AJ219" s="3" t="str">
        <f t="shared" si="10"/>
        <v/>
      </c>
      <c r="AK219" s="3" t="str">
        <f t="shared" si="10"/>
        <v/>
      </c>
      <c r="AL219" s="3" t="str">
        <f t="shared" si="10"/>
        <v/>
      </c>
      <c r="AM219" s="3" t="str">
        <f t="shared" si="10"/>
        <v/>
      </c>
      <c r="AN219" s="3" t="str">
        <f t="shared" si="10"/>
        <v/>
      </c>
      <c r="AO219" s="3" t="str">
        <f t="shared" si="10"/>
        <v/>
      </c>
      <c r="AP219" s="3" t="str">
        <f t="shared" si="10"/>
        <v/>
      </c>
      <c r="AQ219" s="3" t="str">
        <f t="shared" si="10"/>
        <v/>
      </c>
      <c r="AR219" s="3" t="str">
        <f t="shared" si="10"/>
        <v/>
      </c>
      <c r="AS219" s="3" t="str">
        <f t="shared" si="10"/>
        <v/>
      </c>
      <c r="AT219" s="3" t="str">
        <f t="shared" si="10"/>
        <v/>
      </c>
      <c r="AU219" s="3" t="str">
        <f t="shared" si="10"/>
        <v/>
      </c>
      <c r="AV219" s="3" t="str">
        <f t="shared" si="10"/>
        <v/>
      </c>
      <c r="AW219" s="3" t="str">
        <f t="shared" si="10"/>
        <v/>
      </c>
      <c r="AX219" s="3" t="str">
        <f t="shared" si="10"/>
        <v/>
      </c>
    </row>
    <row r="220" spans="1:50" hidden="1" x14ac:dyDescent="0.25">
      <c r="A220" s="1" t="s">
        <v>65</v>
      </c>
      <c r="B220" s="2" t="s">
        <v>51</v>
      </c>
      <c r="C220" s="3">
        <f t="shared" ref="C220:AX223" si="11">IF(C128&lt;0.05,C36,"")</f>
        <v>2.1764082681652401</v>
      </c>
      <c r="D220" s="3">
        <f t="shared" si="11"/>
        <v>2.71765916056499</v>
      </c>
      <c r="E220" s="3">
        <f t="shared" si="11"/>
        <v>3.19087978574029</v>
      </c>
      <c r="F220" s="3">
        <f t="shared" si="11"/>
        <v>4.1563416933590096</v>
      </c>
      <c r="G220" s="3">
        <f t="shared" si="11"/>
        <v>2.16744684856315</v>
      </c>
      <c r="H220" s="3">
        <f t="shared" si="11"/>
        <v>2.64255402156145</v>
      </c>
      <c r="I220" s="3">
        <f t="shared" si="11"/>
        <v>3.17096964356565</v>
      </c>
      <c r="J220" s="3">
        <f t="shared" si="11"/>
        <v>4.1178521036033597</v>
      </c>
      <c r="K220" s="3">
        <f t="shared" si="11"/>
        <v>2.2057039710553501</v>
      </c>
      <c r="L220" s="3">
        <f t="shared" si="11"/>
        <v>2.7632129194765702</v>
      </c>
      <c r="M220" s="3">
        <f t="shared" si="11"/>
        <v>3.2109093857841602</v>
      </c>
      <c r="N220" s="3">
        <f t="shared" si="11"/>
        <v>3.9573775650130498</v>
      </c>
      <c r="O220" s="3">
        <f t="shared" si="11"/>
        <v>2.1691598446918401</v>
      </c>
      <c r="P220" s="3">
        <f t="shared" si="11"/>
        <v>2.6881253806207002</v>
      </c>
      <c r="Q220" s="3">
        <f t="shared" si="11"/>
        <v>3.1544105310396202</v>
      </c>
      <c r="R220" s="3">
        <f t="shared" si="11"/>
        <v>4.0759282458256001</v>
      </c>
      <c r="S220" s="3">
        <f t="shared" si="11"/>
        <v>2.1596876498409001</v>
      </c>
      <c r="T220" s="3">
        <f t="shared" si="11"/>
        <v>2.6323512800897602</v>
      </c>
      <c r="U220" s="3">
        <f t="shared" si="11"/>
        <v>3.1470075310943502</v>
      </c>
      <c r="V220" s="3">
        <f t="shared" si="11"/>
        <v>4.0616527837812599</v>
      </c>
      <c r="W220" s="3">
        <f t="shared" si="11"/>
        <v>2.1857304212574702</v>
      </c>
      <c r="X220" s="3">
        <f t="shared" si="11"/>
        <v>2.70422262255709</v>
      </c>
      <c r="Y220" s="3">
        <f t="shared" si="11"/>
        <v>3.1172572667726399</v>
      </c>
      <c r="Z220" s="3">
        <f t="shared" si="11"/>
        <v>3.8475857682887198</v>
      </c>
      <c r="AA220" s="3">
        <f t="shared" si="11"/>
        <v>2.1208445052774598</v>
      </c>
      <c r="AB220" s="3">
        <f t="shared" si="11"/>
        <v>2.6005245415745399</v>
      </c>
      <c r="AC220" s="3">
        <f t="shared" si="11"/>
        <v>3.0634360990959602</v>
      </c>
      <c r="AD220" s="3">
        <f t="shared" si="11"/>
        <v>3.9316925974051098</v>
      </c>
      <c r="AE220" s="3">
        <f t="shared" si="11"/>
        <v>2.1231958296657401</v>
      </c>
      <c r="AF220" s="3">
        <f t="shared" si="11"/>
        <v>2.5557171359019799</v>
      </c>
      <c r="AG220" s="3">
        <f t="shared" si="11"/>
        <v>3.0400491648122299</v>
      </c>
      <c r="AH220" s="3">
        <f t="shared" si="11"/>
        <v>3.9167576445452799</v>
      </c>
      <c r="AI220" s="3">
        <f t="shared" si="11"/>
        <v>2.1850066259328802</v>
      </c>
      <c r="AJ220" s="3">
        <f t="shared" si="11"/>
        <v>2.6632241104259902</v>
      </c>
      <c r="AK220" s="3">
        <f t="shared" si="11"/>
        <v>3.07879526297378</v>
      </c>
      <c r="AL220" s="3">
        <f t="shared" si="11"/>
        <v>3.7916285421057099</v>
      </c>
      <c r="AM220" s="3">
        <f t="shared" si="11"/>
        <v>2.11038209373972</v>
      </c>
      <c r="AN220" s="3">
        <f t="shared" si="11"/>
        <v>2.5928692225693601</v>
      </c>
      <c r="AO220" s="3">
        <f t="shared" si="11"/>
        <v>2.9694517631275699</v>
      </c>
      <c r="AP220" s="3">
        <f t="shared" si="11"/>
        <v>3.7653559905402201</v>
      </c>
      <c r="AQ220" s="3">
        <f t="shared" si="11"/>
        <v>2.1127519096798602</v>
      </c>
      <c r="AR220" s="3">
        <f t="shared" si="11"/>
        <v>2.5245113162012802</v>
      </c>
      <c r="AS220" s="3">
        <f t="shared" si="11"/>
        <v>2.9644286666273798</v>
      </c>
      <c r="AT220" s="3">
        <f t="shared" si="11"/>
        <v>3.71812233110446</v>
      </c>
      <c r="AU220" s="3">
        <f t="shared" si="11"/>
        <v>2.10859168992961</v>
      </c>
      <c r="AV220" s="3">
        <f t="shared" si="11"/>
        <v>2.5676788450918</v>
      </c>
      <c r="AW220" s="3">
        <f t="shared" si="11"/>
        <v>2.9997520606077401</v>
      </c>
      <c r="AX220" s="3">
        <f t="shared" si="11"/>
        <v>3.7146355034660101</v>
      </c>
    </row>
    <row r="221" spans="1:50" hidden="1" x14ac:dyDescent="0.25">
      <c r="B221" s="2" t="s">
        <v>52</v>
      </c>
      <c r="C221" s="3">
        <f t="shared" si="11"/>
        <v>1.01462211996339</v>
      </c>
      <c r="D221" s="3">
        <f t="shared" si="11"/>
        <v>1.0128627763840401</v>
      </c>
      <c r="E221" s="3">
        <f t="shared" si="11"/>
        <v>1.0105942236373799</v>
      </c>
      <c r="F221" s="3" t="str">
        <f t="shared" si="11"/>
        <v/>
      </c>
      <c r="G221" s="3">
        <f t="shared" si="11"/>
        <v>1.01660890011811</v>
      </c>
      <c r="H221" s="3">
        <f t="shared" si="11"/>
        <v>1.01373101708413</v>
      </c>
      <c r="I221" s="3">
        <f t="shared" si="11"/>
        <v>1.00905709248581</v>
      </c>
      <c r="J221" s="3" t="str">
        <f t="shared" si="11"/>
        <v/>
      </c>
      <c r="K221" s="3">
        <f t="shared" si="11"/>
        <v>1.01495087610715</v>
      </c>
      <c r="L221" s="3">
        <f t="shared" si="11"/>
        <v>1.01043442794969</v>
      </c>
      <c r="M221" s="3">
        <f t="shared" si="11"/>
        <v>1.00975759646949</v>
      </c>
      <c r="N221" s="3" t="str">
        <f t="shared" si="11"/>
        <v/>
      </c>
      <c r="O221" s="3">
        <f t="shared" si="11"/>
        <v>1.0140682690880001</v>
      </c>
      <c r="P221" s="3">
        <f t="shared" si="11"/>
        <v>1.01225528733624</v>
      </c>
      <c r="Q221" s="3">
        <f t="shared" si="11"/>
        <v>1.0098538494507101</v>
      </c>
      <c r="R221" s="3" t="str">
        <f t="shared" si="11"/>
        <v/>
      </c>
      <c r="S221" s="3">
        <f t="shared" si="11"/>
        <v>1.0160892893218201</v>
      </c>
      <c r="T221" s="3">
        <f t="shared" si="11"/>
        <v>1.01322379639301</v>
      </c>
      <c r="U221" s="3">
        <f t="shared" si="11"/>
        <v>1.0089915398425999</v>
      </c>
      <c r="V221" s="3" t="str">
        <f t="shared" si="11"/>
        <v/>
      </c>
      <c r="W221" s="3">
        <f t="shared" si="11"/>
        <v>1.01425273967623</v>
      </c>
      <c r="X221" s="3">
        <f t="shared" si="11"/>
        <v>1.0103247787499501</v>
      </c>
      <c r="Y221" s="3">
        <f t="shared" si="11"/>
        <v>1.00935044034215</v>
      </c>
      <c r="Z221" s="3">
        <f t="shared" si="11"/>
        <v>1.00843480903097</v>
      </c>
      <c r="AA221" s="3">
        <f t="shared" si="11"/>
        <v>1.0132751921738701</v>
      </c>
      <c r="AB221" s="3">
        <f t="shared" si="11"/>
        <v>1.01181656538359</v>
      </c>
      <c r="AC221" s="3">
        <f t="shared" si="11"/>
        <v>1.0096411508638199</v>
      </c>
      <c r="AD221" s="3" t="str">
        <f t="shared" si="11"/>
        <v/>
      </c>
      <c r="AE221" s="3">
        <f t="shared" si="11"/>
        <v>1.01455245858434</v>
      </c>
      <c r="AF221" s="3">
        <f t="shared" si="11"/>
        <v>1.01225159166102</v>
      </c>
      <c r="AG221" s="3" t="str">
        <f t="shared" si="11"/>
        <v/>
      </c>
      <c r="AH221" s="3" t="str">
        <f t="shared" si="11"/>
        <v/>
      </c>
      <c r="AI221" s="3">
        <f t="shared" si="11"/>
        <v>1.0120981694829301</v>
      </c>
      <c r="AJ221" s="3">
        <f t="shared" si="11"/>
        <v>1.0093239313417299</v>
      </c>
      <c r="AK221" s="3">
        <f t="shared" si="11"/>
        <v>1.0089606808454601</v>
      </c>
      <c r="AL221" s="3">
        <f t="shared" si="11"/>
        <v>1.0081077898512401</v>
      </c>
      <c r="AM221" s="3">
        <f t="shared" si="11"/>
        <v>1.01205286342826</v>
      </c>
      <c r="AN221" s="3">
        <f t="shared" si="11"/>
        <v>1.0102152967723701</v>
      </c>
      <c r="AO221" s="3">
        <f t="shared" si="11"/>
        <v>1.0098129264285101</v>
      </c>
      <c r="AP221" s="3" t="str">
        <f t="shared" si="11"/>
        <v/>
      </c>
      <c r="AQ221" s="3">
        <f t="shared" si="11"/>
        <v>1.0133206496413301</v>
      </c>
      <c r="AR221" s="3">
        <f t="shared" si="11"/>
        <v>1.0110112861093199</v>
      </c>
      <c r="AS221" s="3">
        <f t="shared" si="11"/>
        <v>1.0087615143015201</v>
      </c>
      <c r="AT221" s="3" t="str">
        <f t="shared" si="11"/>
        <v/>
      </c>
      <c r="AU221" s="3">
        <f t="shared" si="11"/>
        <v>1.0124008611070101</v>
      </c>
      <c r="AV221" s="3">
        <f t="shared" si="11"/>
        <v>1.0105690022596601</v>
      </c>
      <c r="AW221" s="3">
        <f t="shared" si="11"/>
        <v>1.0094679118899501</v>
      </c>
      <c r="AX221" s="3" t="str">
        <f t="shared" si="11"/>
        <v/>
      </c>
    </row>
    <row r="222" spans="1:50" hidden="1" x14ac:dyDescent="0.25">
      <c r="B222" s="2" t="s">
        <v>53</v>
      </c>
      <c r="C222" s="3" t="str">
        <f t="shared" si="11"/>
        <v/>
      </c>
      <c r="D222" s="3" t="str">
        <f t="shared" si="11"/>
        <v/>
      </c>
      <c r="E222" s="3" t="str">
        <f t="shared" si="11"/>
        <v/>
      </c>
      <c r="F222" s="3" t="str">
        <f t="shared" si="11"/>
        <v/>
      </c>
      <c r="G222" s="3" t="str">
        <f t="shared" si="11"/>
        <v/>
      </c>
      <c r="H222" s="3" t="str">
        <f t="shared" si="11"/>
        <v/>
      </c>
      <c r="I222" s="3" t="str">
        <f t="shared" si="11"/>
        <v/>
      </c>
      <c r="J222" s="3" t="str">
        <f t="shared" si="11"/>
        <v/>
      </c>
      <c r="K222" s="3" t="str">
        <f t="shared" si="11"/>
        <v/>
      </c>
      <c r="L222" s="3" t="str">
        <f t="shared" si="11"/>
        <v/>
      </c>
      <c r="M222" s="3" t="str">
        <f t="shared" si="11"/>
        <v/>
      </c>
      <c r="N222" s="3" t="str">
        <f t="shared" si="11"/>
        <v/>
      </c>
      <c r="O222" s="3" t="str">
        <f t="shared" si="11"/>
        <v/>
      </c>
      <c r="P222" s="3" t="str">
        <f t="shared" si="11"/>
        <v/>
      </c>
      <c r="Q222" s="3" t="str">
        <f t="shared" si="11"/>
        <v/>
      </c>
      <c r="R222" s="3" t="str">
        <f t="shared" si="11"/>
        <v/>
      </c>
      <c r="S222" s="3" t="str">
        <f t="shared" si="11"/>
        <v/>
      </c>
      <c r="T222" s="3" t="str">
        <f t="shared" si="11"/>
        <v/>
      </c>
      <c r="U222" s="3" t="str">
        <f t="shared" si="11"/>
        <v/>
      </c>
      <c r="V222" s="3" t="str">
        <f t="shared" si="11"/>
        <v/>
      </c>
      <c r="W222" s="3" t="str">
        <f t="shared" si="11"/>
        <v/>
      </c>
      <c r="X222" s="3" t="str">
        <f t="shared" si="11"/>
        <v/>
      </c>
      <c r="Y222" s="3" t="str">
        <f t="shared" si="11"/>
        <v/>
      </c>
      <c r="Z222" s="3" t="str">
        <f t="shared" si="11"/>
        <v/>
      </c>
      <c r="AA222" s="3" t="str">
        <f t="shared" si="11"/>
        <v/>
      </c>
      <c r="AB222" s="3" t="str">
        <f t="shared" si="11"/>
        <v/>
      </c>
      <c r="AC222" s="3" t="str">
        <f t="shared" si="11"/>
        <v/>
      </c>
      <c r="AD222" s="3" t="str">
        <f t="shared" si="11"/>
        <v/>
      </c>
      <c r="AE222" s="3" t="str">
        <f t="shared" si="11"/>
        <v/>
      </c>
      <c r="AF222" s="3" t="str">
        <f t="shared" si="11"/>
        <v/>
      </c>
      <c r="AG222" s="3" t="str">
        <f t="shared" si="11"/>
        <v/>
      </c>
      <c r="AH222" s="3" t="str">
        <f t="shared" si="11"/>
        <v/>
      </c>
      <c r="AI222" s="3" t="str">
        <f t="shared" si="11"/>
        <v/>
      </c>
      <c r="AJ222" s="3" t="str">
        <f t="shared" si="11"/>
        <v/>
      </c>
      <c r="AK222" s="3" t="str">
        <f t="shared" si="11"/>
        <v/>
      </c>
      <c r="AL222" s="3" t="str">
        <f t="shared" si="11"/>
        <v/>
      </c>
      <c r="AM222" s="3" t="str">
        <f t="shared" si="11"/>
        <v/>
      </c>
      <c r="AN222" s="3" t="str">
        <f t="shared" si="11"/>
        <v/>
      </c>
      <c r="AO222" s="3" t="str">
        <f t="shared" si="11"/>
        <v/>
      </c>
      <c r="AP222" s="3" t="str">
        <f t="shared" si="11"/>
        <v/>
      </c>
      <c r="AQ222" s="3" t="str">
        <f t="shared" si="11"/>
        <v/>
      </c>
      <c r="AR222" s="3" t="str">
        <f t="shared" si="11"/>
        <v/>
      </c>
      <c r="AS222" s="3" t="str">
        <f t="shared" si="11"/>
        <v/>
      </c>
      <c r="AT222" s="3" t="str">
        <f t="shared" si="11"/>
        <v/>
      </c>
      <c r="AU222" s="3" t="str">
        <f t="shared" si="11"/>
        <v/>
      </c>
      <c r="AV222" s="3" t="str">
        <f t="shared" si="11"/>
        <v/>
      </c>
      <c r="AW222" s="3" t="str">
        <f t="shared" si="11"/>
        <v/>
      </c>
      <c r="AX222" s="3" t="str">
        <f t="shared" si="11"/>
        <v/>
      </c>
    </row>
    <row r="223" spans="1:50" hidden="1" x14ac:dyDescent="0.25">
      <c r="A223" s="1" t="s">
        <v>66</v>
      </c>
      <c r="B223" s="2" t="s">
        <v>51</v>
      </c>
      <c r="C223" s="3" t="str">
        <f t="shared" si="11"/>
        <v/>
      </c>
      <c r="D223" s="3" t="str">
        <f t="shared" si="11"/>
        <v/>
      </c>
      <c r="E223" s="3" t="str">
        <f t="shared" si="11"/>
        <v/>
      </c>
      <c r="F223" s="3" t="str">
        <f t="shared" si="11"/>
        <v/>
      </c>
      <c r="G223" s="3" t="str">
        <f t="shared" si="11"/>
        <v/>
      </c>
      <c r="H223" s="3" t="str">
        <f t="shared" si="11"/>
        <v/>
      </c>
      <c r="I223" s="3" t="str">
        <f t="shared" si="11"/>
        <v/>
      </c>
      <c r="J223" s="3" t="str">
        <f t="shared" si="11"/>
        <v/>
      </c>
      <c r="K223" s="3" t="str">
        <f t="shared" si="11"/>
        <v/>
      </c>
      <c r="L223" s="3" t="str">
        <f t="shared" si="11"/>
        <v/>
      </c>
      <c r="M223" s="3" t="str">
        <f t="shared" si="11"/>
        <v/>
      </c>
      <c r="N223" s="3" t="str">
        <f t="shared" si="11"/>
        <v/>
      </c>
      <c r="O223" s="3" t="str">
        <f t="shared" si="11"/>
        <v/>
      </c>
      <c r="P223" s="3" t="str">
        <f t="shared" si="11"/>
        <v/>
      </c>
      <c r="Q223" s="3" t="str">
        <f t="shared" si="11"/>
        <v/>
      </c>
      <c r="R223" s="3" t="str">
        <f t="shared" si="11"/>
        <v/>
      </c>
      <c r="S223" s="3" t="str">
        <f t="shared" si="11"/>
        <v/>
      </c>
      <c r="T223" s="3" t="str">
        <f t="shared" si="11"/>
        <v/>
      </c>
      <c r="U223" s="3" t="str">
        <f t="shared" si="11"/>
        <v/>
      </c>
      <c r="V223" s="3" t="str">
        <f t="shared" si="11"/>
        <v/>
      </c>
      <c r="W223" s="3" t="str">
        <f t="shared" si="11"/>
        <v/>
      </c>
      <c r="X223" s="3" t="str">
        <f t="shared" si="11"/>
        <v/>
      </c>
      <c r="Y223" s="3" t="str">
        <f t="shared" si="11"/>
        <v/>
      </c>
      <c r="Z223" s="3" t="str">
        <f t="shared" si="11"/>
        <v/>
      </c>
      <c r="AA223" s="3" t="str">
        <f t="shared" si="11"/>
        <v/>
      </c>
      <c r="AB223" s="3" t="str">
        <f t="shared" si="11"/>
        <v/>
      </c>
      <c r="AC223" s="3" t="str">
        <f t="shared" si="11"/>
        <v/>
      </c>
      <c r="AD223" s="3" t="str">
        <f t="shared" si="11"/>
        <v/>
      </c>
      <c r="AE223" s="3" t="str">
        <f t="shared" si="11"/>
        <v/>
      </c>
      <c r="AF223" s="3" t="str">
        <f t="shared" si="11"/>
        <v/>
      </c>
      <c r="AG223" s="3" t="str">
        <f t="shared" si="11"/>
        <v/>
      </c>
      <c r="AH223" s="3" t="str">
        <f t="shared" si="11"/>
        <v/>
      </c>
      <c r="AI223" s="3" t="str">
        <f t="shared" si="11"/>
        <v/>
      </c>
      <c r="AJ223" s="3" t="str">
        <f t="shared" si="11"/>
        <v/>
      </c>
      <c r="AK223" s="3" t="str">
        <f t="shared" si="11"/>
        <v/>
      </c>
      <c r="AL223" s="3" t="str">
        <f t="shared" si="11"/>
        <v/>
      </c>
      <c r="AM223" s="3" t="str">
        <f t="shared" si="11"/>
        <v/>
      </c>
      <c r="AN223" s="3" t="str">
        <f t="shared" si="11"/>
        <v/>
      </c>
      <c r="AO223" s="3" t="str">
        <f t="shared" si="11"/>
        <v/>
      </c>
      <c r="AP223" s="3" t="str">
        <f t="shared" si="11"/>
        <v/>
      </c>
      <c r="AQ223" s="3" t="str">
        <f t="shared" si="11"/>
        <v/>
      </c>
      <c r="AR223" s="3" t="str">
        <f t="shared" si="11"/>
        <v/>
      </c>
      <c r="AS223" s="3" t="str">
        <f t="shared" si="11"/>
        <v/>
      </c>
      <c r="AT223" s="3" t="str">
        <f t="shared" si="11"/>
        <v/>
      </c>
      <c r="AU223" s="3" t="str">
        <f t="shared" si="11"/>
        <v/>
      </c>
      <c r="AV223" s="3" t="str">
        <f t="shared" si="11"/>
        <v/>
      </c>
      <c r="AW223" s="3" t="str">
        <f t="shared" si="11"/>
        <v/>
      </c>
      <c r="AX223" s="3" t="str">
        <f t="shared" si="11"/>
        <v/>
      </c>
    </row>
    <row r="224" spans="1:50" hidden="1" x14ac:dyDescent="0.25">
      <c r="B224" s="2" t="s">
        <v>52</v>
      </c>
      <c r="C224" s="3" t="str">
        <f t="shared" ref="C224:AX227" si="12">IF(C132&lt;0.05,C40,"")</f>
        <v/>
      </c>
      <c r="D224" s="3" t="str">
        <f t="shared" si="12"/>
        <v/>
      </c>
      <c r="E224" s="3" t="str">
        <f t="shared" si="12"/>
        <v/>
      </c>
      <c r="F224" s="3" t="str">
        <f t="shared" si="12"/>
        <v/>
      </c>
      <c r="G224" s="3" t="str">
        <f t="shared" si="12"/>
        <v/>
      </c>
      <c r="H224" s="3" t="str">
        <f t="shared" si="12"/>
        <v/>
      </c>
      <c r="I224" s="3" t="str">
        <f t="shared" si="12"/>
        <v/>
      </c>
      <c r="J224" s="3" t="str">
        <f t="shared" si="12"/>
        <v/>
      </c>
      <c r="K224" s="3" t="str">
        <f t="shared" si="12"/>
        <v/>
      </c>
      <c r="L224" s="3" t="str">
        <f t="shared" si="12"/>
        <v/>
      </c>
      <c r="M224" s="3" t="str">
        <f t="shared" si="12"/>
        <v/>
      </c>
      <c r="N224" s="3" t="str">
        <f t="shared" si="12"/>
        <v/>
      </c>
      <c r="O224" s="3" t="str">
        <f t="shared" si="12"/>
        <v/>
      </c>
      <c r="P224" s="3" t="str">
        <f t="shared" si="12"/>
        <v/>
      </c>
      <c r="Q224" s="3" t="str">
        <f t="shared" si="12"/>
        <v/>
      </c>
      <c r="R224" s="3" t="str">
        <f t="shared" si="12"/>
        <v/>
      </c>
      <c r="S224" s="3" t="str">
        <f t="shared" si="12"/>
        <v/>
      </c>
      <c r="T224" s="3" t="str">
        <f t="shared" si="12"/>
        <v/>
      </c>
      <c r="U224" s="3" t="str">
        <f t="shared" si="12"/>
        <v/>
      </c>
      <c r="V224" s="3" t="str">
        <f t="shared" si="12"/>
        <v/>
      </c>
      <c r="W224" s="3" t="str">
        <f t="shared" si="12"/>
        <v/>
      </c>
      <c r="X224" s="3" t="str">
        <f t="shared" si="12"/>
        <v/>
      </c>
      <c r="Y224" s="3" t="str">
        <f t="shared" si="12"/>
        <v/>
      </c>
      <c r="Z224" s="3" t="str">
        <f t="shared" si="12"/>
        <v/>
      </c>
      <c r="AA224" s="3" t="str">
        <f t="shared" si="12"/>
        <v/>
      </c>
      <c r="AB224" s="3" t="str">
        <f t="shared" si="12"/>
        <v/>
      </c>
      <c r="AC224" s="3" t="str">
        <f t="shared" si="12"/>
        <v/>
      </c>
      <c r="AD224" s="3" t="str">
        <f t="shared" si="12"/>
        <v/>
      </c>
      <c r="AE224" s="3" t="str">
        <f t="shared" si="12"/>
        <v/>
      </c>
      <c r="AF224" s="3" t="str">
        <f t="shared" si="12"/>
        <v/>
      </c>
      <c r="AG224" s="3" t="str">
        <f t="shared" si="12"/>
        <v/>
      </c>
      <c r="AH224" s="3" t="str">
        <f t="shared" si="12"/>
        <v/>
      </c>
      <c r="AI224" s="3" t="str">
        <f t="shared" si="12"/>
        <v/>
      </c>
      <c r="AJ224" s="3" t="str">
        <f t="shared" si="12"/>
        <v/>
      </c>
      <c r="AK224" s="3" t="str">
        <f t="shared" si="12"/>
        <v/>
      </c>
      <c r="AL224" s="3" t="str">
        <f t="shared" si="12"/>
        <v/>
      </c>
      <c r="AM224" s="3" t="str">
        <f t="shared" si="12"/>
        <v/>
      </c>
      <c r="AN224" s="3" t="str">
        <f t="shared" si="12"/>
        <v/>
      </c>
      <c r="AO224" s="3" t="str">
        <f t="shared" si="12"/>
        <v/>
      </c>
      <c r="AP224" s="3" t="str">
        <f t="shared" si="12"/>
        <v/>
      </c>
      <c r="AQ224" s="3" t="str">
        <f t="shared" si="12"/>
        <v/>
      </c>
      <c r="AR224" s="3" t="str">
        <f t="shared" si="12"/>
        <v/>
      </c>
      <c r="AS224" s="3" t="str">
        <f t="shared" si="12"/>
        <v/>
      </c>
      <c r="AT224" s="3" t="str">
        <f t="shared" si="12"/>
        <v/>
      </c>
      <c r="AU224" s="3" t="str">
        <f t="shared" si="12"/>
        <v/>
      </c>
      <c r="AV224" s="3" t="str">
        <f t="shared" si="12"/>
        <v/>
      </c>
      <c r="AW224" s="3" t="str">
        <f t="shared" si="12"/>
        <v/>
      </c>
      <c r="AX224" s="3" t="str">
        <f t="shared" si="12"/>
        <v/>
      </c>
    </row>
    <row r="225" spans="1:50" hidden="1" x14ac:dyDescent="0.25">
      <c r="B225" s="2" t="s">
        <v>53</v>
      </c>
      <c r="C225" s="3" t="str">
        <f t="shared" si="12"/>
        <v/>
      </c>
      <c r="D225" s="3" t="str">
        <f t="shared" si="12"/>
        <v/>
      </c>
      <c r="E225" s="3" t="str">
        <f t="shared" si="12"/>
        <v/>
      </c>
      <c r="F225" s="3" t="str">
        <f t="shared" si="12"/>
        <v/>
      </c>
      <c r="G225" s="3" t="str">
        <f t="shared" si="12"/>
        <v/>
      </c>
      <c r="H225" s="3" t="str">
        <f t="shared" si="12"/>
        <v/>
      </c>
      <c r="I225" s="3" t="str">
        <f t="shared" si="12"/>
        <v/>
      </c>
      <c r="J225" s="3" t="str">
        <f t="shared" si="12"/>
        <v/>
      </c>
      <c r="K225" s="3" t="str">
        <f t="shared" si="12"/>
        <v/>
      </c>
      <c r="L225" s="3" t="str">
        <f t="shared" si="12"/>
        <v/>
      </c>
      <c r="M225" s="3" t="str">
        <f t="shared" si="12"/>
        <v/>
      </c>
      <c r="N225" s="3" t="str">
        <f t="shared" si="12"/>
        <v/>
      </c>
      <c r="O225" s="3" t="str">
        <f t="shared" si="12"/>
        <v/>
      </c>
      <c r="P225" s="3" t="str">
        <f t="shared" si="12"/>
        <v/>
      </c>
      <c r="Q225" s="3" t="str">
        <f t="shared" si="12"/>
        <v/>
      </c>
      <c r="R225" s="3" t="str">
        <f t="shared" si="12"/>
        <v/>
      </c>
      <c r="S225" s="3" t="str">
        <f t="shared" si="12"/>
        <v/>
      </c>
      <c r="T225" s="3" t="str">
        <f t="shared" si="12"/>
        <v/>
      </c>
      <c r="U225" s="3" t="str">
        <f t="shared" si="12"/>
        <v/>
      </c>
      <c r="V225" s="3" t="str">
        <f t="shared" si="12"/>
        <v/>
      </c>
      <c r="W225" s="3" t="str">
        <f t="shared" si="12"/>
        <v/>
      </c>
      <c r="X225" s="3" t="str">
        <f t="shared" si="12"/>
        <v/>
      </c>
      <c r="Y225" s="3" t="str">
        <f t="shared" si="12"/>
        <v/>
      </c>
      <c r="Z225" s="3" t="str">
        <f t="shared" si="12"/>
        <v/>
      </c>
      <c r="AA225" s="3" t="str">
        <f t="shared" si="12"/>
        <v/>
      </c>
      <c r="AB225" s="3" t="str">
        <f t="shared" si="12"/>
        <v/>
      </c>
      <c r="AC225" s="3" t="str">
        <f t="shared" si="12"/>
        <v/>
      </c>
      <c r="AD225" s="3" t="str">
        <f t="shared" si="12"/>
        <v/>
      </c>
      <c r="AE225" s="3" t="str">
        <f t="shared" si="12"/>
        <v/>
      </c>
      <c r="AF225" s="3" t="str">
        <f t="shared" si="12"/>
        <v/>
      </c>
      <c r="AG225" s="3" t="str">
        <f t="shared" si="12"/>
        <v/>
      </c>
      <c r="AH225" s="3" t="str">
        <f t="shared" si="12"/>
        <v/>
      </c>
      <c r="AI225" s="3" t="str">
        <f t="shared" si="12"/>
        <v/>
      </c>
      <c r="AJ225" s="3" t="str">
        <f t="shared" si="12"/>
        <v/>
      </c>
      <c r="AK225" s="3" t="str">
        <f t="shared" si="12"/>
        <v/>
      </c>
      <c r="AL225" s="3" t="str">
        <f t="shared" si="12"/>
        <v/>
      </c>
      <c r="AM225" s="3" t="str">
        <f t="shared" si="12"/>
        <v/>
      </c>
      <c r="AN225" s="3" t="str">
        <f t="shared" si="12"/>
        <v/>
      </c>
      <c r="AO225" s="3" t="str">
        <f t="shared" si="12"/>
        <v/>
      </c>
      <c r="AP225" s="3" t="str">
        <f t="shared" si="12"/>
        <v/>
      </c>
      <c r="AQ225" s="3" t="str">
        <f t="shared" si="12"/>
        <v/>
      </c>
      <c r="AR225" s="3" t="str">
        <f t="shared" si="12"/>
        <v/>
      </c>
      <c r="AS225" s="3" t="str">
        <f t="shared" si="12"/>
        <v/>
      </c>
      <c r="AT225" s="3" t="str">
        <f t="shared" si="12"/>
        <v/>
      </c>
      <c r="AU225" s="3" t="str">
        <f t="shared" si="12"/>
        <v/>
      </c>
      <c r="AV225" s="3" t="str">
        <f t="shared" si="12"/>
        <v/>
      </c>
      <c r="AW225" s="3" t="str">
        <f t="shared" si="12"/>
        <v/>
      </c>
      <c r="AX225" s="3" t="str">
        <f t="shared" si="12"/>
        <v/>
      </c>
    </row>
    <row r="226" spans="1:50" hidden="1" x14ac:dyDescent="0.25">
      <c r="A226" s="1" t="s">
        <v>67</v>
      </c>
      <c r="B226" s="2" t="s">
        <v>51</v>
      </c>
      <c r="C226" s="3">
        <f t="shared" si="12"/>
        <v>5.4348021278671101</v>
      </c>
      <c r="D226" s="3">
        <f t="shared" si="12"/>
        <v>6.1860445392509504</v>
      </c>
      <c r="E226" s="3">
        <f t="shared" si="12"/>
        <v>6.9096910419689399</v>
      </c>
      <c r="F226" s="3">
        <f t="shared" si="12"/>
        <v>8.6239371256798698</v>
      </c>
      <c r="G226" s="3">
        <f t="shared" si="12"/>
        <v>4.2824513526802503</v>
      </c>
      <c r="H226" s="3">
        <f t="shared" si="12"/>
        <v>5.3472988257379503</v>
      </c>
      <c r="I226" s="3">
        <f t="shared" si="12"/>
        <v>5.9455733449046102</v>
      </c>
      <c r="J226" s="3">
        <f t="shared" si="12"/>
        <v>6.6266405940931996</v>
      </c>
      <c r="K226" s="3">
        <f t="shared" si="12"/>
        <v>3.0618340821469499</v>
      </c>
      <c r="L226" s="3">
        <f t="shared" si="12"/>
        <v>3.6992116037159701</v>
      </c>
      <c r="M226" s="3">
        <f t="shared" si="12"/>
        <v>4.84227391946553</v>
      </c>
      <c r="N226" s="3">
        <f t="shared" si="12"/>
        <v>5.8033378064410996</v>
      </c>
      <c r="O226" s="3">
        <f t="shared" si="12"/>
        <v>4.8463460212575598</v>
      </c>
      <c r="P226" s="3">
        <f t="shared" si="12"/>
        <v>5.3638968144635504</v>
      </c>
      <c r="Q226" s="3">
        <f t="shared" si="12"/>
        <v>6.0719562510451004</v>
      </c>
      <c r="R226" s="3">
        <f t="shared" si="12"/>
        <v>7.3791806803638798</v>
      </c>
      <c r="S226" s="3">
        <f t="shared" si="12"/>
        <v>3.9490871129648299</v>
      </c>
      <c r="T226" s="3">
        <f t="shared" si="12"/>
        <v>4.8748551993032496</v>
      </c>
      <c r="U226" s="3">
        <f t="shared" si="12"/>
        <v>5.5786821858293898</v>
      </c>
      <c r="V226" s="3">
        <f t="shared" si="12"/>
        <v>6.2116948257987596</v>
      </c>
      <c r="W226" s="3">
        <f t="shared" si="12"/>
        <v>2.9448887231135399</v>
      </c>
      <c r="X226" s="3">
        <f t="shared" si="12"/>
        <v>3.5389481505176401</v>
      </c>
      <c r="Y226" s="3">
        <f t="shared" si="12"/>
        <v>4.6254080348354902</v>
      </c>
      <c r="Z226" s="3">
        <f t="shared" si="12"/>
        <v>5.46708836916011</v>
      </c>
      <c r="AA226" s="3">
        <f t="shared" si="12"/>
        <v>4.5487908940200104</v>
      </c>
      <c r="AB226" s="3">
        <f t="shared" si="12"/>
        <v>5.0931911184833396</v>
      </c>
      <c r="AC226" s="3">
        <f t="shared" si="12"/>
        <v>5.8033143904761397</v>
      </c>
      <c r="AD226" s="3">
        <f t="shared" si="12"/>
        <v>6.8674995929276701</v>
      </c>
      <c r="AE226" s="3">
        <f t="shared" si="12"/>
        <v>3.9276379115612401</v>
      </c>
      <c r="AF226" s="3">
        <f t="shared" si="12"/>
        <v>4.8317064347876704</v>
      </c>
      <c r="AG226" s="3">
        <f t="shared" si="12"/>
        <v>5.3909112501678198</v>
      </c>
      <c r="AH226" s="3">
        <f t="shared" si="12"/>
        <v>5.9277532064737599</v>
      </c>
      <c r="AI226" s="3">
        <f t="shared" si="12"/>
        <v>2.9542534945301799</v>
      </c>
      <c r="AJ226" s="3">
        <f t="shared" si="12"/>
        <v>3.5628828778515</v>
      </c>
      <c r="AK226" s="3">
        <f t="shared" si="12"/>
        <v>4.5810843394687497</v>
      </c>
      <c r="AL226" s="3">
        <f t="shared" si="12"/>
        <v>5.4880300147686203</v>
      </c>
      <c r="AM226" s="3">
        <f t="shared" si="12"/>
        <v>4.4626504997826801</v>
      </c>
      <c r="AN226" s="3">
        <f t="shared" si="12"/>
        <v>5.2373267513129704</v>
      </c>
      <c r="AO226" s="3">
        <f t="shared" si="12"/>
        <v>6.3303462591245703</v>
      </c>
      <c r="AP226" s="3">
        <f t="shared" si="12"/>
        <v>7.8948980573812797</v>
      </c>
      <c r="AQ226" s="3">
        <f t="shared" si="12"/>
        <v>3.8447331386160202</v>
      </c>
      <c r="AR226" s="3">
        <f t="shared" si="12"/>
        <v>4.6374364515936799</v>
      </c>
      <c r="AS226" s="3">
        <f t="shared" si="12"/>
        <v>5.1352135161333203</v>
      </c>
      <c r="AT226" s="3">
        <f t="shared" si="12"/>
        <v>5.6699374455873599</v>
      </c>
      <c r="AU226" s="3">
        <f t="shared" si="12"/>
        <v>2.9570024255329899</v>
      </c>
      <c r="AV226" s="3">
        <f t="shared" si="12"/>
        <v>3.58533907867271</v>
      </c>
      <c r="AW226" s="3">
        <f t="shared" si="12"/>
        <v>4.5865872358929902</v>
      </c>
      <c r="AX226" s="3">
        <f t="shared" si="12"/>
        <v>5.48026049037676</v>
      </c>
    </row>
    <row r="227" spans="1:50" hidden="1" x14ac:dyDescent="0.25">
      <c r="B227" s="2" t="s">
        <v>52</v>
      </c>
      <c r="C227" s="3">
        <f t="shared" si="12"/>
        <v>0.86709416954595198</v>
      </c>
      <c r="D227" s="3">
        <f t="shared" si="12"/>
        <v>0.81735369486124698</v>
      </c>
      <c r="E227" s="3" t="str">
        <f t="shared" si="12"/>
        <v/>
      </c>
      <c r="F227" s="3" t="str">
        <f t="shared" si="12"/>
        <v/>
      </c>
      <c r="G227" s="3" t="str">
        <f t="shared" si="12"/>
        <v/>
      </c>
      <c r="H227" s="3" t="str">
        <f t="shared" si="12"/>
        <v/>
      </c>
      <c r="I227" s="3">
        <f t="shared" si="12"/>
        <v>0.90078012028882304</v>
      </c>
      <c r="J227" s="3">
        <f t="shared" si="12"/>
        <v>0.91341179285146701</v>
      </c>
      <c r="K227" s="3" t="str">
        <f t="shared" si="12"/>
        <v/>
      </c>
      <c r="L227" s="3" t="str">
        <f t="shared" si="12"/>
        <v/>
      </c>
      <c r="M227" s="3" t="str">
        <f t="shared" si="12"/>
        <v/>
      </c>
      <c r="N227" s="3" t="str">
        <f t="shared" si="12"/>
        <v/>
      </c>
      <c r="O227" s="3" t="str">
        <f t="shared" si="12"/>
        <v/>
      </c>
      <c r="P227" s="3" t="str">
        <f t="shared" si="12"/>
        <v/>
      </c>
      <c r="Q227" s="3" t="str">
        <f t="shared" si="12"/>
        <v/>
      </c>
      <c r="R227" s="3" t="str">
        <f t="shared" si="12"/>
        <v/>
      </c>
      <c r="S227" s="3" t="str">
        <f t="shared" si="12"/>
        <v/>
      </c>
      <c r="T227" s="3" t="str">
        <f t="shared" si="12"/>
        <v/>
      </c>
      <c r="U227" s="3">
        <f t="shared" si="12"/>
        <v>0.87199520315539603</v>
      </c>
      <c r="V227" s="3">
        <f t="shared" si="12"/>
        <v>0.87488310177858897</v>
      </c>
      <c r="W227" s="3" t="str">
        <f t="shared" si="12"/>
        <v/>
      </c>
      <c r="X227" s="3" t="str">
        <f t="shared" si="12"/>
        <v/>
      </c>
      <c r="Y227" s="3" t="str">
        <f t="shared" si="12"/>
        <v/>
      </c>
      <c r="Z227" s="3" t="str">
        <f t="shared" si="12"/>
        <v/>
      </c>
      <c r="AA227" s="3" t="str">
        <f t="shared" si="12"/>
        <v/>
      </c>
      <c r="AB227" s="3">
        <f t="shared" si="12"/>
        <v>0.832911180110252</v>
      </c>
      <c r="AC227" s="3" t="str">
        <f t="shared" si="12"/>
        <v/>
      </c>
      <c r="AD227" s="3" t="str">
        <f t="shared" si="12"/>
        <v/>
      </c>
      <c r="AE227" s="3" t="str">
        <f t="shared" si="12"/>
        <v/>
      </c>
      <c r="AF227" s="3">
        <f t="shared" si="12"/>
        <v>0.92691428664630404</v>
      </c>
      <c r="AG227" s="3">
        <f t="shared" si="12"/>
        <v>0.82818672729582099</v>
      </c>
      <c r="AH227" s="3">
        <f t="shared" si="12"/>
        <v>0.82915867830252199</v>
      </c>
      <c r="AI227" s="3" t="str">
        <f t="shared" si="12"/>
        <v/>
      </c>
      <c r="AJ227" s="3">
        <f t="shared" si="12"/>
        <v>0.93162283369513799</v>
      </c>
      <c r="AK227" s="3">
        <f t="shared" si="12"/>
        <v>0.93438282970668096</v>
      </c>
      <c r="AL227" s="3">
        <f t="shared" si="12"/>
        <v>0.91873125810377998</v>
      </c>
      <c r="AM227" s="3">
        <f t="shared" si="12"/>
        <v>0.66616752486361497</v>
      </c>
      <c r="AN227" s="3">
        <f t="shared" si="12"/>
        <v>0.57805474839066195</v>
      </c>
      <c r="AO227" s="3">
        <f t="shared" si="12"/>
        <v>0.58740943136114798</v>
      </c>
      <c r="AP227" s="3" t="str">
        <f t="shared" si="12"/>
        <v/>
      </c>
      <c r="AQ227" s="3" t="str">
        <f t="shared" si="12"/>
        <v/>
      </c>
      <c r="AR227" s="3">
        <f t="shared" si="12"/>
        <v>0.87811225760674005</v>
      </c>
      <c r="AS227" s="3">
        <f t="shared" si="12"/>
        <v>0.77887913123296804</v>
      </c>
      <c r="AT227" s="3">
        <f t="shared" si="12"/>
        <v>0.74240839380303203</v>
      </c>
      <c r="AU227" s="3">
        <f t="shared" si="12"/>
        <v>0.90408950941042399</v>
      </c>
      <c r="AV227" s="3">
        <f t="shared" si="12"/>
        <v>0.88027691162354205</v>
      </c>
      <c r="AW227" s="3">
        <f t="shared" si="12"/>
        <v>0.87837396907913001</v>
      </c>
      <c r="AX227" s="3">
        <f t="shared" si="12"/>
        <v>0.85156816013157699</v>
      </c>
    </row>
    <row r="228" spans="1:50" hidden="1" x14ac:dyDescent="0.25">
      <c r="B228" s="2" t="s">
        <v>53</v>
      </c>
      <c r="C228" s="3" t="str">
        <f t="shared" ref="C228:AX231" si="13">IF(C136&lt;0.05,C44,"")</f>
        <v/>
      </c>
      <c r="D228" s="3" t="str">
        <f t="shared" si="13"/>
        <v/>
      </c>
      <c r="E228" s="3" t="str">
        <f t="shared" si="13"/>
        <v/>
      </c>
      <c r="F228" s="3" t="str">
        <f t="shared" si="13"/>
        <v/>
      </c>
      <c r="G228" s="3" t="str">
        <f t="shared" si="13"/>
        <v/>
      </c>
      <c r="H228" s="3" t="str">
        <f t="shared" si="13"/>
        <v/>
      </c>
      <c r="I228" s="3" t="str">
        <f t="shared" si="13"/>
        <v/>
      </c>
      <c r="J228" s="3" t="str">
        <f t="shared" si="13"/>
        <v/>
      </c>
      <c r="K228" s="3" t="str">
        <f t="shared" si="13"/>
        <v/>
      </c>
      <c r="L228" s="3" t="str">
        <f t="shared" si="13"/>
        <v/>
      </c>
      <c r="M228" s="3" t="str">
        <f t="shared" si="13"/>
        <v/>
      </c>
      <c r="N228" s="3" t="str">
        <f t="shared" si="13"/>
        <v/>
      </c>
      <c r="O228" s="3" t="str">
        <f t="shared" si="13"/>
        <v/>
      </c>
      <c r="P228" s="3" t="str">
        <f t="shared" si="13"/>
        <v/>
      </c>
      <c r="Q228" s="3" t="str">
        <f t="shared" si="13"/>
        <v/>
      </c>
      <c r="R228" s="3" t="str">
        <f t="shared" si="13"/>
        <v/>
      </c>
      <c r="S228" s="3" t="str">
        <f t="shared" si="13"/>
        <v/>
      </c>
      <c r="T228" s="3" t="str">
        <f t="shared" si="13"/>
        <v/>
      </c>
      <c r="U228" s="3" t="str">
        <f t="shared" si="13"/>
        <v/>
      </c>
      <c r="V228" s="3" t="str">
        <f t="shared" si="13"/>
        <v/>
      </c>
      <c r="W228" s="3" t="str">
        <f t="shared" si="13"/>
        <v/>
      </c>
      <c r="X228" s="3" t="str">
        <f t="shared" si="13"/>
        <v/>
      </c>
      <c r="Y228" s="3" t="str">
        <f t="shared" si="13"/>
        <v/>
      </c>
      <c r="Z228" s="3" t="str">
        <f t="shared" si="13"/>
        <v/>
      </c>
      <c r="AA228" s="3" t="str">
        <f t="shared" si="13"/>
        <v/>
      </c>
      <c r="AB228" s="3" t="str">
        <f t="shared" si="13"/>
        <v/>
      </c>
      <c r="AC228" s="3" t="str">
        <f t="shared" si="13"/>
        <v/>
      </c>
      <c r="AD228" s="3" t="str">
        <f t="shared" si="13"/>
        <v/>
      </c>
      <c r="AE228" s="3" t="str">
        <f t="shared" si="13"/>
        <v/>
      </c>
      <c r="AF228" s="3" t="str">
        <f t="shared" si="13"/>
        <v/>
      </c>
      <c r="AG228" s="3" t="str">
        <f t="shared" si="13"/>
        <v/>
      </c>
      <c r="AH228" s="3" t="str">
        <f t="shared" si="13"/>
        <v/>
      </c>
      <c r="AI228" s="3" t="str">
        <f t="shared" si="13"/>
        <v/>
      </c>
      <c r="AJ228" s="3" t="str">
        <f t="shared" si="13"/>
        <v/>
      </c>
      <c r="AK228" s="3" t="str">
        <f t="shared" si="13"/>
        <v/>
      </c>
      <c r="AL228" s="3" t="str">
        <f t="shared" si="13"/>
        <v/>
      </c>
      <c r="AM228" s="3" t="str">
        <f t="shared" si="13"/>
        <v/>
      </c>
      <c r="AN228" s="3" t="str">
        <f t="shared" si="13"/>
        <v/>
      </c>
      <c r="AO228" s="3" t="str">
        <f t="shared" si="13"/>
        <v/>
      </c>
      <c r="AP228" s="3" t="str">
        <f t="shared" si="13"/>
        <v/>
      </c>
      <c r="AQ228" s="3" t="str">
        <f t="shared" si="13"/>
        <v/>
      </c>
      <c r="AR228" s="3" t="str">
        <f t="shared" si="13"/>
        <v/>
      </c>
      <c r="AS228" s="3" t="str">
        <f t="shared" si="13"/>
        <v/>
      </c>
      <c r="AT228" s="3" t="str">
        <f t="shared" si="13"/>
        <v/>
      </c>
      <c r="AU228" s="3" t="str">
        <f t="shared" si="13"/>
        <v/>
      </c>
      <c r="AV228" s="3" t="str">
        <f t="shared" si="13"/>
        <v/>
      </c>
      <c r="AW228" s="3" t="str">
        <f t="shared" si="13"/>
        <v/>
      </c>
      <c r="AX228" s="3" t="str">
        <f t="shared" si="13"/>
        <v/>
      </c>
    </row>
    <row r="229" spans="1:50" hidden="1" x14ac:dyDescent="0.25">
      <c r="A229" s="1" t="s">
        <v>68</v>
      </c>
      <c r="B229" s="2" t="s">
        <v>51</v>
      </c>
      <c r="C229" s="3" t="str">
        <f t="shared" si="13"/>
        <v/>
      </c>
      <c r="D229" s="3" t="str">
        <f t="shared" si="13"/>
        <v/>
      </c>
      <c r="E229" s="3" t="str">
        <f t="shared" si="13"/>
        <v/>
      </c>
      <c r="F229" s="3" t="str">
        <f t="shared" si="13"/>
        <v/>
      </c>
      <c r="G229" s="3" t="str">
        <f t="shared" si="13"/>
        <v/>
      </c>
      <c r="H229" s="3" t="str">
        <f t="shared" si="13"/>
        <v/>
      </c>
      <c r="I229" s="3" t="str">
        <f t="shared" si="13"/>
        <v/>
      </c>
      <c r="J229" s="3" t="str">
        <f t="shared" si="13"/>
        <v/>
      </c>
      <c r="K229" s="3" t="str">
        <f t="shared" si="13"/>
        <v/>
      </c>
      <c r="L229" s="3" t="str">
        <f t="shared" si="13"/>
        <v/>
      </c>
      <c r="M229" s="3" t="str">
        <f t="shared" si="13"/>
        <v/>
      </c>
      <c r="N229" s="3" t="str">
        <f t="shared" si="13"/>
        <v/>
      </c>
      <c r="O229" s="3" t="str">
        <f t="shared" si="13"/>
        <v/>
      </c>
      <c r="P229" s="3" t="str">
        <f t="shared" si="13"/>
        <v/>
      </c>
      <c r="Q229" s="3" t="str">
        <f t="shared" si="13"/>
        <v/>
      </c>
      <c r="R229" s="3" t="str">
        <f t="shared" si="13"/>
        <v/>
      </c>
      <c r="S229" s="3" t="str">
        <f t="shared" si="13"/>
        <v/>
      </c>
      <c r="T229" s="3" t="str">
        <f t="shared" si="13"/>
        <v/>
      </c>
      <c r="U229" s="3" t="str">
        <f t="shared" si="13"/>
        <v/>
      </c>
      <c r="V229" s="3" t="str">
        <f t="shared" si="13"/>
        <v/>
      </c>
      <c r="W229" s="3" t="str">
        <f t="shared" si="13"/>
        <v/>
      </c>
      <c r="X229" s="3" t="str">
        <f t="shared" si="13"/>
        <v/>
      </c>
      <c r="Y229" s="3" t="str">
        <f t="shared" si="13"/>
        <v/>
      </c>
      <c r="Z229" s="3" t="str">
        <f t="shared" si="13"/>
        <v/>
      </c>
      <c r="AA229" s="3" t="str">
        <f t="shared" si="13"/>
        <v/>
      </c>
      <c r="AB229" s="3" t="str">
        <f t="shared" si="13"/>
        <v/>
      </c>
      <c r="AC229" s="3" t="str">
        <f t="shared" si="13"/>
        <v/>
      </c>
      <c r="AD229" s="3" t="str">
        <f t="shared" si="13"/>
        <v/>
      </c>
      <c r="AE229" s="3" t="str">
        <f t="shared" si="13"/>
        <v/>
      </c>
      <c r="AF229" s="3" t="str">
        <f t="shared" si="13"/>
        <v/>
      </c>
      <c r="AG229" s="3" t="str">
        <f t="shared" si="13"/>
        <v/>
      </c>
      <c r="AH229" s="3" t="str">
        <f t="shared" si="13"/>
        <v/>
      </c>
      <c r="AI229" s="3" t="str">
        <f t="shared" si="13"/>
        <v/>
      </c>
      <c r="AJ229" s="3" t="str">
        <f t="shared" si="13"/>
        <v/>
      </c>
      <c r="AK229" s="3" t="str">
        <f t="shared" si="13"/>
        <v/>
      </c>
      <c r="AL229" s="3" t="str">
        <f t="shared" si="13"/>
        <v/>
      </c>
      <c r="AM229" s="3" t="str">
        <f t="shared" si="13"/>
        <v/>
      </c>
      <c r="AN229" s="3" t="str">
        <f t="shared" si="13"/>
        <v/>
      </c>
      <c r="AO229" s="3" t="str">
        <f t="shared" si="13"/>
        <v/>
      </c>
      <c r="AP229" s="3" t="str">
        <f t="shared" si="13"/>
        <v/>
      </c>
      <c r="AQ229" s="3" t="str">
        <f t="shared" si="13"/>
        <v/>
      </c>
      <c r="AR229" s="3" t="str">
        <f t="shared" si="13"/>
        <v/>
      </c>
      <c r="AS229" s="3" t="str">
        <f t="shared" si="13"/>
        <v/>
      </c>
      <c r="AT229" s="3" t="str">
        <f t="shared" si="13"/>
        <v/>
      </c>
      <c r="AU229" s="3" t="str">
        <f t="shared" si="13"/>
        <v/>
      </c>
      <c r="AV229" s="3" t="str">
        <f t="shared" si="13"/>
        <v/>
      </c>
      <c r="AW229" s="3" t="str">
        <f t="shared" si="13"/>
        <v/>
      </c>
      <c r="AX229" s="3" t="str">
        <f t="shared" si="13"/>
        <v/>
      </c>
    </row>
    <row r="230" spans="1:50" hidden="1" x14ac:dyDescent="0.25">
      <c r="B230" s="2" t="s">
        <v>52</v>
      </c>
      <c r="C230" s="3" t="str">
        <f t="shared" si="13"/>
        <v/>
      </c>
      <c r="D230" s="3" t="str">
        <f t="shared" si="13"/>
        <v/>
      </c>
      <c r="E230" s="3" t="str">
        <f t="shared" si="13"/>
        <v/>
      </c>
      <c r="F230" s="3" t="str">
        <f t="shared" si="13"/>
        <v/>
      </c>
      <c r="G230" s="3" t="str">
        <f t="shared" si="13"/>
        <v/>
      </c>
      <c r="H230" s="3" t="str">
        <f t="shared" si="13"/>
        <v/>
      </c>
      <c r="I230" s="3" t="str">
        <f t="shared" si="13"/>
        <v/>
      </c>
      <c r="J230" s="3" t="str">
        <f t="shared" si="13"/>
        <v/>
      </c>
      <c r="K230" s="3" t="str">
        <f t="shared" si="13"/>
        <v/>
      </c>
      <c r="L230" s="3" t="str">
        <f t="shared" si="13"/>
        <v/>
      </c>
      <c r="M230" s="3" t="str">
        <f t="shared" si="13"/>
        <v/>
      </c>
      <c r="N230" s="3" t="str">
        <f t="shared" si="13"/>
        <v/>
      </c>
      <c r="O230" s="3" t="str">
        <f t="shared" si="13"/>
        <v/>
      </c>
      <c r="P230" s="3" t="str">
        <f t="shared" si="13"/>
        <v/>
      </c>
      <c r="Q230" s="3" t="str">
        <f t="shared" si="13"/>
        <v/>
      </c>
      <c r="R230" s="3" t="str">
        <f t="shared" si="13"/>
        <v/>
      </c>
      <c r="S230" s="3" t="str">
        <f t="shared" si="13"/>
        <v/>
      </c>
      <c r="T230" s="3" t="str">
        <f t="shared" si="13"/>
        <v/>
      </c>
      <c r="U230" s="3" t="str">
        <f t="shared" si="13"/>
        <v/>
      </c>
      <c r="V230" s="3" t="str">
        <f t="shared" si="13"/>
        <v/>
      </c>
      <c r="W230" s="3" t="str">
        <f t="shared" si="13"/>
        <v/>
      </c>
      <c r="X230" s="3" t="str">
        <f t="shared" si="13"/>
        <v/>
      </c>
      <c r="Y230" s="3" t="str">
        <f t="shared" si="13"/>
        <v/>
      </c>
      <c r="Z230" s="3" t="str">
        <f t="shared" si="13"/>
        <v/>
      </c>
      <c r="AA230" s="3" t="str">
        <f t="shared" si="13"/>
        <v/>
      </c>
      <c r="AB230" s="3" t="str">
        <f t="shared" si="13"/>
        <v/>
      </c>
      <c r="AC230" s="3" t="str">
        <f t="shared" si="13"/>
        <v/>
      </c>
      <c r="AD230" s="3" t="str">
        <f t="shared" si="13"/>
        <v/>
      </c>
      <c r="AE230" s="3" t="str">
        <f t="shared" si="13"/>
        <v/>
      </c>
      <c r="AF230" s="3" t="str">
        <f t="shared" si="13"/>
        <v/>
      </c>
      <c r="AG230" s="3" t="str">
        <f t="shared" si="13"/>
        <v/>
      </c>
      <c r="AH230" s="3" t="str">
        <f t="shared" si="13"/>
        <v/>
      </c>
      <c r="AI230" s="3" t="str">
        <f t="shared" si="13"/>
        <v/>
      </c>
      <c r="AJ230" s="3" t="str">
        <f t="shared" si="13"/>
        <v/>
      </c>
      <c r="AK230" s="3" t="str">
        <f t="shared" si="13"/>
        <v/>
      </c>
      <c r="AL230" s="3" t="str">
        <f t="shared" si="13"/>
        <v/>
      </c>
      <c r="AM230" s="3" t="str">
        <f t="shared" si="13"/>
        <v/>
      </c>
      <c r="AN230" s="3" t="str">
        <f t="shared" si="13"/>
        <v/>
      </c>
      <c r="AO230" s="3" t="str">
        <f t="shared" si="13"/>
        <v/>
      </c>
      <c r="AP230" s="3" t="str">
        <f t="shared" si="13"/>
        <v/>
      </c>
      <c r="AQ230" s="3" t="str">
        <f t="shared" si="13"/>
        <v/>
      </c>
      <c r="AR230" s="3" t="str">
        <f t="shared" si="13"/>
        <v/>
      </c>
      <c r="AS230" s="3" t="str">
        <f t="shared" si="13"/>
        <v/>
      </c>
      <c r="AT230" s="3" t="str">
        <f t="shared" si="13"/>
        <v/>
      </c>
      <c r="AU230" s="3" t="str">
        <f t="shared" si="13"/>
        <v/>
      </c>
      <c r="AV230" s="3" t="str">
        <f t="shared" si="13"/>
        <v/>
      </c>
      <c r="AW230" s="3" t="str">
        <f t="shared" si="13"/>
        <v/>
      </c>
      <c r="AX230" s="3" t="str">
        <f t="shared" si="13"/>
        <v/>
      </c>
    </row>
    <row r="231" spans="1:50" hidden="1" x14ac:dyDescent="0.25">
      <c r="B231" s="2" t="s">
        <v>53</v>
      </c>
      <c r="C231" s="3" t="str">
        <f t="shared" si="13"/>
        <v/>
      </c>
      <c r="D231" s="3" t="str">
        <f t="shared" si="13"/>
        <v/>
      </c>
      <c r="E231" s="3" t="str">
        <f t="shared" si="13"/>
        <v/>
      </c>
      <c r="F231" s="3" t="str">
        <f t="shared" si="13"/>
        <v/>
      </c>
      <c r="G231" s="3" t="str">
        <f t="shared" si="13"/>
        <v/>
      </c>
      <c r="H231" s="3" t="str">
        <f t="shared" si="13"/>
        <v/>
      </c>
      <c r="I231" s="3" t="str">
        <f t="shared" si="13"/>
        <v/>
      </c>
      <c r="J231" s="3" t="str">
        <f t="shared" si="13"/>
        <v/>
      </c>
      <c r="K231" s="3" t="str">
        <f t="shared" si="13"/>
        <v/>
      </c>
      <c r="L231" s="3" t="str">
        <f t="shared" si="13"/>
        <v/>
      </c>
      <c r="M231" s="3" t="str">
        <f t="shared" si="13"/>
        <v/>
      </c>
      <c r="N231" s="3" t="str">
        <f t="shared" si="13"/>
        <v/>
      </c>
      <c r="O231" s="3" t="str">
        <f t="shared" si="13"/>
        <v/>
      </c>
      <c r="P231" s="3" t="str">
        <f t="shared" si="13"/>
        <v/>
      </c>
      <c r="Q231" s="3" t="str">
        <f t="shared" si="13"/>
        <v/>
      </c>
      <c r="R231" s="3" t="str">
        <f t="shared" si="13"/>
        <v/>
      </c>
      <c r="S231" s="3" t="str">
        <f t="shared" si="13"/>
        <v/>
      </c>
      <c r="T231" s="3" t="str">
        <f t="shared" si="13"/>
        <v/>
      </c>
      <c r="U231" s="3" t="str">
        <f t="shared" si="13"/>
        <v/>
      </c>
      <c r="V231" s="3" t="str">
        <f t="shared" si="13"/>
        <v/>
      </c>
      <c r="W231" s="3" t="str">
        <f t="shared" si="13"/>
        <v/>
      </c>
      <c r="X231" s="3" t="str">
        <f t="shared" si="13"/>
        <v/>
      </c>
      <c r="Y231" s="3" t="str">
        <f t="shared" si="13"/>
        <v/>
      </c>
      <c r="Z231" s="3" t="str">
        <f t="shared" si="13"/>
        <v/>
      </c>
      <c r="AA231" s="3" t="str">
        <f t="shared" si="13"/>
        <v/>
      </c>
      <c r="AB231" s="3" t="str">
        <f t="shared" si="13"/>
        <v/>
      </c>
      <c r="AC231" s="3" t="str">
        <f t="shared" si="13"/>
        <v/>
      </c>
      <c r="AD231" s="3" t="str">
        <f t="shared" si="13"/>
        <v/>
      </c>
      <c r="AE231" s="3" t="str">
        <f t="shared" si="13"/>
        <v/>
      </c>
      <c r="AF231" s="3" t="str">
        <f t="shared" si="13"/>
        <v/>
      </c>
      <c r="AG231" s="3" t="str">
        <f t="shared" si="13"/>
        <v/>
      </c>
      <c r="AH231" s="3" t="str">
        <f t="shared" si="13"/>
        <v/>
      </c>
      <c r="AI231" s="3" t="str">
        <f t="shared" si="13"/>
        <v/>
      </c>
      <c r="AJ231" s="3" t="str">
        <f t="shared" si="13"/>
        <v/>
      </c>
      <c r="AK231" s="3" t="str">
        <f t="shared" si="13"/>
        <v/>
      </c>
      <c r="AL231" s="3" t="str">
        <f t="shared" si="13"/>
        <v/>
      </c>
      <c r="AM231" s="3" t="str">
        <f t="shared" si="13"/>
        <v/>
      </c>
      <c r="AN231" s="3" t="str">
        <f t="shared" si="13"/>
        <v/>
      </c>
      <c r="AO231" s="3" t="str">
        <f t="shared" si="13"/>
        <v/>
      </c>
      <c r="AP231" s="3" t="str">
        <f t="shared" si="13"/>
        <v/>
      </c>
      <c r="AQ231" s="3" t="str">
        <f t="shared" si="13"/>
        <v/>
      </c>
      <c r="AR231" s="3" t="str">
        <f t="shared" si="13"/>
        <v/>
      </c>
      <c r="AS231" s="3" t="str">
        <f t="shared" si="13"/>
        <v/>
      </c>
      <c r="AT231" s="3" t="str">
        <f t="shared" si="13"/>
        <v/>
      </c>
      <c r="AU231" s="3" t="str">
        <f t="shared" si="13"/>
        <v/>
      </c>
      <c r="AV231" s="3" t="str">
        <f t="shared" si="13"/>
        <v/>
      </c>
      <c r="AW231" s="3" t="str">
        <f t="shared" si="13"/>
        <v/>
      </c>
      <c r="AX231" s="3" t="str">
        <f t="shared" si="13"/>
        <v/>
      </c>
    </row>
    <row r="232" spans="1:50" hidden="1" x14ac:dyDescent="0.25">
      <c r="A232" s="1" t="s">
        <v>69</v>
      </c>
      <c r="B232" s="2" t="s">
        <v>51</v>
      </c>
      <c r="C232" s="3" t="str">
        <f t="shared" ref="C232:AX235" si="14">IF(C140&lt;0.05,C48,"")</f>
        <v/>
      </c>
      <c r="D232" s="3">
        <f t="shared" si="14"/>
        <v>0.101079069722118</v>
      </c>
      <c r="E232" s="3">
        <f t="shared" si="14"/>
        <v>0.34006382565730903</v>
      </c>
      <c r="F232" s="3">
        <f t="shared" si="14"/>
        <v>0.63899305071086998</v>
      </c>
      <c r="G232" s="3" t="str">
        <f t="shared" si="14"/>
        <v/>
      </c>
      <c r="H232" s="3" t="str">
        <f t="shared" si="14"/>
        <v/>
      </c>
      <c r="I232" s="3">
        <f t="shared" si="14"/>
        <v>0.14771116453122901</v>
      </c>
      <c r="J232" s="3">
        <f t="shared" si="14"/>
        <v>0.40315501354555</v>
      </c>
      <c r="K232" s="3" t="str">
        <f t="shared" si="14"/>
        <v/>
      </c>
      <c r="L232" s="3" t="str">
        <f t="shared" si="14"/>
        <v/>
      </c>
      <c r="M232" s="3">
        <f t="shared" si="14"/>
        <v>5.5605766472521301E-2</v>
      </c>
      <c r="N232" s="3">
        <f t="shared" si="14"/>
        <v>0.25809251008199602</v>
      </c>
      <c r="O232" s="3" t="str">
        <f t="shared" si="14"/>
        <v/>
      </c>
      <c r="P232" s="3">
        <f t="shared" si="14"/>
        <v>0.10731502862909099</v>
      </c>
      <c r="Q232" s="3">
        <f t="shared" si="14"/>
        <v>0.36640903098243799</v>
      </c>
      <c r="R232" s="3">
        <f t="shared" si="14"/>
        <v>0.64219554675928003</v>
      </c>
      <c r="S232" s="3" t="str">
        <f t="shared" si="14"/>
        <v/>
      </c>
      <c r="T232" s="3" t="str">
        <f t="shared" si="14"/>
        <v/>
      </c>
      <c r="U232" s="3">
        <f t="shared" si="14"/>
        <v>0.14112294059817199</v>
      </c>
      <c r="V232" s="3">
        <f t="shared" si="14"/>
        <v>0.41759166067036602</v>
      </c>
      <c r="W232" s="3" t="str">
        <f t="shared" si="14"/>
        <v/>
      </c>
      <c r="X232" s="3" t="str">
        <f t="shared" si="14"/>
        <v/>
      </c>
      <c r="Y232" s="3">
        <f t="shared" si="14"/>
        <v>5.14303098945426E-2</v>
      </c>
      <c r="Z232" s="3">
        <f t="shared" si="14"/>
        <v>0.27861678359847902</v>
      </c>
      <c r="AA232" s="3" t="str">
        <f t="shared" si="14"/>
        <v/>
      </c>
      <c r="AB232" s="3">
        <f t="shared" si="14"/>
        <v>0.105269185949807</v>
      </c>
      <c r="AC232" s="3">
        <f t="shared" si="14"/>
        <v>0.36516222789725999</v>
      </c>
      <c r="AD232" s="3">
        <f t="shared" si="14"/>
        <v>0.63637938254317195</v>
      </c>
      <c r="AE232" s="3" t="str">
        <f t="shared" si="14"/>
        <v/>
      </c>
      <c r="AF232" s="3" t="str">
        <f t="shared" si="14"/>
        <v/>
      </c>
      <c r="AG232" s="3">
        <f t="shared" si="14"/>
        <v>0.138893270203996</v>
      </c>
      <c r="AH232" s="3">
        <f t="shared" si="14"/>
        <v>0.38542899612933401</v>
      </c>
      <c r="AI232" s="3" t="str">
        <f t="shared" si="14"/>
        <v/>
      </c>
      <c r="AJ232" s="3" t="str">
        <f t="shared" si="14"/>
        <v/>
      </c>
      <c r="AK232" s="3">
        <f t="shared" si="14"/>
        <v>5.2341520196436099E-2</v>
      </c>
      <c r="AL232" s="3">
        <f t="shared" si="14"/>
        <v>0.27398259303519001</v>
      </c>
      <c r="AM232" s="3" t="str">
        <f t="shared" si="14"/>
        <v/>
      </c>
      <c r="AN232" s="3">
        <f t="shared" si="14"/>
        <v>0.107572640593084</v>
      </c>
      <c r="AO232" s="3">
        <f t="shared" si="14"/>
        <v>0.383359684616565</v>
      </c>
      <c r="AP232" s="3">
        <f t="shared" si="14"/>
        <v>0.632757982716462</v>
      </c>
      <c r="AQ232" s="3" t="str">
        <f t="shared" si="14"/>
        <v/>
      </c>
      <c r="AR232" s="3" t="str">
        <f t="shared" si="14"/>
        <v/>
      </c>
      <c r="AS232" s="3">
        <f t="shared" si="14"/>
        <v>0.14887373115157199</v>
      </c>
      <c r="AT232" s="3">
        <f t="shared" si="14"/>
        <v>0.38375232659138198</v>
      </c>
      <c r="AU232" s="3" t="str">
        <f t="shared" si="14"/>
        <v/>
      </c>
      <c r="AV232" s="3" t="str">
        <f t="shared" si="14"/>
        <v/>
      </c>
      <c r="AW232" s="3">
        <f t="shared" si="14"/>
        <v>5.3304516032457797E-2</v>
      </c>
      <c r="AX232" s="3">
        <f t="shared" si="14"/>
        <v>0.26349668831044898</v>
      </c>
    </row>
    <row r="233" spans="1:50" hidden="1" x14ac:dyDescent="0.25">
      <c r="B233" s="2" t="s">
        <v>52</v>
      </c>
      <c r="C233" s="3" t="str">
        <f t="shared" si="14"/>
        <v/>
      </c>
      <c r="D233" s="3" t="str">
        <f t="shared" si="14"/>
        <v/>
      </c>
      <c r="E233" s="3" t="str">
        <f t="shared" si="14"/>
        <v/>
      </c>
      <c r="F233" s="3" t="str">
        <f t="shared" si="14"/>
        <v/>
      </c>
      <c r="G233" s="3" t="str">
        <f t="shared" si="14"/>
        <v/>
      </c>
      <c r="H233" s="3" t="str">
        <f t="shared" si="14"/>
        <v/>
      </c>
      <c r="I233" s="3" t="str">
        <f t="shared" si="14"/>
        <v/>
      </c>
      <c r="J233" s="3" t="str">
        <f t="shared" si="14"/>
        <v/>
      </c>
      <c r="K233" s="3" t="str">
        <f t="shared" si="14"/>
        <v/>
      </c>
      <c r="L233" s="3" t="str">
        <f t="shared" si="14"/>
        <v/>
      </c>
      <c r="M233" s="3" t="str">
        <f t="shared" si="14"/>
        <v/>
      </c>
      <c r="N233" s="3" t="str">
        <f t="shared" si="14"/>
        <v/>
      </c>
      <c r="O233" s="3" t="str">
        <f t="shared" si="14"/>
        <v/>
      </c>
      <c r="P233" s="3" t="str">
        <f t="shared" si="14"/>
        <v/>
      </c>
      <c r="Q233" s="3" t="str">
        <f t="shared" si="14"/>
        <v/>
      </c>
      <c r="R233" s="3" t="str">
        <f t="shared" si="14"/>
        <v/>
      </c>
      <c r="S233" s="3" t="str">
        <f t="shared" si="14"/>
        <v/>
      </c>
      <c r="T233" s="3" t="str">
        <f t="shared" si="14"/>
        <v/>
      </c>
      <c r="U233" s="3" t="str">
        <f t="shared" si="14"/>
        <v/>
      </c>
      <c r="V233" s="3" t="str">
        <f t="shared" si="14"/>
        <v/>
      </c>
      <c r="W233" s="3" t="str">
        <f t="shared" si="14"/>
        <v/>
      </c>
      <c r="X233" s="3" t="str">
        <f t="shared" si="14"/>
        <v/>
      </c>
      <c r="Y233" s="3" t="str">
        <f t="shared" si="14"/>
        <v/>
      </c>
      <c r="Z233" s="3" t="str">
        <f t="shared" si="14"/>
        <v/>
      </c>
      <c r="AA233" s="3" t="str">
        <f t="shared" si="14"/>
        <v/>
      </c>
      <c r="AB233" s="3" t="str">
        <f t="shared" si="14"/>
        <v/>
      </c>
      <c r="AC233" s="3" t="str">
        <f t="shared" si="14"/>
        <v/>
      </c>
      <c r="AD233" s="3" t="str">
        <f t="shared" si="14"/>
        <v/>
      </c>
      <c r="AE233" s="3" t="str">
        <f t="shared" si="14"/>
        <v/>
      </c>
      <c r="AF233" s="3" t="str">
        <f t="shared" si="14"/>
        <v/>
      </c>
      <c r="AG233" s="3" t="str">
        <f t="shared" si="14"/>
        <v/>
      </c>
      <c r="AH233" s="3" t="str">
        <f t="shared" si="14"/>
        <v/>
      </c>
      <c r="AI233" s="3" t="str">
        <f t="shared" si="14"/>
        <v/>
      </c>
      <c r="AJ233" s="3" t="str">
        <f t="shared" si="14"/>
        <v/>
      </c>
      <c r="AK233" s="3" t="str">
        <f t="shared" si="14"/>
        <v/>
      </c>
      <c r="AL233" s="3" t="str">
        <f t="shared" si="14"/>
        <v/>
      </c>
      <c r="AM233" s="3" t="str">
        <f t="shared" si="14"/>
        <v/>
      </c>
      <c r="AN233" s="3" t="str">
        <f t="shared" si="14"/>
        <v/>
      </c>
      <c r="AO233" s="3" t="str">
        <f t="shared" si="14"/>
        <v/>
      </c>
      <c r="AP233" s="3" t="str">
        <f t="shared" si="14"/>
        <v/>
      </c>
      <c r="AQ233" s="3" t="str">
        <f t="shared" si="14"/>
        <v/>
      </c>
      <c r="AR233" s="3" t="str">
        <f t="shared" si="14"/>
        <v/>
      </c>
      <c r="AS233" s="3" t="str">
        <f t="shared" si="14"/>
        <v/>
      </c>
      <c r="AT233" s="3" t="str">
        <f t="shared" si="14"/>
        <v/>
      </c>
      <c r="AU233" s="3" t="str">
        <f t="shared" si="14"/>
        <v/>
      </c>
      <c r="AV233" s="3" t="str">
        <f t="shared" si="14"/>
        <v/>
      </c>
      <c r="AW233" s="3" t="str">
        <f t="shared" si="14"/>
        <v/>
      </c>
      <c r="AX233" s="3" t="str">
        <f t="shared" si="14"/>
        <v/>
      </c>
    </row>
    <row r="234" spans="1:50" hidden="1" x14ac:dyDescent="0.25">
      <c r="B234" s="2" t="s">
        <v>53</v>
      </c>
      <c r="C234" s="3" t="str">
        <f t="shared" si="14"/>
        <v/>
      </c>
      <c r="D234" s="3" t="str">
        <f t="shared" si="14"/>
        <v/>
      </c>
      <c r="E234" s="3" t="str">
        <f t="shared" si="14"/>
        <v/>
      </c>
      <c r="F234" s="3" t="str">
        <f t="shared" si="14"/>
        <v/>
      </c>
      <c r="G234" s="3" t="str">
        <f t="shared" si="14"/>
        <v/>
      </c>
      <c r="H234" s="3" t="str">
        <f t="shared" si="14"/>
        <v/>
      </c>
      <c r="I234" s="3" t="str">
        <f t="shared" si="14"/>
        <v/>
      </c>
      <c r="J234" s="3" t="str">
        <f t="shared" si="14"/>
        <v/>
      </c>
      <c r="K234" s="3" t="str">
        <f t="shared" si="14"/>
        <v/>
      </c>
      <c r="L234" s="3" t="str">
        <f t="shared" si="14"/>
        <v/>
      </c>
      <c r="M234" s="3" t="str">
        <f t="shared" si="14"/>
        <v/>
      </c>
      <c r="N234" s="3" t="str">
        <f t="shared" si="14"/>
        <v/>
      </c>
      <c r="O234" s="3" t="str">
        <f t="shared" si="14"/>
        <v/>
      </c>
      <c r="P234" s="3" t="str">
        <f t="shared" si="14"/>
        <v/>
      </c>
      <c r="Q234" s="3" t="str">
        <f t="shared" si="14"/>
        <v/>
      </c>
      <c r="R234" s="3" t="str">
        <f t="shared" si="14"/>
        <v/>
      </c>
      <c r="S234" s="3" t="str">
        <f t="shared" si="14"/>
        <v/>
      </c>
      <c r="T234" s="3" t="str">
        <f t="shared" si="14"/>
        <v/>
      </c>
      <c r="U234" s="3" t="str">
        <f t="shared" si="14"/>
        <v/>
      </c>
      <c r="V234" s="3" t="str">
        <f t="shared" si="14"/>
        <v/>
      </c>
      <c r="W234" s="3" t="str">
        <f t="shared" si="14"/>
        <v/>
      </c>
      <c r="X234" s="3" t="str">
        <f t="shared" si="14"/>
        <v/>
      </c>
      <c r="Y234" s="3" t="str">
        <f t="shared" si="14"/>
        <v/>
      </c>
      <c r="Z234" s="3" t="str">
        <f t="shared" si="14"/>
        <v/>
      </c>
      <c r="AA234" s="3" t="str">
        <f t="shared" si="14"/>
        <v/>
      </c>
      <c r="AB234" s="3" t="str">
        <f t="shared" si="14"/>
        <v/>
      </c>
      <c r="AC234" s="3" t="str">
        <f t="shared" si="14"/>
        <v/>
      </c>
      <c r="AD234" s="3" t="str">
        <f t="shared" si="14"/>
        <v/>
      </c>
      <c r="AE234" s="3" t="str">
        <f t="shared" si="14"/>
        <v/>
      </c>
      <c r="AF234" s="3" t="str">
        <f t="shared" si="14"/>
        <v/>
      </c>
      <c r="AG234" s="3" t="str">
        <f t="shared" si="14"/>
        <v/>
      </c>
      <c r="AH234" s="3" t="str">
        <f t="shared" si="14"/>
        <v/>
      </c>
      <c r="AI234" s="3" t="str">
        <f t="shared" si="14"/>
        <v/>
      </c>
      <c r="AJ234" s="3" t="str">
        <f t="shared" si="14"/>
        <v/>
      </c>
      <c r="AK234" s="3" t="str">
        <f t="shared" si="14"/>
        <v/>
      </c>
      <c r="AL234" s="3" t="str">
        <f t="shared" si="14"/>
        <v/>
      </c>
      <c r="AM234" s="3" t="str">
        <f t="shared" si="14"/>
        <v/>
      </c>
      <c r="AN234" s="3" t="str">
        <f t="shared" si="14"/>
        <v/>
      </c>
      <c r="AO234" s="3" t="str">
        <f t="shared" si="14"/>
        <v/>
      </c>
      <c r="AP234" s="3" t="str">
        <f t="shared" si="14"/>
        <v/>
      </c>
      <c r="AQ234" s="3" t="str">
        <f t="shared" si="14"/>
        <v/>
      </c>
      <c r="AR234" s="3" t="str">
        <f t="shared" si="14"/>
        <v/>
      </c>
      <c r="AS234" s="3" t="str">
        <f t="shared" si="14"/>
        <v/>
      </c>
      <c r="AT234" s="3" t="str">
        <f t="shared" si="14"/>
        <v/>
      </c>
      <c r="AU234" s="3" t="str">
        <f t="shared" si="14"/>
        <v/>
      </c>
      <c r="AV234" s="3" t="str">
        <f t="shared" si="14"/>
        <v/>
      </c>
      <c r="AW234" s="3" t="str">
        <f t="shared" si="14"/>
        <v/>
      </c>
      <c r="AX234" s="3" t="str">
        <f t="shared" si="14"/>
        <v/>
      </c>
    </row>
    <row r="235" spans="1:50" hidden="1" x14ac:dyDescent="0.25">
      <c r="A235" s="1" t="s">
        <v>70</v>
      </c>
      <c r="B235" s="2" t="s">
        <v>51</v>
      </c>
      <c r="C235" s="3">
        <f t="shared" si="14"/>
        <v>6.0307326935513101</v>
      </c>
      <c r="D235" s="3">
        <f t="shared" si="14"/>
        <v>7.0502038951379502</v>
      </c>
      <c r="E235" s="3">
        <f t="shared" si="14"/>
        <v>7.3057956770519397</v>
      </c>
      <c r="F235" s="3">
        <f t="shared" si="14"/>
        <v>8.75398453348215</v>
      </c>
      <c r="G235" s="3">
        <f t="shared" si="14"/>
        <v>7.9438243654674698</v>
      </c>
      <c r="H235" s="3">
        <f t="shared" si="14"/>
        <v>8.7849021821593407</v>
      </c>
      <c r="I235" s="3">
        <f t="shared" si="14"/>
        <v>9.9830357149332603</v>
      </c>
      <c r="J235" s="3">
        <f t="shared" si="14"/>
        <v>10.2716940204336</v>
      </c>
      <c r="K235" s="3">
        <f t="shared" si="14"/>
        <v>4.2018016493379804</v>
      </c>
      <c r="L235" s="3">
        <f t="shared" si="14"/>
        <v>4.8573826971352796</v>
      </c>
      <c r="M235" s="3">
        <f t="shared" si="14"/>
        <v>5.1820111425872604</v>
      </c>
      <c r="N235" s="3">
        <f t="shared" si="14"/>
        <v>5.8943346203456199</v>
      </c>
      <c r="O235" s="3">
        <f t="shared" si="14"/>
        <v>5.3896391896545603</v>
      </c>
      <c r="P235" s="3">
        <f t="shared" si="14"/>
        <v>6.3392357219755002</v>
      </c>
      <c r="Q235" s="3">
        <f t="shared" si="14"/>
        <v>7.0773924219038999</v>
      </c>
      <c r="R235" s="3">
        <f t="shared" si="14"/>
        <v>8.3424808020581303</v>
      </c>
      <c r="S235" s="3">
        <f t="shared" si="14"/>
        <v>7.5428662560627604</v>
      </c>
      <c r="T235" s="3">
        <f t="shared" si="14"/>
        <v>7.9976596184601902</v>
      </c>
      <c r="U235" s="3">
        <f t="shared" si="14"/>
        <v>8.9731009654311809</v>
      </c>
      <c r="V235" s="3">
        <f t="shared" si="14"/>
        <v>10.0966540509447</v>
      </c>
      <c r="W235" s="3">
        <f t="shared" si="14"/>
        <v>4.0177959099686298</v>
      </c>
      <c r="X235" s="3">
        <f t="shared" si="14"/>
        <v>4.5497041024842604</v>
      </c>
      <c r="Y235" s="3">
        <f t="shared" si="14"/>
        <v>4.9237261956159504</v>
      </c>
      <c r="Z235" s="3">
        <f t="shared" si="14"/>
        <v>5.2850313696312901</v>
      </c>
      <c r="AA235" s="3">
        <f t="shared" si="14"/>
        <v>6.0225668806264796</v>
      </c>
      <c r="AB235" s="3">
        <f t="shared" si="14"/>
        <v>6.5825961948433802</v>
      </c>
      <c r="AC235" s="3">
        <f t="shared" si="14"/>
        <v>7.6761729749474599</v>
      </c>
      <c r="AD235" s="3">
        <f t="shared" si="14"/>
        <v>9.3577700209329997</v>
      </c>
      <c r="AE235" s="3">
        <f t="shared" si="14"/>
        <v>6.9032576480427297</v>
      </c>
      <c r="AF235" s="3">
        <f t="shared" si="14"/>
        <v>8.1869874793295594</v>
      </c>
      <c r="AG235" s="3">
        <f t="shared" si="14"/>
        <v>9.0619348602065308</v>
      </c>
      <c r="AH235" s="3">
        <f t="shared" si="14"/>
        <v>10.866151364493801</v>
      </c>
      <c r="AI235" s="3">
        <f t="shared" si="14"/>
        <v>4.0088870308709001</v>
      </c>
      <c r="AJ235" s="3">
        <f t="shared" si="14"/>
        <v>4.6114485884480398</v>
      </c>
      <c r="AK235" s="3">
        <f t="shared" si="14"/>
        <v>5.06240286050192</v>
      </c>
      <c r="AL235" s="3">
        <f t="shared" si="14"/>
        <v>5.4664266379131004</v>
      </c>
      <c r="AM235" s="3">
        <f t="shared" si="14"/>
        <v>6.2416265988795496</v>
      </c>
      <c r="AN235" s="3">
        <f t="shared" si="14"/>
        <v>7.2279328601187602</v>
      </c>
      <c r="AO235" s="3">
        <f t="shared" si="14"/>
        <v>7.9439772901329597</v>
      </c>
      <c r="AP235" s="3">
        <f t="shared" si="14"/>
        <v>10.619370227686099</v>
      </c>
      <c r="AQ235" s="3">
        <f t="shared" si="14"/>
        <v>7.2630942899922797</v>
      </c>
      <c r="AR235" s="3">
        <f t="shared" si="14"/>
        <v>8.0018524034994503</v>
      </c>
      <c r="AS235" s="3">
        <f t="shared" si="14"/>
        <v>9.0985678218087909</v>
      </c>
      <c r="AT235" s="3">
        <f t="shared" si="14"/>
        <v>10.5844076550868</v>
      </c>
      <c r="AU235" s="3">
        <f t="shared" si="14"/>
        <v>3.9463172890348499</v>
      </c>
      <c r="AV235" s="3">
        <f t="shared" si="14"/>
        <v>4.5370163003346802</v>
      </c>
      <c r="AW235" s="3">
        <f t="shared" si="14"/>
        <v>5.03486678219633</v>
      </c>
      <c r="AX235" s="3">
        <f t="shared" si="14"/>
        <v>5.4327934320491602</v>
      </c>
    </row>
    <row r="236" spans="1:50" hidden="1" x14ac:dyDescent="0.25">
      <c r="B236" s="2" t="s">
        <v>52</v>
      </c>
      <c r="C236" s="3" t="str">
        <f t="shared" ref="C236:AX239" si="15">IF(C144&lt;0.05,C52,"")</f>
        <v/>
      </c>
      <c r="D236" s="3">
        <f t="shared" si="15"/>
        <v>0.961947042774979</v>
      </c>
      <c r="E236" s="3">
        <f t="shared" si="15"/>
        <v>0.96228120422889396</v>
      </c>
      <c r="F236" s="3">
        <f t="shared" si="15"/>
        <v>0.94793117929943804</v>
      </c>
      <c r="G236" s="3" t="str">
        <f t="shared" si="15"/>
        <v/>
      </c>
      <c r="H236" s="3" t="str">
        <f t="shared" si="15"/>
        <v/>
      </c>
      <c r="I236" s="3" t="str">
        <f t="shared" si="15"/>
        <v/>
      </c>
      <c r="J236" s="3" t="str">
        <f t="shared" si="15"/>
        <v/>
      </c>
      <c r="K236" s="3" t="str">
        <f t="shared" si="15"/>
        <v/>
      </c>
      <c r="L236" s="3" t="str">
        <f t="shared" si="15"/>
        <v/>
      </c>
      <c r="M236" s="3" t="str">
        <f t="shared" si="15"/>
        <v/>
      </c>
      <c r="N236" s="3" t="str">
        <f t="shared" si="15"/>
        <v/>
      </c>
      <c r="O236" s="3">
        <f t="shared" si="15"/>
        <v>0.95125676600720799</v>
      </c>
      <c r="P236" s="3">
        <f t="shared" si="15"/>
        <v>0.92282948128043296</v>
      </c>
      <c r="Q236" s="3">
        <f t="shared" si="15"/>
        <v>0.90676306936946105</v>
      </c>
      <c r="R236" s="3">
        <f t="shared" si="15"/>
        <v>0.92511184705526905</v>
      </c>
      <c r="S236" s="3">
        <f t="shared" si="15"/>
        <v>0.94971711753508903</v>
      </c>
      <c r="T236" s="3" t="str">
        <f t="shared" si="15"/>
        <v/>
      </c>
      <c r="U236" s="3" t="str">
        <f t="shared" si="15"/>
        <v/>
      </c>
      <c r="V236" s="3" t="str">
        <f t="shared" si="15"/>
        <v/>
      </c>
      <c r="W236" s="3">
        <f t="shared" si="15"/>
        <v>0.962490353220117</v>
      </c>
      <c r="X236" s="3">
        <f t="shared" si="15"/>
        <v>0.96737486844638698</v>
      </c>
      <c r="Y236" s="3" t="str">
        <f t="shared" si="15"/>
        <v/>
      </c>
      <c r="Z236" s="3" t="str">
        <f t="shared" si="15"/>
        <v/>
      </c>
      <c r="AA236" s="3">
        <f t="shared" si="15"/>
        <v>0.91070044135887096</v>
      </c>
      <c r="AB236" s="3">
        <f t="shared" si="15"/>
        <v>0.88038758957463004</v>
      </c>
      <c r="AC236" s="3">
        <f t="shared" si="15"/>
        <v>0.84423508917463597</v>
      </c>
      <c r="AD236" s="3">
        <f t="shared" si="15"/>
        <v>0.86142617046370895</v>
      </c>
      <c r="AE236" s="3" t="str">
        <f t="shared" si="15"/>
        <v/>
      </c>
      <c r="AF236" s="3" t="str">
        <f t="shared" si="15"/>
        <v/>
      </c>
      <c r="AG236" s="3" t="str">
        <f t="shared" si="15"/>
        <v/>
      </c>
      <c r="AH236" s="3" t="str">
        <f t="shared" si="15"/>
        <v/>
      </c>
      <c r="AI236" s="3">
        <f t="shared" si="15"/>
        <v>0.94064287855649298</v>
      </c>
      <c r="AJ236" s="3">
        <f t="shared" si="15"/>
        <v>0.949791984226526</v>
      </c>
      <c r="AK236" s="3" t="str">
        <f t="shared" si="15"/>
        <v/>
      </c>
      <c r="AL236" s="3" t="str">
        <f t="shared" si="15"/>
        <v/>
      </c>
      <c r="AM236" s="3">
        <f t="shared" si="15"/>
        <v>0.86886024967278097</v>
      </c>
      <c r="AN236" s="3">
        <f t="shared" si="15"/>
        <v>0.77116220927677503</v>
      </c>
      <c r="AO236" s="3">
        <f t="shared" si="15"/>
        <v>0.72770182686424301</v>
      </c>
      <c r="AP236" s="3">
        <f t="shared" si="15"/>
        <v>0.61203346848915097</v>
      </c>
      <c r="AQ236" s="3">
        <f t="shared" si="15"/>
        <v>0.90429825545889397</v>
      </c>
      <c r="AR236" s="3">
        <f t="shared" si="15"/>
        <v>0.90067462016065503</v>
      </c>
      <c r="AS236" s="3">
        <f t="shared" si="15"/>
        <v>0.88935138161707095</v>
      </c>
      <c r="AT236" s="3">
        <f t="shared" si="15"/>
        <v>0.88442123018268504</v>
      </c>
      <c r="AU236" s="3">
        <f t="shared" si="15"/>
        <v>0.93048057410519802</v>
      </c>
      <c r="AV236" s="3">
        <f t="shared" si="15"/>
        <v>0.94152189791913898</v>
      </c>
      <c r="AW236" s="3">
        <f t="shared" si="15"/>
        <v>0.96272295527748797</v>
      </c>
      <c r="AX236" s="3" t="str">
        <f t="shared" si="15"/>
        <v/>
      </c>
    </row>
    <row r="237" spans="1:50" hidden="1" x14ac:dyDescent="0.25">
      <c r="B237" s="2" t="s">
        <v>53</v>
      </c>
      <c r="C237" s="3" t="str">
        <f t="shared" si="15"/>
        <v/>
      </c>
      <c r="D237" s="3" t="str">
        <f t="shared" si="15"/>
        <v/>
      </c>
      <c r="E237" s="3" t="str">
        <f t="shared" si="15"/>
        <v/>
      </c>
      <c r="F237" s="3" t="str">
        <f t="shared" si="15"/>
        <v/>
      </c>
      <c r="G237" s="3" t="str">
        <f t="shared" si="15"/>
        <v/>
      </c>
      <c r="H237" s="3" t="str">
        <f t="shared" si="15"/>
        <v/>
      </c>
      <c r="I237" s="3" t="str">
        <f t="shared" si="15"/>
        <v/>
      </c>
      <c r="J237" s="3" t="str">
        <f t="shared" si="15"/>
        <v/>
      </c>
      <c r="K237" s="3" t="str">
        <f t="shared" si="15"/>
        <v/>
      </c>
      <c r="L237" s="3" t="str">
        <f t="shared" si="15"/>
        <v/>
      </c>
      <c r="M237" s="3" t="str">
        <f t="shared" si="15"/>
        <v/>
      </c>
      <c r="N237" s="3" t="str">
        <f t="shared" si="15"/>
        <v/>
      </c>
      <c r="O237" s="3" t="str">
        <f t="shared" si="15"/>
        <v/>
      </c>
      <c r="P237" s="3" t="str">
        <f t="shared" si="15"/>
        <v/>
      </c>
      <c r="Q237" s="3" t="str">
        <f t="shared" si="15"/>
        <v/>
      </c>
      <c r="R237" s="3" t="str">
        <f t="shared" si="15"/>
        <v/>
      </c>
      <c r="S237" s="3" t="str">
        <f t="shared" si="15"/>
        <v/>
      </c>
      <c r="T237" s="3" t="str">
        <f t="shared" si="15"/>
        <v/>
      </c>
      <c r="U237" s="3" t="str">
        <f t="shared" si="15"/>
        <v/>
      </c>
      <c r="V237" s="3" t="str">
        <f t="shared" si="15"/>
        <v/>
      </c>
      <c r="W237" s="3" t="str">
        <f t="shared" si="15"/>
        <v/>
      </c>
      <c r="X237" s="3" t="str">
        <f t="shared" si="15"/>
        <v/>
      </c>
      <c r="Y237" s="3" t="str">
        <f t="shared" si="15"/>
        <v/>
      </c>
      <c r="Z237" s="3" t="str">
        <f t="shared" si="15"/>
        <v/>
      </c>
      <c r="AA237" s="3" t="str">
        <f t="shared" si="15"/>
        <v/>
      </c>
      <c r="AB237" s="3" t="str">
        <f t="shared" si="15"/>
        <v/>
      </c>
      <c r="AC237" s="3" t="str">
        <f t="shared" si="15"/>
        <v/>
      </c>
      <c r="AD237" s="3" t="str">
        <f t="shared" si="15"/>
        <v/>
      </c>
      <c r="AE237" s="3" t="str">
        <f t="shared" si="15"/>
        <v/>
      </c>
      <c r="AF237" s="3" t="str">
        <f t="shared" si="15"/>
        <v/>
      </c>
      <c r="AG237" s="3" t="str">
        <f t="shared" si="15"/>
        <v/>
      </c>
      <c r="AH237" s="3" t="str">
        <f t="shared" si="15"/>
        <v/>
      </c>
      <c r="AI237" s="3" t="str">
        <f t="shared" si="15"/>
        <v/>
      </c>
      <c r="AJ237" s="3" t="str">
        <f t="shared" si="15"/>
        <v/>
      </c>
      <c r="AK237" s="3" t="str">
        <f t="shared" si="15"/>
        <v/>
      </c>
      <c r="AL237" s="3" t="str">
        <f t="shared" si="15"/>
        <v/>
      </c>
      <c r="AM237" s="3" t="str">
        <f t="shared" si="15"/>
        <v/>
      </c>
      <c r="AN237" s="3" t="str">
        <f t="shared" si="15"/>
        <v/>
      </c>
      <c r="AO237" s="3" t="str">
        <f t="shared" si="15"/>
        <v/>
      </c>
      <c r="AP237" s="3" t="str">
        <f t="shared" si="15"/>
        <v/>
      </c>
      <c r="AQ237" s="3" t="str">
        <f t="shared" si="15"/>
        <v/>
      </c>
      <c r="AR237" s="3" t="str">
        <f t="shared" si="15"/>
        <v/>
      </c>
      <c r="AS237" s="3" t="str">
        <f t="shared" si="15"/>
        <v/>
      </c>
      <c r="AT237" s="3" t="str">
        <f t="shared" si="15"/>
        <v/>
      </c>
      <c r="AU237" s="3" t="str">
        <f t="shared" si="15"/>
        <v/>
      </c>
      <c r="AV237" s="3" t="str">
        <f t="shared" si="15"/>
        <v/>
      </c>
      <c r="AW237" s="3" t="str">
        <f t="shared" si="15"/>
        <v/>
      </c>
      <c r="AX237" s="3" t="str">
        <f t="shared" si="15"/>
        <v/>
      </c>
    </row>
    <row r="238" spans="1:50" hidden="1" x14ac:dyDescent="0.25">
      <c r="A238" s="1" t="s">
        <v>71</v>
      </c>
      <c r="B238" s="2" t="s">
        <v>51</v>
      </c>
      <c r="C238" s="3" t="str">
        <f t="shared" si="15"/>
        <v/>
      </c>
      <c r="D238" s="3" t="str">
        <f t="shared" si="15"/>
        <v/>
      </c>
      <c r="E238" s="3" t="str">
        <f t="shared" si="15"/>
        <v/>
      </c>
      <c r="F238" s="3" t="str">
        <f t="shared" si="15"/>
        <v/>
      </c>
      <c r="G238" s="3" t="str">
        <f t="shared" si="15"/>
        <v/>
      </c>
      <c r="H238" s="3" t="str">
        <f t="shared" si="15"/>
        <v/>
      </c>
      <c r="I238" s="3" t="str">
        <f t="shared" si="15"/>
        <v/>
      </c>
      <c r="J238" s="3" t="str">
        <f t="shared" si="15"/>
        <v/>
      </c>
      <c r="K238" s="3" t="str">
        <f t="shared" si="15"/>
        <v/>
      </c>
      <c r="L238" s="3" t="str">
        <f t="shared" si="15"/>
        <v/>
      </c>
      <c r="M238" s="3" t="str">
        <f t="shared" si="15"/>
        <v/>
      </c>
      <c r="N238" s="3" t="str">
        <f t="shared" si="15"/>
        <v/>
      </c>
      <c r="O238" s="3" t="str">
        <f t="shared" si="15"/>
        <v/>
      </c>
      <c r="P238" s="3" t="str">
        <f t="shared" si="15"/>
        <v/>
      </c>
      <c r="Q238" s="3" t="str">
        <f t="shared" si="15"/>
        <v/>
      </c>
      <c r="R238" s="3" t="str">
        <f t="shared" si="15"/>
        <v/>
      </c>
      <c r="S238" s="3" t="str">
        <f t="shared" si="15"/>
        <v/>
      </c>
      <c r="T238" s="3" t="str">
        <f t="shared" si="15"/>
        <v/>
      </c>
      <c r="U238" s="3" t="str">
        <f t="shared" si="15"/>
        <v/>
      </c>
      <c r="V238" s="3" t="str">
        <f t="shared" si="15"/>
        <v/>
      </c>
      <c r="W238" s="3" t="str">
        <f t="shared" si="15"/>
        <v/>
      </c>
      <c r="X238" s="3" t="str">
        <f t="shared" si="15"/>
        <v/>
      </c>
      <c r="Y238" s="3" t="str">
        <f t="shared" si="15"/>
        <v/>
      </c>
      <c r="Z238" s="3" t="str">
        <f t="shared" si="15"/>
        <v/>
      </c>
      <c r="AA238" s="3" t="str">
        <f t="shared" si="15"/>
        <v/>
      </c>
      <c r="AB238" s="3" t="str">
        <f t="shared" si="15"/>
        <v/>
      </c>
      <c r="AC238" s="3" t="str">
        <f t="shared" si="15"/>
        <v/>
      </c>
      <c r="AD238" s="3" t="str">
        <f t="shared" si="15"/>
        <v/>
      </c>
      <c r="AE238" s="3" t="str">
        <f t="shared" si="15"/>
        <v/>
      </c>
      <c r="AF238" s="3" t="str">
        <f t="shared" si="15"/>
        <v/>
      </c>
      <c r="AG238" s="3" t="str">
        <f t="shared" si="15"/>
        <v/>
      </c>
      <c r="AH238" s="3" t="str">
        <f t="shared" si="15"/>
        <v/>
      </c>
      <c r="AI238" s="3" t="str">
        <f t="shared" si="15"/>
        <v/>
      </c>
      <c r="AJ238" s="3" t="str">
        <f t="shared" si="15"/>
        <v/>
      </c>
      <c r="AK238" s="3" t="str">
        <f t="shared" si="15"/>
        <v/>
      </c>
      <c r="AL238" s="3" t="str">
        <f t="shared" si="15"/>
        <v/>
      </c>
      <c r="AM238" s="3" t="str">
        <f t="shared" si="15"/>
        <v/>
      </c>
      <c r="AN238" s="3" t="str">
        <f t="shared" si="15"/>
        <v/>
      </c>
      <c r="AO238" s="3" t="str">
        <f t="shared" si="15"/>
        <v/>
      </c>
      <c r="AP238" s="3" t="str">
        <f t="shared" si="15"/>
        <v/>
      </c>
      <c r="AQ238" s="3" t="str">
        <f t="shared" si="15"/>
        <v/>
      </c>
      <c r="AR238" s="3" t="str">
        <f t="shared" si="15"/>
        <v/>
      </c>
      <c r="AS238" s="3" t="str">
        <f t="shared" si="15"/>
        <v/>
      </c>
      <c r="AT238" s="3" t="str">
        <f t="shared" si="15"/>
        <v/>
      </c>
      <c r="AU238" s="3" t="str">
        <f t="shared" si="15"/>
        <v/>
      </c>
      <c r="AV238" s="3" t="str">
        <f t="shared" si="15"/>
        <v/>
      </c>
      <c r="AW238" s="3" t="str">
        <f t="shared" si="15"/>
        <v/>
      </c>
      <c r="AX238" s="3" t="str">
        <f t="shared" si="15"/>
        <v/>
      </c>
    </row>
    <row r="239" spans="1:50" hidden="1" x14ac:dyDescent="0.25">
      <c r="B239" s="2" t="s">
        <v>52</v>
      </c>
      <c r="C239" s="3" t="str">
        <f t="shared" si="15"/>
        <v/>
      </c>
      <c r="D239" s="3" t="str">
        <f t="shared" si="15"/>
        <v/>
      </c>
      <c r="E239" s="3" t="str">
        <f t="shared" si="15"/>
        <v/>
      </c>
      <c r="F239" s="3" t="str">
        <f t="shared" si="15"/>
        <v/>
      </c>
      <c r="G239" s="3" t="str">
        <f t="shared" si="15"/>
        <v/>
      </c>
      <c r="H239" s="3" t="str">
        <f t="shared" si="15"/>
        <v/>
      </c>
      <c r="I239" s="3" t="str">
        <f t="shared" si="15"/>
        <v/>
      </c>
      <c r="J239" s="3" t="str">
        <f t="shared" si="15"/>
        <v/>
      </c>
      <c r="K239" s="3" t="str">
        <f t="shared" si="15"/>
        <v/>
      </c>
      <c r="L239" s="3" t="str">
        <f t="shared" si="15"/>
        <v/>
      </c>
      <c r="M239" s="3" t="str">
        <f t="shared" si="15"/>
        <v/>
      </c>
      <c r="N239" s="3" t="str">
        <f t="shared" si="15"/>
        <v/>
      </c>
      <c r="O239" s="3" t="str">
        <f t="shared" si="15"/>
        <v/>
      </c>
      <c r="P239" s="3" t="str">
        <f t="shared" si="15"/>
        <v/>
      </c>
      <c r="Q239" s="3" t="str">
        <f t="shared" si="15"/>
        <v/>
      </c>
      <c r="R239" s="3" t="str">
        <f t="shared" si="15"/>
        <v/>
      </c>
      <c r="S239" s="3" t="str">
        <f t="shared" si="15"/>
        <v/>
      </c>
      <c r="T239" s="3" t="str">
        <f t="shared" si="15"/>
        <v/>
      </c>
      <c r="U239" s="3" t="str">
        <f t="shared" si="15"/>
        <v/>
      </c>
      <c r="V239" s="3" t="str">
        <f t="shared" si="15"/>
        <v/>
      </c>
      <c r="W239" s="3" t="str">
        <f t="shared" si="15"/>
        <v/>
      </c>
      <c r="X239" s="3" t="str">
        <f t="shared" si="15"/>
        <v/>
      </c>
      <c r="Y239" s="3" t="str">
        <f t="shared" si="15"/>
        <v/>
      </c>
      <c r="Z239" s="3" t="str">
        <f t="shared" si="15"/>
        <v/>
      </c>
      <c r="AA239" s="3" t="str">
        <f t="shared" si="15"/>
        <v/>
      </c>
      <c r="AB239" s="3" t="str">
        <f t="shared" si="15"/>
        <v/>
      </c>
      <c r="AC239" s="3" t="str">
        <f t="shared" si="15"/>
        <v/>
      </c>
      <c r="AD239" s="3" t="str">
        <f t="shared" si="15"/>
        <v/>
      </c>
      <c r="AE239" s="3" t="str">
        <f t="shared" si="15"/>
        <v/>
      </c>
      <c r="AF239" s="3" t="str">
        <f t="shared" si="15"/>
        <v/>
      </c>
      <c r="AG239" s="3" t="str">
        <f t="shared" si="15"/>
        <v/>
      </c>
      <c r="AH239" s="3" t="str">
        <f t="shared" si="15"/>
        <v/>
      </c>
      <c r="AI239" s="3" t="str">
        <f t="shared" si="15"/>
        <v/>
      </c>
      <c r="AJ239" s="3" t="str">
        <f t="shared" si="15"/>
        <v/>
      </c>
      <c r="AK239" s="3" t="str">
        <f t="shared" si="15"/>
        <v/>
      </c>
      <c r="AL239" s="3" t="str">
        <f t="shared" si="15"/>
        <v/>
      </c>
      <c r="AM239" s="3" t="str">
        <f t="shared" si="15"/>
        <v/>
      </c>
      <c r="AN239" s="3" t="str">
        <f t="shared" si="15"/>
        <v/>
      </c>
      <c r="AO239" s="3" t="str">
        <f t="shared" si="15"/>
        <v/>
      </c>
      <c r="AP239" s="3" t="str">
        <f t="shared" si="15"/>
        <v/>
      </c>
      <c r="AQ239" s="3" t="str">
        <f t="shared" si="15"/>
        <v/>
      </c>
      <c r="AR239" s="3" t="str">
        <f t="shared" si="15"/>
        <v/>
      </c>
      <c r="AS239" s="3" t="str">
        <f t="shared" si="15"/>
        <v/>
      </c>
      <c r="AT239" s="3" t="str">
        <f t="shared" si="15"/>
        <v/>
      </c>
      <c r="AU239" s="3" t="str">
        <f t="shared" si="15"/>
        <v/>
      </c>
      <c r="AV239" s="3" t="str">
        <f t="shared" si="15"/>
        <v/>
      </c>
      <c r="AW239" s="3" t="str">
        <f t="shared" si="15"/>
        <v/>
      </c>
      <c r="AX239" s="3" t="str">
        <f t="shared" si="15"/>
        <v/>
      </c>
    </row>
    <row r="240" spans="1:50" hidden="1" x14ac:dyDescent="0.25">
      <c r="B240" s="2" t="s">
        <v>53</v>
      </c>
      <c r="C240" s="3" t="str">
        <f t="shared" ref="C240:AX243" si="16">IF(C148&lt;0.05,C56,"")</f>
        <v/>
      </c>
      <c r="D240" s="3" t="str">
        <f t="shared" si="16"/>
        <v/>
      </c>
      <c r="E240" s="3" t="str">
        <f t="shared" si="16"/>
        <v/>
      </c>
      <c r="F240" s="3" t="str">
        <f t="shared" si="16"/>
        <v/>
      </c>
      <c r="G240" s="3" t="str">
        <f t="shared" si="16"/>
        <v/>
      </c>
      <c r="H240" s="3" t="str">
        <f t="shared" si="16"/>
        <v/>
      </c>
      <c r="I240" s="3" t="str">
        <f t="shared" si="16"/>
        <v/>
      </c>
      <c r="J240" s="3" t="str">
        <f t="shared" si="16"/>
        <v/>
      </c>
      <c r="K240" s="3" t="str">
        <f t="shared" si="16"/>
        <v/>
      </c>
      <c r="L240" s="3" t="str">
        <f t="shared" si="16"/>
        <v/>
      </c>
      <c r="M240" s="3" t="str">
        <f t="shared" si="16"/>
        <v/>
      </c>
      <c r="N240" s="3" t="str">
        <f t="shared" si="16"/>
        <v/>
      </c>
      <c r="O240" s="3" t="str">
        <f t="shared" si="16"/>
        <v/>
      </c>
      <c r="P240" s="3" t="str">
        <f t="shared" si="16"/>
        <v/>
      </c>
      <c r="Q240" s="3" t="str">
        <f t="shared" si="16"/>
        <v/>
      </c>
      <c r="R240" s="3" t="str">
        <f t="shared" si="16"/>
        <v/>
      </c>
      <c r="S240" s="3" t="str">
        <f t="shared" si="16"/>
        <v/>
      </c>
      <c r="T240" s="3" t="str">
        <f t="shared" si="16"/>
        <v/>
      </c>
      <c r="U240" s="3" t="str">
        <f t="shared" si="16"/>
        <v/>
      </c>
      <c r="V240" s="3" t="str">
        <f t="shared" si="16"/>
        <v/>
      </c>
      <c r="W240" s="3" t="str">
        <f t="shared" si="16"/>
        <v/>
      </c>
      <c r="X240" s="3" t="str">
        <f t="shared" si="16"/>
        <v/>
      </c>
      <c r="Y240" s="3" t="str">
        <f t="shared" si="16"/>
        <v/>
      </c>
      <c r="Z240" s="3" t="str">
        <f t="shared" si="16"/>
        <v/>
      </c>
      <c r="AA240" s="3" t="str">
        <f t="shared" si="16"/>
        <v/>
      </c>
      <c r="AB240" s="3" t="str">
        <f t="shared" si="16"/>
        <v/>
      </c>
      <c r="AC240" s="3" t="str">
        <f t="shared" si="16"/>
        <v/>
      </c>
      <c r="AD240" s="3" t="str">
        <f t="shared" si="16"/>
        <v/>
      </c>
      <c r="AE240" s="3" t="str">
        <f t="shared" si="16"/>
        <v/>
      </c>
      <c r="AF240" s="3" t="str">
        <f t="shared" si="16"/>
        <v/>
      </c>
      <c r="AG240" s="3" t="str">
        <f t="shared" si="16"/>
        <v/>
      </c>
      <c r="AH240" s="3" t="str">
        <f t="shared" si="16"/>
        <v/>
      </c>
      <c r="AI240" s="3" t="str">
        <f t="shared" si="16"/>
        <v/>
      </c>
      <c r="AJ240" s="3" t="str">
        <f t="shared" si="16"/>
        <v/>
      </c>
      <c r="AK240" s="3" t="str">
        <f t="shared" si="16"/>
        <v/>
      </c>
      <c r="AL240" s="3" t="str">
        <f t="shared" si="16"/>
        <v/>
      </c>
      <c r="AM240" s="3" t="str">
        <f t="shared" si="16"/>
        <v/>
      </c>
      <c r="AN240" s="3" t="str">
        <f t="shared" si="16"/>
        <v/>
      </c>
      <c r="AO240" s="3" t="str">
        <f t="shared" si="16"/>
        <v/>
      </c>
      <c r="AP240" s="3" t="str">
        <f t="shared" si="16"/>
        <v/>
      </c>
      <c r="AQ240" s="3" t="str">
        <f t="shared" si="16"/>
        <v/>
      </c>
      <c r="AR240" s="3" t="str">
        <f t="shared" si="16"/>
        <v/>
      </c>
      <c r="AS240" s="3" t="str">
        <f t="shared" si="16"/>
        <v/>
      </c>
      <c r="AT240" s="3" t="str">
        <f t="shared" si="16"/>
        <v/>
      </c>
      <c r="AU240" s="3" t="str">
        <f t="shared" si="16"/>
        <v/>
      </c>
      <c r="AV240" s="3" t="str">
        <f t="shared" si="16"/>
        <v/>
      </c>
      <c r="AW240" s="3" t="str">
        <f t="shared" si="16"/>
        <v/>
      </c>
      <c r="AX240" s="3" t="str">
        <f t="shared" si="16"/>
        <v/>
      </c>
    </row>
    <row r="241" spans="1:50" hidden="1" x14ac:dyDescent="0.25">
      <c r="A241" s="1" t="s">
        <v>72</v>
      </c>
      <c r="B241" s="2" t="s">
        <v>51</v>
      </c>
      <c r="C241" s="3" t="str">
        <f t="shared" si="16"/>
        <v/>
      </c>
      <c r="D241" s="3" t="str">
        <f t="shared" si="16"/>
        <v/>
      </c>
      <c r="E241" s="3" t="str">
        <f t="shared" si="16"/>
        <v/>
      </c>
      <c r="F241" s="3" t="str">
        <f t="shared" si="16"/>
        <v/>
      </c>
      <c r="G241" s="3" t="str">
        <f t="shared" si="16"/>
        <v/>
      </c>
      <c r="H241" s="3" t="str">
        <f t="shared" si="16"/>
        <v/>
      </c>
      <c r="I241" s="3" t="str">
        <f t="shared" si="16"/>
        <v/>
      </c>
      <c r="J241" s="3" t="str">
        <f t="shared" si="16"/>
        <v/>
      </c>
      <c r="K241" s="3" t="str">
        <f t="shared" si="16"/>
        <v/>
      </c>
      <c r="L241" s="3" t="str">
        <f t="shared" si="16"/>
        <v/>
      </c>
      <c r="M241" s="3" t="str">
        <f t="shared" si="16"/>
        <v/>
      </c>
      <c r="N241" s="3" t="str">
        <f t="shared" si="16"/>
        <v/>
      </c>
      <c r="O241" s="3" t="str">
        <f t="shared" si="16"/>
        <v/>
      </c>
      <c r="P241" s="3" t="str">
        <f t="shared" si="16"/>
        <v/>
      </c>
      <c r="Q241" s="3" t="str">
        <f t="shared" si="16"/>
        <v/>
      </c>
      <c r="R241" s="3" t="str">
        <f t="shared" si="16"/>
        <v/>
      </c>
      <c r="S241" s="3" t="str">
        <f t="shared" si="16"/>
        <v/>
      </c>
      <c r="T241" s="3" t="str">
        <f t="shared" si="16"/>
        <v/>
      </c>
      <c r="U241" s="3" t="str">
        <f t="shared" si="16"/>
        <v/>
      </c>
      <c r="V241" s="3" t="str">
        <f t="shared" si="16"/>
        <v/>
      </c>
      <c r="W241" s="3" t="str">
        <f t="shared" si="16"/>
        <v/>
      </c>
      <c r="X241" s="3" t="str">
        <f t="shared" si="16"/>
        <v/>
      </c>
      <c r="Y241" s="3" t="str">
        <f t="shared" si="16"/>
        <v/>
      </c>
      <c r="Z241" s="3" t="str">
        <f t="shared" si="16"/>
        <v/>
      </c>
      <c r="AA241" s="3" t="str">
        <f t="shared" si="16"/>
        <v/>
      </c>
      <c r="AB241" s="3" t="str">
        <f t="shared" si="16"/>
        <v/>
      </c>
      <c r="AC241" s="3" t="str">
        <f t="shared" si="16"/>
        <v/>
      </c>
      <c r="AD241" s="3" t="str">
        <f t="shared" si="16"/>
        <v/>
      </c>
      <c r="AE241" s="3" t="str">
        <f t="shared" si="16"/>
        <v/>
      </c>
      <c r="AF241" s="3" t="str">
        <f t="shared" si="16"/>
        <v/>
      </c>
      <c r="AG241" s="3" t="str">
        <f t="shared" si="16"/>
        <v/>
      </c>
      <c r="AH241" s="3" t="str">
        <f t="shared" si="16"/>
        <v/>
      </c>
      <c r="AI241" s="3" t="str">
        <f t="shared" si="16"/>
        <v/>
      </c>
      <c r="AJ241" s="3" t="str">
        <f t="shared" si="16"/>
        <v/>
      </c>
      <c r="AK241" s="3" t="str">
        <f t="shared" si="16"/>
        <v/>
      </c>
      <c r="AL241" s="3" t="str">
        <f t="shared" si="16"/>
        <v/>
      </c>
      <c r="AM241" s="3" t="str">
        <f t="shared" si="16"/>
        <v/>
      </c>
      <c r="AN241" s="3" t="str">
        <f t="shared" si="16"/>
        <v/>
      </c>
      <c r="AO241" s="3" t="str">
        <f t="shared" si="16"/>
        <v/>
      </c>
      <c r="AP241" s="3" t="str">
        <f t="shared" si="16"/>
        <v/>
      </c>
      <c r="AQ241" s="3" t="str">
        <f t="shared" si="16"/>
        <v/>
      </c>
      <c r="AR241" s="3" t="str">
        <f t="shared" si="16"/>
        <v/>
      </c>
      <c r="AS241" s="3" t="str">
        <f t="shared" si="16"/>
        <v/>
      </c>
      <c r="AT241" s="3" t="str">
        <f t="shared" si="16"/>
        <v/>
      </c>
      <c r="AU241" s="3" t="str">
        <f t="shared" si="16"/>
        <v/>
      </c>
      <c r="AV241" s="3" t="str">
        <f t="shared" si="16"/>
        <v/>
      </c>
      <c r="AW241" s="3" t="str">
        <f t="shared" si="16"/>
        <v/>
      </c>
      <c r="AX241" s="3" t="str">
        <f t="shared" si="16"/>
        <v/>
      </c>
    </row>
    <row r="242" spans="1:50" hidden="1" x14ac:dyDescent="0.25">
      <c r="B242" s="2" t="s">
        <v>52</v>
      </c>
      <c r="C242" s="3" t="str">
        <f t="shared" si="16"/>
        <v/>
      </c>
      <c r="D242" s="3" t="str">
        <f t="shared" si="16"/>
        <v/>
      </c>
      <c r="E242" s="3" t="str">
        <f t="shared" si="16"/>
        <v/>
      </c>
      <c r="F242" s="3" t="str">
        <f t="shared" si="16"/>
        <v/>
      </c>
      <c r="G242" s="3" t="str">
        <f t="shared" si="16"/>
        <v/>
      </c>
      <c r="H242" s="3" t="str">
        <f t="shared" si="16"/>
        <v/>
      </c>
      <c r="I242" s="3" t="str">
        <f t="shared" si="16"/>
        <v/>
      </c>
      <c r="J242" s="3" t="str">
        <f t="shared" si="16"/>
        <v/>
      </c>
      <c r="K242" s="3" t="str">
        <f t="shared" si="16"/>
        <v/>
      </c>
      <c r="L242" s="3" t="str">
        <f t="shared" si="16"/>
        <v/>
      </c>
      <c r="M242" s="3" t="str">
        <f t="shared" si="16"/>
        <v/>
      </c>
      <c r="N242" s="3" t="str">
        <f t="shared" si="16"/>
        <v/>
      </c>
      <c r="O242" s="3" t="str">
        <f t="shared" si="16"/>
        <v/>
      </c>
      <c r="P242" s="3" t="str">
        <f t="shared" si="16"/>
        <v/>
      </c>
      <c r="Q242" s="3" t="str">
        <f t="shared" si="16"/>
        <v/>
      </c>
      <c r="R242" s="3" t="str">
        <f t="shared" si="16"/>
        <v/>
      </c>
      <c r="S242" s="3" t="str">
        <f t="shared" si="16"/>
        <v/>
      </c>
      <c r="T242" s="3" t="str">
        <f t="shared" si="16"/>
        <v/>
      </c>
      <c r="U242" s="3" t="str">
        <f t="shared" si="16"/>
        <v/>
      </c>
      <c r="V242" s="3" t="str">
        <f t="shared" si="16"/>
        <v/>
      </c>
      <c r="W242" s="3" t="str">
        <f t="shared" si="16"/>
        <v/>
      </c>
      <c r="X242" s="3" t="str">
        <f t="shared" si="16"/>
        <v/>
      </c>
      <c r="Y242" s="3" t="str">
        <f t="shared" si="16"/>
        <v/>
      </c>
      <c r="Z242" s="3" t="str">
        <f t="shared" si="16"/>
        <v/>
      </c>
      <c r="AA242" s="3" t="str">
        <f t="shared" si="16"/>
        <v/>
      </c>
      <c r="AB242" s="3" t="str">
        <f t="shared" si="16"/>
        <v/>
      </c>
      <c r="AC242" s="3" t="str">
        <f t="shared" si="16"/>
        <v/>
      </c>
      <c r="AD242" s="3" t="str">
        <f t="shared" si="16"/>
        <v/>
      </c>
      <c r="AE242" s="3" t="str">
        <f t="shared" si="16"/>
        <v/>
      </c>
      <c r="AF242" s="3" t="str">
        <f t="shared" si="16"/>
        <v/>
      </c>
      <c r="AG242" s="3" t="str">
        <f t="shared" si="16"/>
        <v/>
      </c>
      <c r="AH242" s="3" t="str">
        <f t="shared" si="16"/>
        <v/>
      </c>
      <c r="AI242" s="3" t="str">
        <f t="shared" si="16"/>
        <v/>
      </c>
      <c r="AJ242" s="3" t="str">
        <f t="shared" si="16"/>
        <v/>
      </c>
      <c r="AK242" s="3" t="str">
        <f t="shared" si="16"/>
        <v/>
      </c>
      <c r="AL242" s="3" t="str">
        <f t="shared" si="16"/>
        <v/>
      </c>
      <c r="AM242" s="3" t="str">
        <f t="shared" si="16"/>
        <v/>
      </c>
      <c r="AN242" s="3" t="str">
        <f t="shared" si="16"/>
        <v/>
      </c>
      <c r="AO242" s="3" t="str">
        <f t="shared" si="16"/>
        <v/>
      </c>
      <c r="AP242" s="3" t="str">
        <f t="shared" si="16"/>
        <v/>
      </c>
      <c r="AQ242" s="3" t="str">
        <f t="shared" si="16"/>
        <v/>
      </c>
      <c r="AR242" s="3" t="str">
        <f t="shared" si="16"/>
        <v/>
      </c>
      <c r="AS242" s="3" t="str">
        <f t="shared" si="16"/>
        <v/>
      </c>
      <c r="AT242" s="3" t="str">
        <f t="shared" si="16"/>
        <v/>
      </c>
      <c r="AU242" s="3" t="str">
        <f t="shared" si="16"/>
        <v/>
      </c>
      <c r="AV242" s="3" t="str">
        <f t="shared" si="16"/>
        <v/>
      </c>
      <c r="AW242" s="3" t="str">
        <f t="shared" si="16"/>
        <v/>
      </c>
      <c r="AX242" s="3" t="str">
        <f t="shared" si="16"/>
        <v/>
      </c>
    </row>
    <row r="243" spans="1:50" hidden="1" x14ac:dyDescent="0.25">
      <c r="B243" s="2" t="s">
        <v>53</v>
      </c>
      <c r="C243" s="3" t="str">
        <f t="shared" si="16"/>
        <v/>
      </c>
      <c r="D243" s="3" t="str">
        <f t="shared" si="16"/>
        <v/>
      </c>
      <c r="E243" s="3" t="str">
        <f t="shared" si="16"/>
        <v/>
      </c>
      <c r="F243" s="3" t="str">
        <f t="shared" si="16"/>
        <v/>
      </c>
      <c r="G243" s="3" t="str">
        <f t="shared" si="16"/>
        <v/>
      </c>
      <c r="H243" s="3" t="str">
        <f t="shared" si="16"/>
        <v/>
      </c>
      <c r="I243" s="3" t="str">
        <f t="shared" si="16"/>
        <v/>
      </c>
      <c r="J243" s="3" t="str">
        <f t="shared" si="16"/>
        <v/>
      </c>
      <c r="K243" s="3" t="str">
        <f t="shared" si="16"/>
        <v/>
      </c>
      <c r="L243" s="3" t="str">
        <f t="shared" si="16"/>
        <v/>
      </c>
      <c r="M243" s="3" t="str">
        <f t="shared" si="16"/>
        <v/>
      </c>
      <c r="N243" s="3" t="str">
        <f t="shared" si="16"/>
        <v/>
      </c>
      <c r="O243" s="3" t="str">
        <f t="shared" si="16"/>
        <v/>
      </c>
      <c r="P243" s="3" t="str">
        <f t="shared" si="16"/>
        <v/>
      </c>
      <c r="Q243" s="3" t="str">
        <f t="shared" si="16"/>
        <v/>
      </c>
      <c r="R243" s="3" t="str">
        <f t="shared" si="16"/>
        <v/>
      </c>
      <c r="S243" s="3" t="str">
        <f t="shared" si="16"/>
        <v/>
      </c>
      <c r="T243" s="3" t="str">
        <f t="shared" si="16"/>
        <v/>
      </c>
      <c r="U243" s="3" t="str">
        <f t="shared" si="16"/>
        <v/>
      </c>
      <c r="V243" s="3" t="str">
        <f t="shared" si="16"/>
        <v/>
      </c>
      <c r="W243" s="3" t="str">
        <f t="shared" si="16"/>
        <v/>
      </c>
      <c r="X243" s="3" t="str">
        <f t="shared" si="16"/>
        <v/>
      </c>
      <c r="Y243" s="3" t="str">
        <f t="shared" si="16"/>
        <v/>
      </c>
      <c r="Z243" s="3" t="str">
        <f t="shared" si="16"/>
        <v/>
      </c>
      <c r="AA243" s="3" t="str">
        <f t="shared" si="16"/>
        <v/>
      </c>
      <c r="AB243" s="3" t="str">
        <f t="shared" si="16"/>
        <v/>
      </c>
      <c r="AC243" s="3" t="str">
        <f t="shared" si="16"/>
        <v/>
      </c>
      <c r="AD243" s="3" t="str">
        <f t="shared" si="16"/>
        <v/>
      </c>
      <c r="AE243" s="3" t="str">
        <f t="shared" si="16"/>
        <v/>
      </c>
      <c r="AF243" s="3" t="str">
        <f t="shared" si="16"/>
        <v/>
      </c>
      <c r="AG243" s="3" t="str">
        <f t="shared" si="16"/>
        <v/>
      </c>
      <c r="AH243" s="3" t="str">
        <f t="shared" si="16"/>
        <v/>
      </c>
      <c r="AI243" s="3" t="str">
        <f t="shared" si="16"/>
        <v/>
      </c>
      <c r="AJ243" s="3" t="str">
        <f t="shared" si="16"/>
        <v/>
      </c>
      <c r="AK243" s="3" t="str">
        <f t="shared" si="16"/>
        <v/>
      </c>
      <c r="AL243" s="3" t="str">
        <f t="shared" si="16"/>
        <v/>
      </c>
      <c r="AM243" s="3" t="str">
        <f t="shared" si="16"/>
        <v/>
      </c>
      <c r="AN243" s="3" t="str">
        <f t="shared" si="16"/>
        <v/>
      </c>
      <c r="AO243" s="3" t="str">
        <f t="shared" si="16"/>
        <v/>
      </c>
      <c r="AP243" s="3" t="str">
        <f t="shared" si="16"/>
        <v/>
      </c>
      <c r="AQ243" s="3" t="str">
        <f t="shared" si="16"/>
        <v/>
      </c>
      <c r="AR243" s="3" t="str">
        <f t="shared" si="16"/>
        <v/>
      </c>
      <c r="AS243" s="3" t="str">
        <f t="shared" si="16"/>
        <v/>
      </c>
      <c r="AT243" s="3" t="str">
        <f t="shared" si="16"/>
        <v/>
      </c>
      <c r="AU243" s="3" t="str">
        <f t="shared" si="16"/>
        <v/>
      </c>
      <c r="AV243" s="3" t="str">
        <f t="shared" si="16"/>
        <v/>
      </c>
      <c r="AW243" s="3" t="str">
        <f t="shared" si="16"/>
        <v/>
      </c>
      <c r="AX243" s="3" t="str">
        <f t="shared" si="16"/>
        <v/>
      </c>
    </row>
    <row r="244" spans="1:50" hidden="1" x14ac:dyDescent="0.25">
      <c r="A244" s="1" t="s">
        <v>73</v>
      </c>
      <c r="B244" s="2" t="s">
        <v>51</v>
      </c>
      <c r="C244" s="3" t="str">
        <f t="shared" ref="C244:AX247" si="17">IF(C152&lt;0.05,C60,"")</f>
        <v/>
      </c>
      <c r="D244" s="3" t="str">
        <f t="shared" si="17"/>
        <v/>
      </c>
      <c r="E244" s="3" t="str">
        <f t="shared" si="17"/>
        <v/>
      </c>
      <c r="F244" s="3" t="str">
        <f t="shared" si="17"/>
        <v/>
      </c>
      <c r="G244" s="3">
        <f t="shared" si="17"/>
        <v>9.9725075802060292</v>
      </c>
      <c r="H244" s="3" t="str">
        <f t="shared" si="17"/>
        <v/>
      </c>
      <c r="I244" s="3" t="str">
        <f t="shared" si="17"/>
        <v/>
      </c>
      <c r="J244" s="3" t="str">
        <f t="shared" si="17"/>
        <v/>
      </c>
      <c r="K244" s="3">
        <f t="shared" si="17"/>
        <v>7.7466505452308398</v>
      </c>
      <c r="L244" s="3">
        <f t="shared" si="17"/>
        <v>9.2741298171610396</v>
      </c>
      <c r="M244" s="3">
        <f t="shared" si="17"/>
        <v>8.9988880760755201</v>
      </c>
      <c r="N244" s="3">
        <f t="shared" si="17"/>
        <v>9.6147429082457894</v>
      </c>
      <c r="O244" s="3" t="str">
        <f t="shared" si="17"/>
        <v/>
      </c>
      <c r="P244" s="3" t="str">
        <f t="shared" si="17"/>
        <v/>
      </c>
      <c r="Q244" s="3" t="str">
        <f t="shared" si="17"/>
        <v/>
      </c>
      <c r="R244" s="3" t="str">
        <f t="shared" si="17"/>
        <v/>
      </c>
      <c r="S244" s="3">
        <f t="shared" si="17"/>
        <v>12.3666140042927</v>
      </c>
      <c r="T244" s="3" t="str">
        <f t="shared" si="17"/>
        <v/>
      </c>
      <c r="U244" s="3" t="str">
        <f t="shared" si="17"/>
        <v/>
      </c>
      <c r="V244" s="3" t="str">
        <f t="shared" si="17"/>
        <v/>
      </c>
      <c r="W244" s="3">
        <f t="shared" si="17"/>
        <v>9.6403985200063502</v>
      </c>
      <c r="X244" s="3">
        <f t="shared" si="17"/>
        <v>11.3028908551992</v>
      </c>
      <c r="Y244" s="3">
        <f t="shared" si="17"/>
        <v>11.9354056435094</v>
      </c>
      <c r="Z244" s="3">
        <f t="shared" si="17"/>
        <v>12.266608936077301</v>
      </c>
      <c r="AA244" s="3" t="str">
        <f t="shared" si="17"/>
        <v/>
      </c>
      <c r="AB244" s="3" t="str">
        <f t="shared" si="17"/>
        <v/>
      </c>
      <c r="AC244" s="3" t="str">
        <f t="shared" si="17"/>
        <v/>
      </c>
      <c r="AD244" s="3" t="str">
        <f t="shared" si="17"/>
        <v/>
      </c>
      <c r="AE244" s="3">
        <f t="shared" si="17"/>
        <v>16.904761134985499</v>
      </c>
      <c r="AF244" s="3" t="str">
        <f t="shared" si="17"/>
        <v/>
      </c>
      <c r="AG244" s="3" t="str">
        <f t="shared" si="17"/>
        <v/>
      </c>
      <c r="AH244" s="3" t="str">
        <f t="shared" si="17"/>
        <v/>
      </c>
      <c r="AI244" s="3">
        <f t="shared" si="17"/>
        <v>12.413742673960201</v>
      </c>
      <c r="AJ244" s="3">
        <f t="shared" si="17"/>
        <v>13.6538301039608</v>
      </c>
      <c r="AK244" s="3">
        <f t="shared" si="17"/>
        <v>14.499992686905401</v>
      </c>
      <c r="AL244" s="3">
        <f t="shared" si="17"/>
        <v>16.999999296210099</v>
      </c>
      <c r="AM244" s="3" t="str">
        <f t="shared" si="17"/>
        <v/>
      </c>
      <c r="AN244" s="3" t="str">
        <f t="shared" si="17"/>
        <v/>
      </c>
      <c r="AO244" s="3" t="str">
        <f t="shared" si="17"/>
        <v/>
      </c>
      <c r="AP244" s="3" t="str">
        <f t="shared" si="17"/>
        <v/>
      </c>
      <c r="AQ244" s="3">
        <f t="shared" si="17"/>
        <v>21.1176470445882</v>
      </c>
      <c r="AR244" s="3" t="str">
        <f t="shared" si="17"/>
        <v/>
      </c>
      <c r="AS244" s="3" t="str">
        <f t="shared" si="17"/>
        <v/>
      </c>
      <c r="AT244" s="3" t="str">
        <f t="shared" si="17"/>
        <v/>
      </c>
      <c r="AU244" s="3">
        <f t="shared" si="17"/>
        <v>12.9285400410559</v>
      </c>
      <c r="AV244" s="3">
        <f t="shared" si="17"/>
        <v>14.439992266818001</v>
      </c>
      <c r="AW244" s="3">
        <f t="shared" si="17"/>
        <v>16.272725878590801</v>
      </c>
      <c r="AX244" s="3">
        <f t="shared" si="17"/>
        <v>19.8888888430773</v>
      </c>
    </row>
    <row r="245" spans="1:50" hidden="1" x14ac:dyDescent="0.25">
      <c r="B245" s="2" t="s">
        <v>52</v>
      </c>
      <c r="C245" s="3" t="str">
        <f t="shared" si="17"/>
        <v/>
      </c>
      <c r="D245" s="3" t="str">
        <f t="shared" si="17"/>
        <v/>
      </c>
      <c r="E245" s="3" t="str">
        <f t="shared" si="17"/>
        <v/>
      </c>
      <c r="F245" s="3" t="str">
        <f t="shared" si="17"/>
        <v/>
      </c>
      <c r="G245" s="3" t="str">
        <f t="shared" si="17"/>
        <v/>
      </c>
      <c r="H245" s="3" t="str">
        <f t="shared" si="17"/>
        <v/>
      </c>
      <c r="I245" s="3" t="str">
        <f t="shared" si="17"/>
        <v/>
      </c>
      <c r="J245" s="3" t="str">
        <f t="shared" si="17"/>
        <v/>
      </c>
      <c r="K245" s="3" t="str">
        <f t="shared" si="17"/>
        <v/>
      </c>
      <c r="L245" s="3" t="str">
        <f t="shared" si="17"/>
        <v/>
      </c>
      <c r="M245" s="3" t="str">
        <f t="shared" si="17"/>
        <v/>
      </c>
      <c r="N245" s="3" t="str">
        <f t="shared" si="17"/>
        <v/>
      </c>
      <c r="O245" s="3" t="str">
        <f t="shared" si="17"/>
        <v/>
      </c>
      <c r="P245" s="3" t="str">
        <f t="shared" si="17"/>
        <v/>
      </c>
      <c r="Q245" s="3" t="str">
        <f t="shared" si="17"/>
        <v/>
      </c>
      <c r="R245" s="3" t="str">
        <f t="shared" si="17"/>
        <v/>
      </c>
      <c r="S245" s="3" t="str">
        <f t="shared" si="17"/>
        <v/>
      </c>
      <c r="T245" s="3" t="str">
        <f t="shared" si="17"/>
        <v/>
      </c>
      <c r="U245" s="3" t="str">
        <f t="shared" si="17"/>
        <v/>
      </c>
      <c r="V245" s="3" t="str">
        <f t="shared" si="17"/>
        <v/>
      </c>
      <c r="W245" s="3" t="str">
        <f t="shared" si="17"/>
        <v/>
      </c>
      <c r="X245" s="3">
        <f t="shared" si="17"/>
        <v>2.54881928658303E-2</v>
      </c>
      <c r="Y245" s="3">
        <f t="shared" si="17"/>
        <v>2.30167530068974E-2</v>
      </c>
      <c r="Z245" s="3" t="str">
        <f t="shared" si="17"/>
        <v/>
      </c>
      <c r="AA245" s="3" t="str">
        <f t="shared" si="17"/>
        <v/>
      </c>
      <c r="AB245" s="3" t="str">
        <f t="shared" si="17"/>
        <v/>
      </c>
      <c r="AC245" s="3" t="str">
        <f t="shared" si="17"/>
        <v/>
      </c>
      <c r="AD245" s="3" t="str">
        <f t="shared" si="17"/>
        <v/>
      </c>
      <c r="AE245" s="3" t="str">
        <f t="shared" si="17"/>
        <v/>
      </c>
      <c r="AF245" s="3" t="str">
        <f t="shared" si="17"/>
        <v/>
      </c>
      <c r="AG245" s="3" t="str">
        <f t="shared" si="17"/>
        <v/>
      </c>
      <c r="AH245" s="3" t="str">
        <f t="shared" si="17"/>
        <v/>
      </c>
      <c r="AI245" s="3">
        <f t="shared" si="17"/>
        <v>0.11545851680434099</v>
      </c>
      <c r="AJ245" s="3">
        <f t="shared" si="17"/>
        <v>1.7890446759366699E-2</v>
      </c>
      <c r="AK245" s="3">
        <f t="shared" si="17"/>
        <v>1.5984820779677E-2</v>
      </c>
      <c r="AL245" s="3" t="str">
        <f t="shared" si="17"/>
        <v/>
      </c>
      <c r="AM245" s="3" t="str">
        <f t="shared" si="17"/>
        <v/>
      </c>
      <c r="AN245" s="3" t="str">
        <f t="shared" si="17"/>
        <v/>
      </c>
      <c r="AO245" s="3" t="str">
        <f t="shared" si="17"/>
        <v/>
      </c>
      <c r="AP245" s="3" t="str">
        <f t="shared" si="17"/>
        <v/>
      </c>
      <c r="AQ245" s="3" t="str">
        <f t="shared" si="17"/>
        <v/>
      </c>
      <c r="AR245" s="3" t="str">
        <f t="shared" si="17"/>
        <v/>
      </c>
      <c r="AS245" s="3" t="str">
        <f t="shared" si="17"/>
        <v/>
      </c>
      <c r="AT245" s="3" t="str">
        <f t="shared" si="17"/>
        <v/>
      </c>
      <c r="AU245" s="3">
        <f t="shared" si="17"/>
        <v>0.106996956369795</v>
      </c>
      <c r="AV245" s="3">
        <f t="shared" si="17"/>
        <v>1.6109458206260401E-2</v>
      </c>
      <c r="AW245" s="3">
        <f t="shared" si="17"/>
        <v>1.2878888051772E-2</v>
      </c>
      <c r="AX245" s="3" t="str">
        <f t="shared" si="17"/>
        <v/>
      </c>
    </row>
    <row r="246" spans="1:50" hidden="1" x14ac:dyDescent="0.25">
      <c r="B246" s="2" t="s">
        <v>53</v>
      </c>
      <c r="C246" s="3" t="str">
        <f t="shared" si="17"/>
        <v/>
      </c>
      <c r="D246" s="3" t="str">
        <f t="shared" si="17"/>
        <v/>
      </c>
      <c r="E246" s="3" t="str">
        <f t="shared" si="17"/>
        <v/>
      </c>
      <c r="F246" s="3" t="str">
        <f t="shared" si="17"/>
        <v/>
      </c>
      <c r="G246" s="3" t="str">
        <f t="shared" si="17"/>
        <v/>
      </c>
      <c r="H246" s="3" t="str">
        <f t="shared" si="17"/>
        <v/>
      </c>
      <c r="I246" s="3" t="str">
        <f t="shared" si="17"/>
        <v/>
      </c>
      <c r="J246" s="3" t="str">
        <f t="shared" si="17"/>
        <v/>
      </c>
      <c r="K246" s="3" t="str">
        <f t="shared" si="17"/>
        <v/>
      </c>
      <c r="L246" s="3" t="str">
        <f t="shared" si="17"/>
        <v/>
      </c>
      <c r="M246" s="3" t="str">
        <f t="shared" si="17"/>
        <v/>
      </c>
      <c r="N246" s="3" t="str">
        <f t="shared" si="17"/>
        <v/>
      </c>
      <c r="O246" s="3" t="str">
        <f t="shared" si="17"/>
        <v/>
      </c>
      <c r="P246" s="3" t="str">
        <f t="shared" si="17"/>
        <v/>
      </c>
      <c r="Q246" s="3" t="str">
        <f t="shared" si="17"/>
        <v/>
      </c>
      <c r="R246" s="3" t="str">
        <f t="shared" si="17"/>
        <v/>
      </c>
      <c r="S246" s="3" t="str">
        <f t="shared" si="17"/>
        <v/>
      </c>
      <c r="T246" s="3" t="str">
        <f t="shared" si="17"/>
        <v/>
      </c>
      <c r="U246" s="3" t="str">
        <f t="shared" si="17"/>
        <v/>
      </c>
      <c r="V246" s="3" t="str">
        <f t="shared" si="17"/>
        <v/>
      </c>
      <c r="W246" s="3" t="str">
        <f t="shared" si="17"/>
        <v/>
      </c>
      <c r="X246" s="3" t="str">
        <f t="shared" si="17"/>
        <v/>
      </c>
      <c r="Y246" s="3" t="str">
        <f t="shared" si="17"/>
        <v/>
      </c>
      <c r="Z246" s="3" t="str">
        <f t="shared" si="17"/>
        <v/>
      </c>
      <c r="AA246" s="3" t="str">
        <f t="shared" si="17"/>
        <v/>
      </c>
      <c r="AB246" s="3" t="str">
        <f t="shared" si="17"/>
        <v/>
      </c>
      <c r="AC246" s="3" t="str">
        <f t="shared" si="17"/>
        <v/>
      </c>
      <c r="AD246" s="3" t="str">
        <f t="shared" si="17"/>
        <v/>
      </c>
      <c r="AE246" s="3" t="str">
        <f t="shared" si="17"/>
        <v/>
      </c>
      <c r="AF246" s="3" t="str">
        <f t="shared" si="17"/>
        <v/>
      </c>
      <c r="AG246" s="3" t="str">
        <f t="shared" si="17"/>
        <v/>
      </c>
      <c r="AH246" s="3" t="str">
        <f t="shared" si="17"/>
        <v/>
      </c>
      <c r="AI246" s="3" t="str">
        <f t="shared" si="17"/>
        <v/>
      </c>
      <c r="AJ246" s="3" t="str">
        <f t="shared" si="17"/>
        <v/>
      </c>
      <c r="AK246" s="3" t="str">
        <f t="shared" si="17"/>
        <v/>
      </c>
      <c r="AL246" s="3" t="str">
        <f t="shared" si="17"/>
        <v/>
      </c>
      <c r="AM246" s="3" t="str">
        <f t="shared" si="17"/>
        <v/>
      </c>
      <c r="AN246" s="3" t="str">
        <f t="shared" si="17"/>
        <v/>
      </c>
      <c r="AO246" s="3" t="str">
        <f t="shared" si="17"/>
        <v/>
      </c>
      <c r="AP246" s="3" t="str">
        <f t="shared" si="17"/>
        <v/>
      </c>
      <c r="AQ246" s="3" t="str">
        <f t="shared" si="17"/>
        <v/>
      </c>
      <c r="AR246" s="3" t="str">
        <f t="shared" si="17"/>
        <v/>
      </c>
      <c r="AS246" s="3" t="str">
        <f t="shared" si="17"/>
        <v/>
      </c>
      <c r="AT246" s="3" t="str">
        <f t="shared" si="17"/>
        <v/>
      </c>
      <c r="AU246" s="3" t="str">
        <f t="shared" si="17"/>
        <v/>
      </c>
      <c r="AV246" s="3" t="str">
        <f t="shared" si="17"/>
        <v/>
      </c>
      <c r="AW246" s="3" t="str">
        <f t="shared" si="17"/>
        <v/>
      </c>
      <c r="AX246" s="3" t="str">
        <f t="shared" si="17"/>
        <v/>
      </c>
    </row>
    <row r="247" spans="1:50" hidden="1" x14ac:dyDescent="0.25">
      <c r="A247" s="1" t="s">
        <v>74</v>
      </c>
      <c r="B247" s="2" t="s">
        <v>51</v>
      </c>
      <c r="C247" s="3">
        <f t="shared" si="17"/>
        <v>1.27689174521875</v>
      </c>
      <c r="D247" s="3">
        <f t="shared" si="17"/>
        <v>1.4605787009395901</v>
      </c>
      <c r="E247" s="3">
        <f t="shared" si="17"/>
        <v>1.6975270412729899</v>
      </c>
      <c r="F247" s="3">
        <f t="shared" si="17"/>
        <v>2.1124364101149</v>
      </c>
      <c r="G247" s="3" t="str">
        <f t="shared" si="17"/>
        <v/>
      </c>
      <c r="H247" s="3">
        <f t="shared" si="17"/>
        <v>1.43622617639996</v>
      </c>
      <c r="I247" s="3">
        <f t="shared" si="17"/>
        <v>1.6187061847450801</v>
      </c>
      <c r="J247" s="3">
        <f t="shared" si="17"/>
        <v>1.9959396719268501</v>
      </c>
      <c r="K247" s="3" t="str">
        <f t="shared" si="17"/>
        <v/>
      </c>
      <c r="L247" s="3">
        <f t="shared" si="17"/>
        <v>1.46255271588925</v>
      </c>
      <c r="M247" s="3">
        <f t="shared" si="17"/>
        <v>1.62130853039679</v>
      </c>
      <c r="N247" s="3">
        <f t="shared" si="17"/>
        <v>1.9974025785089899</v>
      </c>
      <c r="O247" s="3">
        <f t="shared" si="17"/>
        <v>1.2754235024529299</v>
      </c>
      <c r="P247" s="3">
        <f t="shared" si="17"/>
        <v>1.51084067689668</v>
      </c>
      <c r="Q247" s="3">
        <f t="shared" si="17"/>
        <v>1.7496457065506801</v>
      </c>
      <c r="R247" s="3">
        <f t="shared" si="17"/>
        <v>2.1787198958110401</v>
      </c>
      <c r="S247" s="3" t="str">
        <f t="shared" si="17"/>
        <v/>
      </c>
      <c r="T247" s="3">
        <f t="shared" si="17"/>
        <v>1.45876099733968</v>
      </c>
      <c r="U247" s="3">
        <f t="shared" si="17"/>
        <v>1.6637983189702801</v>
      </c>
      <c r="V247" s="3">
        <f t="shared" si="17"/>
        <v>2.08814106463974</v>
      </c>
      <c r="W247" s="3" t="str">
        <f t="shared" si="17"/>
        <v/>
      </c>
      <c r="X247" s="3">
        <f t="shared" si="17"/>
        <v>1.4720327963215001</v>
      </c>
      <c r="Y247" s="3">
        <f t="shared" si="17"/>
        <v>1.6632445454437701</v>
      </c>
      <c r="Z247" s="3">
        <f t="shared" si="17"/>
        <v>2.0725805766621099</v>
      </c>
      <c r="AA247" s="3">
        <f t="shared" si="17"/>
        <v>1.2717095780465999</v>
      </c>
      <c r="AB247" s="3">
        <f t="shared" si="17"/>
        <v>1.5070614564984499</v>
      </c>
      <c r="AC247" s="3">
        <f t="shared" si="17"/>
        <v>1.7370148612009999</v>
      </c>
      <c r="AD247" s="3">
        <f t="shared" si="17"/>
        <v>2.1677988616385599</v>
      </c>
      <c r="AE247" s="3" t="str">
        <f t="shared" si="17"/>
        <v/>
      </c>
      <c r="AF247" s="3">
        <f t="shared" si="17"/>
        <v>1.45659720548734</v>
      </c>
      <c r="AG247" s="3">
        <f t="shared" si="17"/>
        <v>1.64304350137051</v>
      </c>
      <c r="AH247" s="3">
        <f t="shared" si="17"/>
        <v>2.0697916488090802</v>
      </c>
      <c r="AI247" s="3" t="str">
        <f t="shared" si="17"/>
        <v/>
      </c>
      <c r="AJ247" s="3">
        <f t="shared" si="17"/>
        <v>1.4704755058713199</v>
      </c>
      <c r="AK247" s="3">
        <f t="shared" si="17"/>
        <v>1.65811482571449</v>
      </c>
      <c r="AL247" s="3">
        <f t="shared" si="17"/>
        <v>2.0717315726433001</v>
      </c>
      <c r="AM247" s="3">
        <f t="shared" si="17"/>
        <v>1.2741696424892901</v>
      </c>
      <c r="AN247" s="3">
        <f t="shared" si="17"/>
        <v>1.4988957524334501</v>
      </c>
      <c r="AO247" s="3">
        <f t="shared" si="17"/>
        <v>1.71993944222286</v>
      </c>
      <c r="AP247" s="3">
        <f t="shared" si="17"/>
        <v>2.1410182822587398</v>
      </c>
      <c r="AQ247" s="3" t="str">
        <f t="shared" si="17"/>
        <v/>
      </c>
      <c r="AR247" s="3">
        <f t="shared" si="17"/>
        <v>1.4473402988266599</v>
      </c>
      <c r="AS247" s="3">
        <f t="shared" si="17"/>
        <v>1.6361634547446999</v>
      </c>
      <c r="AT247" s="3">
        <f t="shared" si="17"/>
        <v>2.0756305559722299</v>
      </c>
      <c r="AU247" s="3" t="str">
        <f t="shared" si="17"/>
        <v/>
      </c>
      <c r="AV247" s="3">
        <f t="shared" si="17"/>
        <v>1.464529165214</v>
      </c>
      <c r="AW247" s="3">
        <f t="shared" si="17"/>
        <v>1.65218481391774</v>
      </c>
      <c r="AX247" s="3">
        <f t="shared" si="17"/>
        <v>2.0549509819724401</v>
      </c>
    </row>
    <row r="248" spans="1:50" hidden="1" x14ac:dyDescent="0.25">
      <c r="B248" s="2" t="s">
        <v>52</v>
      </c>
      <c r="C248" s="3">
        <f t="shared" ref="C248:AX251" si="18">IF(C156&lt;0.05,C64,"")</f>
        <v>0.62491361369847498</v>
      </c>
      <c r="D248" s="3">
        <f t="shared" si="18"/>
        <v>0.69770942540836001</v>
      </c>
      <c r="E248" s="3">
        <f t="shared" si="18"/>
        <v>0.71892019624846004</v>
      </c>
      <c r="F248" s="3">
        <f t="shared" si="18"/>
        <v>0.74812783267511396</v>
      </c>
      <c r="G248" s="3">
        <f t="shared" si="18"/>
        <v>0.62623695553228198</v>
      </c>
      <c r="H248" s="3">
        <f t="shared" si="18"/>
        <v>0.62465818149271601</v>
      </c>
      <c r="I248" s="3">
        <f t="shared" si="18"/>
        <v>0.68504687267726505</v>
      </c>
      <c r="J248" s="3">
        <f t="shared" si="18"/>
        <v>0.77834888829019999</v>
      </c>
      <c r="K248" s="3">
        <f t="shared" si="18"/>
        <v>0.62535486912568905</v>
      </c>
      <c r="L248" s="3">
        <f t="shared" si="18"/>
        <v>0.62580201512351297</v>
      </c>
      <c r="M248" s="3">
        <f t="shared" si="18"/>
        <v>0.70560366293742705</v>
      </c>
      <c r="N248" s="3">
        <f t="shared" si="18"/>
        <v>0.79278191451451696</v>
      </c>
      <c r="O248" s="3">
        <f t="shared" si="18"/>
        <v>0.61949676463695003</v>
      </c>
      <c r="P248" s="3">
        <f t="shared" si="18"/>
        <v>0.63855197148768605</v>
      </c>
      <c r="Q248" s="3">
        <f t="shared" si="18"/>
        <v>0.68525511905176295</v>
      </c>
      <c r="R248" s="3">
        <f t="shared" si="18"/>
        <v>0.70831829944137503</v>
      </c>
      <c r="S248" s="3">
        <f t="shared" si="18"/>
        <v>0.62416844337738497</v>
      </c>
      <c r="T248" s="3">
        <f t="shared" si="18"/>
        <v>0.62249840728723504</v>
      </c>
      <c r="U248" s="3">
        <f t="shared" si="18"/>
        <v>0.65791755112113404</v>
      </c>
      <c r="V248" s="3">
        <f t="shared" si="18"/>
        <v>0.72101445779303797</v>
      </c>
      <c r="W248" s="3">
        <f t="shared" si="18"/>
        <v>0.627246988458385</v>
      </c>
      <c r="X248" s="3">
        <f t="shared" si="18"/>
        <v>0.625320963341081</v>
      </c>
      <c r="Y248" s="3">
        <f t="shared" si="18"/>
        <v>0.66563363816530097</v>
      </c>
      <c r="Z248" s="3">
        <f t="shared" si="18"/>
        <v>0.73587970155845295</v>
      </c>
      <c r="AA248" s="3">
        <f t="shared" si="18"/>
        <v>0.62515045730199204</v>
      </c>
      <c r="AB248" s="3">
        <f t="shared" si="18"/>
        <v>0.64437865803585503</v>
      </c>
      <c r="AC248" s="3">
        <f t="shared" si="18"/>
        <v>0.68443055092289895</v>
      </c>
      <c r="AD248" s="3">
        <f t="shared" si="18"/>
        <v>0.70208088732260998</v>
      </c>
      <c r="AE248" s="3">
        <f t="shared" si="18"/>
        <v>0.62625009796972697</v>
      </c>
      <c r="AF248" s="3">
        <f t="shared" si="18"/>
        <v>0.62541603491603504</v>
      </c>
      <c r="AG248" s="3">
        <f t="shared" si="18"/>
        <v>0.66884199365730201</v>
      </c>
      <c r="AH248" s="3">
        <f t="shared" si="18"/>
        <v>0.70737850500261201</v>
      </c>
      <c r="AI248" s="3">
        <f t="shared" si="18"/>
        <v>0.62253169237405204</v>
      </c>
      <c r="AJ248" s="3">
        <f t="shared" si="18"/>
        <v>0.62500101597331004</v>
      </c>
      <c r="AK248" s="3">
        <f t="shared" si="18"/>
        <v>0.67260431889292505</v>
      </c>
      <c r="AL248" s="3">
        <f t="shared" si="18"/>
        <v>0.71760413325350803</v>
      </c>
      <c r="AM248" s="3">
        <f t="shared" si="18"/>
        <v>0.62433772157636802</v>
      </c>
      <c r="AN248" s="3">
        <f t="shared" si="18"/>
        <v>0.65690585809444502</v>
      </c>
      <c r="AO248" s="3">
        <f t="shared" si="18"/>
        <v>0.67215189349101201</v>
      </c>
      <c r="AP248" s="3">
        <f t="shared" si="18"/>
        <v>0.69556338416591401</v>
      </c>
      <c r="AQ248" s="3">
        <f t="shared" si="18"/>
        <v>0.62475017133246702</v>
      </c>
      <c r="AR248" s="3">
        <f t="shared" si="18"/>
        <v>0.62201215260792397</v>
      </c>
      <c r="AS248" s="3">
        <f t="shared" si="18"/>
        <v>0.67822930990286201</v>
      </c>
      <c r="AT248" s="3">
        <f t="shared" si="18"/>
        <v>0.70023725117282798</v>
      </c>
      <c r="AU248" s="3">
        <f t="shared" si="18"/>
        <v>0.624370463484057</v>
      </c>
      <c r="AV248" s="3">
        <f t="shared" si="18"/>
        <v>0.630112010244119</v>
      </c>
      <c r="AW248" s="3">
        <f t="shared" si="18"/>
        <v>0.66336207882182396</v>
      </c>
      <c r="AX248" s="3">
        <f t="shared" si="18"/>
        <v>0.71963931587996299</v>
      </c>
    </row>
    <row r="249" spans="1:50" hidden="1" x14ac:dyDescent="0.25">
      <c r="B249" s="2" t="s">
        <v>53</v>
      </c>
      <c r="C249" s="3" t="str">
        <f t="shared" si="18"/>
        <v/>
      </c>
      <c r="D249" s="3" t="str">
        <f t="shared" si="18"/>
        <v/>
      </c>
      <c r="E249" s="3" t="str">
        <f t="shared" si="18"/>
        <v/>
      </c>
      <c r="F249" s="3" t="str">
        <f t="shared" si="18"/>
        <v/>
      </c>
      <c r="G249" s="3" t="str">
        <f t="shared" si="18"/>
        <v/>
      </c>
      <c r="H249" s="3" t="str">
        <f t="shared" si="18"/>
        <v/>
      </c>
      <c r="I249" s="3" t="str">
        <f t="shared" si="18"/>
        <v/>
      </c>
      <c r="J249" s="3" t="str">
        <f t="shared" si="18"/>
        <v/>
      </c>
      <c r="K249" s="3" t="str">
        <f t="shared" si="18"/>
        <v/>
      </c>
      <c r="L249" s="3" t="str">
        <f t="shared" si="18"/>
        <v/>
      </c>
      <c r="M249" s="3" t="str">
        <f t="shared" si="18"/>
        <v/>
      </c>
      <c r="N249" s="3" t="str">
        <f t="shared" si="18"/>
        <v/>
      </c>
      <c r="O249" s="3" t="str">
        <f t="shared" si="18"/>
        <v/>
      </c>
      <c r="P249" s="3" t="str">
        <f t="shared" si="18"/>
        <v/>
      </c>
      <c r="Q249" s="3" t="str">
        <f t="shared" si="18"/>
        <v/>
      </c>
      <c r="R249" s="3" t="str">
        <f t="shared" si="18"/>
        <v/>
      </c>
      <c r="S249" s="3" t="str">
        <f t="shared" si="18"/>
        <v/>
      </c>
      <c r="T249" s="3" t="str">
        <f t="shared" si="18"/>
        <v/>
      </c>
      <c r="U249" s="3" t="str">
        <f t="shared" si="18"/>
        <v/>
      </c>
      <c r="V249" s="3" t="str">
        <f t="shared" si="18"/>
        <v/>
      </c>
      <c r="W249" s="3" t="str">
        <f t="shared" si="18"/>
        <v/>
      </c>
      <c r="X249" s="3" t="str">
        <f t="shared" si="18"/>
        <v/>
      </c>
      <c r="Y249" s="3" t="str">
        <f t="shared" si="18"/>
        <v/>
      </c>
      <c r="Z249" s="3" t="str">
        <f t="shared" si="18"/>
        <v/>
      </c>
      <c r="AA249" s="3" t="str">
        <f t="shared" si="18"/>
        <v/>
      </c>
      <c r="AB249" s="3" t="str">
        <f t="shared" si="18"/>
        <v/>
      </c>
      <c r="AC249" s="3" t="str">
        <f t="shared" si="18"/>
        <v/>
      </c>
      <c r="AD249" s="3" t="str">
        <f t="shared" si="18"/>
        <v/>
      </c>
      <c r="AE249" s="3" t="str">
        <f t="shared" si="18"/>
        <v/>
      </c>
      <c r="AF249" s="3" t="str">
        <f t="shared" si="18"/>
        <v/>
      </c>
      <c r="AG249" s="3" t="str">
        <f t="shared" si="18"/>
        <v/>
      </c>
      <c r="AH249" s="3" t="str">
        <f t="shared" si="18"/>
        <v/>
      </c>
      <c r="AI249" s="3" t="str">
        <f t="shared" si="18"/>
        <v/>
      </c>
      <c r="AJ249" s="3" t="str">
        <f t="shared" si="18"/>
        <v/>
      </c>
      <c r="AK249" s="3" t="str">
        <f t="shared" si="18"/>
        <v/>
      </c>
      <c r="AL249" s="3" t="str">
        <f t="shared" si="18"/>
        <v/>
      </c>
      <c r="AM249" s="3" t="str">
        <f t="shared" si="18"/>
        <v/>
      </c>
      <c r="AN249" s="3" t="str">
        <f t="shared" si="18"/>
        <v/>
      </c>
      <c r="AO249" s="3" t="str">
        <f t="shared" si="18"/>
        <v/>
      </c>
      <c r="AP249" s="3" t="str">
        <f t="shared" si="18"/>
        <v/>
      </c>
      <c r="AQ249" s="3" t="str">
        <f t="shared" si="18"/>
        <v/>
      </c>
      <c r="AR249" s="3" t="str">
        <f t="shared" si="18"/>
        <v/>
      </c>
      <c r="AS249" s="3" t="str">
        <f t="shared" si="18"/>
        <v/>
      </c>
      <c r="AT249" s="3" t="str">
        <f t="shared" si="18"/>
        <v/>
      </c>
      <c r="AU249" s="3" t="str">
        <f t="shared" si="18"/>
        <v/>
      </c>
      <c r="AV249" s="3" t="str">
        <f t="shared" si="18"/>
        <v/>
      </c>
      <c r="AW249" s="3" t="str">
        <f t="shared" si="18"/>
        <v/>
      </c>
      <c r="AX249" s="3" t="str">
        <f t="shared" si="18"/>
        <v/>
      </c>
    </row>
    <row r="250" spans="1:50" hidden="1" x14ac:dyDescent="0.25">
      <c r="A250" s="1" t="s">
        <v>75</v>
      </c>
      <c r="B250" s="2" t="s">
        <v>51</v>
      </c>
      <c r="C250" s="3">
        <f t="shared" si="18"/>
        <v>2.1705145359931999</v>
      </c>
      <c r="D250" s="3">
        <f t="shared" si="18"/>
        <v>2.7766878293542501</v>
      </c>
      <c r="E250" s="3">
        <f t="shared" si="18"/>
        <v>4.4573532990546498</v>
      </c>
      <c r="F250" s="3">
        <f t="shared" si="18"/>
        <v>5.9238911609655798</v>
      </c>
      <c r="G250" s="3">
        <f t="shared" si="18"/>
        <v>2.1197954545161699</v>
      </c>
      <c r="H250" s="3">
        <f t="shared" si="18"/>
        <v>2.8487424789791702</v>
      </c>
      <c r="I250" s="3">
        <f t="shared" si="18"/>
        <v>3.1767344331426401</v>
      </c>
      <c r="J250" s="3">
        <f t="shared" si="18"/>
        <v>4.2160333050577803</v>
      </c>
      <c r="K250" s="3">
        <f t="shared" si="18"/>
        <v>2.6418594105652899</v>
      </c>
      <c r="L250" s="3">
        <f t="shared" si="18"/>
        <v>3.3969965850861801</v>
      </c>
      <c r="M250" s="3">
        <f t="shared" si="18"/>
        <v>4.0030740066834802</v>
      </c>
      <c r="N250" s="3">
        <f t="shared" si="18"/>
        <v>4.29377657692224</v>
      </c>
      <c r="O250" s="3">
        <f t="shared" si="18"/>
        <v>2.17350918026411</v>
      </c>
      <c r="P250" s="3">
        <f t="shared" si="18"/>
        <v>2.71800370998975</v>
      </c>
      <c r="Q250" s="3">
        <f t="shared" si="18"/>
        <v>4.4047559413656598</v>
      </c>
      <c r="R250" s="3">
        <f t="shared" si="18"/>
        <v>6.08165508410569</v>
      </c>
      <c r="S250" s="3">
        <f t="shared" si="18"/>
        <v>2.1908216654799002</v>
      </c>
      <c r="T250" s="3">
        <f t="shared" si="18"/>
        <v>2.7436869771389598</v>
      </c>
      <c r="U250" s="3">
        <f t="shared" si="18"/>
        <v>3.0833129533983299</v>
      </c>
      <c r="V250" s="3">
        <f t="shared" si="18"/>
        <v>4.18787790872328</v>
      </c>
      <c r="W250" s="3">
        <f t="shared" si="18"/>
        <v>2.8353827383945598</v>
      </c>
      <c r="X250" s="3">
        <f t="shared" si="18"/>
        <v>3.42490732325671</v>
      </c>
      <c r="Y250" s="3">
        <f t="shared" si="18"/>
        <v>4.01309022772283</v>
      </c>
      <c r="Z250" s="3">
        <f t="shared" si="18"/>
        <v>4.4127394207534003</v>
      </c>
      <c r="AA250" s="3">
        <f t="shared" si="18"/>
        <v>2.64007297113515</v>
      </c>
      <c r="AB250" s="3">
        <f t="shared" si="18"/>
        <v>3.6465833337098599</v>
      </c>
      <c r="AC250" s="3">
        <f t="shared" si="18"/>
        <v>5.3321592569137204</v>
      </c>
      <c r="AD250" s="3">
        <f t="shared" si="18"/>
        <v>7.1588505665662598</v>
      </c>
      <c r="AE250" s="3">
        <f t="shared" si="18"/>
        <v>2.5560702227655101</v>
      </c>
      <c r="AF250" s="3">
        <f t="shared" si="18"/>
        <v>3.4620197490525002</v>
      </c>
      <c r="AG250" s="3">
        <f t="shared" si="18"/>
        <v>3.6600037341476499</v>
      </c>
      <c r="AH250" s="3">
        <f t="shared" si="18"/>
        <v>4.7309768835818096</v>
      </c>
      <c r="AI250" s="3">
        <f t="shared" si="18"/>
        <v>2.9286778915402798</v>
      </c>
      <c r="AJ250" s="3">
        <f t="shared" si="18"/>
        <v>3.3516281288336298</v>
      </c>
      <c r="AK250" s="3">
        <f t="shared" si="18"/>
        <v>4.10219616227422</v>
      </c>
      <c r="AL250" s="3">
        <f t="shared" si="18"/>
        <v>4.3550995629520797</v>
      </c>
      <c r="AM250" s="3">
        <f t="shared" si="18"/>
        <v>3.5881247478882998</v>
      </c>
      <c r="AN250" s="3">
        <f t="shared" si="18"/>
        <v>6.2892118610660903</v>
      </c>
      <c r="AO250" s="3">
        <f t="shared" si="18"/>
        <v>9.4126274347990293</v>
      </c>
      <c r="AP250" s="3">
        <f t="shared" si="18"/>
        <v>13.4477544758044</v>
      </c>
      <c r="AQ250" s="3">
        <f t="shared" si="18"/>
        <v>3.51874964906145</v>
      </c>
      <c r="AR250" s="3">
        <f t="shared" si="18"/>
        <v>4.7861973921514798</v>
      </c>
      <c r="AS250" s="3">
        <f t="shared" si="18"/>
        <v>5.5760146085123203</v>
      </c>
      <c r="AT250" s="3">
        <f t="shared" si="18"/>
        <v>7.8726459735663097</v>
      </c>
      <c r="AU250" s="3">
        <f t="shared" si="18"/>
        <v>3.0073184529938399</v>
      </c>
      <c r="AV250" s="3">
        <f t="shared" si="18"/>
        <v>3.6432275763830102</v>
      </c>
      <c r="AW250" s="3">
        <f t="shared" si="18"/>
        <v>4.4728073045580201</v>
      </c>
      <c r="AX250" s="3">
        <f t="shared" si="18"/>
        <v>5.1324838722707202</v>
      </c>
    </row>
    <row r="251" spans="1:50" hidden="1" x14ac:dyDescent="0.25">
      <c r="B251" s="2" t="s">
        <v>52</v>
      </c>
      <c r="C251" s="3">
        <f t="shared" si="18"/>
        <v>0.86584362162437201</v>
      </c>
      <c r="D251" s="3" t="str">
        <f t="shared" si="18"/>
        <v/>
      </c>
      <c r="E251" s="3" t="str">
        <f t="shared" si="18"/>
        <v/>
      </c>
      <c r="F251" s="3" t="str">
        <f t="shared" si="18"/>
        <v/>
      </c>
      <c r="G251" s="3" t="str">
        <f t="shared" si="18"/>
        <v/>
      </c>
      <c r="H251" s="3" t="str">
        <f t="shared" si="18"/>
        <v/>
      </c>
      <c r="I251" s="3" t="str">
        <f t="shared" si="18"/>
        <v/>
      </c>
      <c r="J251" s="3" t="str">
        <f t="shared" si="18"/>
        <v/>
      </c>
      <c r="K251" s="3" t="str">
        <f t="shared" si="18"/>
        <v/>
      </c>
      <c r="L251" s="3" t="str">
        <f t="shared" si="18"/>
        <v/>
      </c>
      <c r="M251" s="3" t="str">
        <f t="shared" si="18"/>
        <v/>
      </c>
      <c r="N251" s="3" t="str">
        <f t="shared" si="18"/>
        <v/>
      </c>
      <c r="O251" s="3">
        <f t="shared" si="18"/>
        <v>0.86995454439102704</v>
      </c>
      <c r="P251" s="3" t="str">
        <f t="shared" si="18"/>
        <v/>
      </c>
      <c r="Q251" s="3" t="str">
        <f t="shared" si="18"/>
        <v/>
      </c>
      <c r="R251" s="3" t="str">
        <f t="shared" si="18"/>
        <v/>
      </c>
      <c r="S251" s="3" t="str">
        <f t="shared" si="18"/>
        <v/>
      </c>
      <c r="T251" s="3" t="str">
        <f t="shared" si="18"/>
        <v/>
      </c>
      <c r="U251" s="3" t="str">
        <f t="shared" si="18"/>
        <v/>
      </c>
      <c r="V251" s="3" t="str">
        <f t="shared" si="18"/>
        <v/>
      </c>
      <c r="W251" s="3">
        <f t="shared" si="18"/>
        <v>0.92871856411670095</v>
      </c>
      <c r="X251" s="3">
        <f t="shared" si="18"/>
        <v>0.95118797373636499</v>
      </c>
      <c r="Y251" s="3" t="str">
        <f t="shared" si="18"/>
        <v/>
      </c>
      <c r="Z251" s="3" t="str">
        <f t="shared" si="18"/>
        <v/>
      </c>
      <c r="AA251" s="3">
        <f t="shared" si="18"/>
        <v>0.743413472607097</v>
      </c>
      <c r="AB251" s="3">
        <f t="shared" si="18"/>
        <v>0.83009668386993596</v>
      </c>
      <c r="AC251" s="3">
        <f t="shared" si="18"/>
        <v>0.90735835028541101</v>
      </c>
      <c r="AD251" s="3" t="str">
        <f t="shared" si="18"/>
        <v/>
      </c>
      <c r="AE251" s="3">
        <f t="shared" si="18"/>
        <v>0.89576743412717097</v>
      </c>
      <c r="AF251" s="3">
        <f t="shared" si="18"/>
        <v>0.881585767208654</v>
      </c>
      <c r="AG251" s="3">
        <f t="shared" si="18"/>
        <v>0.90193771349459995</v>
      </c>
      <c r="AH251" s="3" t="str">
        <f t="shared" si="18"/>
        <v/>
      </c>
      <c r="AI251" s="3">
        <f t="shared" si="18"/>
        <v>0.882543211606998</v>
      </c>
      <c r="AJ251" s="3">
        <f t="shared" si="18"/>
        <v>0.91362362963618704</v>
      </c>
      <c r="AK251" s="3">
        <f t="shared" si="18"/>
        <v>0.87214435698108905</v>
      </c>
      <c r="AL251" s="3" t="str">
        <f t="shared" si="18"/>
        <v/>
      </c>
      <c r="AM251" s="3">
        <f t="shared" si="18"/>
        <v>0.55950981834200597</v>
      </c>
      <c r="AN251" s="3">
        <f t="shared" si="18"/>
        <v>0.338314000686459</v>
      </c>
      <c r="AO251" s="3">
        <f t="shared" si="18"/>
        <v>0.41834785152343201</v>
      </c>
      <c r="AP251" s="3">
        <f t="shared" si="18"/>
        <v>0.49463533498067802</v>
      </c>
      <c r="AQ251" s="3">
        <f t="shared" si="18"/>
        <v>0.73706672770216597</v>
      </c>
      <c r="AR251" s="3">
        <f t="shared" si="18"/>
        <v>0.72280471310459304</v>
      </c>
      <c r="AS251" s="3">
        <f t="shared" si="18"/>
        <v>0.68949118016572797</v>
      </c>
      <c r="AT251" s="3">
        <f t="shared" si="18"/>
        <v>0.65020321768699696</v>
      </c>
      <c r="AU251" s="3">
        <f t="shared" si="18"/>
        <v>0.89062182763050501</v>
      </c>
      <c r="AV251" s="3">
        <f t="shared" si="18"/>
        <v>0.91741807243039297</v>
      </c>
      <c r="AW251" s="3">
        <f t="shared" si="18"/>
        <v>0.84479477014967597</v>
      </c>
      <c r="AX251" s="3">
        <f t="shared" si="18"/>
        <v>0.88311904721998002</v>
      </c>
    </row>
    <row r="252" spans="1:50" hidden="1" x14ac:dyDescent="0.25">
      <c r="B252" s="2" t="s">
        <v>53</v>
      </c>
      <c r="C252" s="3" t="str">
        <f t="shared" ref="C252:AX255" si="19">IF(C160&lt;0.05,C68,"")</f>
        <v/>
      </c>
      <c r="D252" s="3" t="str">
        <f t="shared" si="19"/>
        <v/>
      </c>
      <c r="E252" s="3" t="str">
        <f t="shared" si="19"/>
        <v/>
      </c>
      <c r="F252" s="3" t="str">
        <f t="shared" si="19"/>
        <v/>
      </c>
      <c r="G252" s="3" t="str">
        <f t="shared" si="19"/>
        <v/>
      </c>
      <c r="H252" s="3" t="str">
        <f t="shared" si="19"/>
        <v/>
      </c>
      <c r="I252" s="3" t="str">
        <f t="shared" si="19"/>
        <v/>
      </c>
      <c r="J252" s="3" t="str">
        <f t="shared" si="19"/>
        <v/>
      </c>
      <c r="K252" s="3" t="str">
        <f t="shared" si="19"/>
        <v/>
      </c>
      <c r="L252" s="3" t="str">
        <f t="shared" si="19"/>
        <v/>
      </c>
      <c r="M252" s="3" t="str">
        <f t="shared" si="19"/>
        <v/>
      </c>
      <c r="N252" s="3" t="str">
        <f t="shared" si="19"/>
        <v/>
      </c>
      <c r="O252" s="3" t="str">
        <f t="shared" si="19"/>
        <v/>
      </c>
      <c r="P252" s="3" t="str">
        <f t="shared" si="19"/>
        <v/>
      </c>
      <c r="Q252" s="3" t="str">
        <f t="shared" si="19"/>
        <v/>
      </c>
      <c r="R252" s="3" t="str">
        <f t="shared" si="19"/>
        <v/>
      </c>
      <c r="S252" s="3" t="str">
        <f t="shared" si="19"/>
        <v/>
      </c>
      <c r="T252" s="3" t="str">
        <f t="shared" si="19"/>
        <v/>
      </c>
      <c r="U252" s="3" t="str">
        <f t="shared" si="19"/>
        <v/>
      </c>
      <c r="V252" s="3" t="str">
        <f t="shared" si="19"/>
        <v/>
      </c>
      <c r="W252" s="3" t="str">
        <f t="shared" si="19"/>
        <v/>
      </c>
      <c r="X252" s="3" t="str">
        <f t="shared" si="19"/>
        <v/>
      </c>
      <c r="Y252" s="3" t="str">
        <f t="shared" si="19"/>
        <v/>
      </c>
      <c r="Z252" s="3" t="str">
        <f t="shared" si="19"/>
        <v/>
      </c>
      <c r="AA252" s="3" t="str">
        <f t="shared" si="19"/>
        <v/>
      </c>
      <c r="AB252" s="3" t="str">
        <f t="shared" si="19"/>
        <v/>
      </c>
      <c r="AC252" s="3" t="str">
        <f t="shared" si="19"/>
        <v/>
      </c>
      <c r="AD252" s="3" t="str">
        <f t="shared" si="19"/>
        <v/>
      </c>
      <c r="AE252" s="3" t="str">
        <f t="shared" si="19"/>
        <v/>
      </c>
      <c r="AF252" s="3" t="str">
        <f t="shared" si="19"/>
        <v/>
      </c>
      <c r="AG252" s="3" t="str">
        <f t="shared" si="19"/>
        <v/>
      </c>
      <c r="AH252" s="3" t="str">
        <f t="shared" si="19"/>
        <v/>
      </c>
      <c r="AI252" s="3" t="str">
        <f t="shared" si="19"/>
        <v/>
      </c>
      <c r="AJ252" s="3" t="str">
        <f t="shared" si="19"/>
        <v/>
      </c>
      <c r="AK252" s="3" t="str">
        <f t="shared" si="19"/>
        <v/>
      </c>
      <c r="AL252" s="3" t="str">
        <f t="shared" si="19"/>
        <v/>
      </c>
      <c r="AM252" s="3" t="str">
        <f t="shared" si="19"/>
        <v/>
      </c>
      <c r="AN252" s="3" t="str">
        <f t="shared" si="19"/>
        <v/>
      </c>
      <c r="AO252" s="3" t="str">
        <f t="shared" si="19"/>
        <v/>
      </c>
      <c r="AP252" s="3" t="str">
        <f t="shared" si="19"/>
        <v/>
      </c>
      <c r="AQ252" s="3" t="str">
        <f t="shared" si="19"/>
        <v/>
      </c>
      <c r="AR252" s="3" t="str">
        <f t="shared" si="19"/>
        <v/>
      </c>
      <c r="AS252" s="3" t="str">
        <f t="shared" si="19"/>
        <v/>
      </c>
      <c r="AT252" s="3" t="str">
        <f t="shared" si="19"/>
        <v/>
      </c>
      <c r="AU252" s="3" t="str">
        <f t="shared" si="19"/>
        <v/>
      </c>
      <c r="AV252" s="3" t="str">
        <f t="shared" si="19"/>
        <v/>
      </c>
      <c r="AW252" s="3" t="str">
        <f t="shared" si="19"/>
        <v/>
      </c>
      <c r="AX252" s="3" t="str">
        <f t="shared" si="19"/>
        <v/>
      </c>
    </row>
    <row r="253" spans="1:50" hidden="1" x14ac:dyDescent="0.25">
      <c r="A253" s="1" t="s">
        <v>76</v>
      </c>
      <c r="B253" s="2" t="s">
        <v>51</v>
      </c>
      <c r="C253" s="3" t="str">
        <f t="shared" si="19"/>
        <v/>
      </c>
      <c r="D253" s="3" t="str">
        <f t="shared" si="19"/>
        <v/>
      </c>
      <c r="E253" s="3" t="str">
        <f t="shared" si="19"/>
        <v/>
      </c>
      <c r="F253" s="3" t="str">
        <f t="shared" si="19"/>
        <v/>
      </c>
      <c r="G253" s="3" t="str">
        <f t="shared" si="19"/>
        <v/>
      </c>
      <c r="H253" s="3" t="str">
        <f t="shared" si="19"/>
        <v/>
      </c>
      <c r="I253" s="3" t="str">
        <f t="shared" si="19"/>
        <v/>
      </c>
      <c r="J253" s="3" t="str">
        <f t="shared" si="19"/>
        <v/>
      </c>
      <c r="K253" s="3" t="str">
        <f t="shared" si="19"/>
        <v/>
      </c>
      <c r="L253" s="3" t="str">
        <f t="shared" si="19"/>
        <v/>
      </c>
      <c r="M253" s="3" t="str">
        <f t="shared" si="19"/>
        <v/>
      </c>
      <c r="N253" s="3" t="str">
        <f t="shared" si="19"/>
        <v/>
      </c>
      <c r="O253" s="3" t="str">
        <f t="shared" si="19"/>
        <v/>
      </c>
      <c r="P253" s="3" t="str">
        <f t="shared" si="19"/>
        <v/>
      </c>
      <c r="Q253" s="3" t="str">
        <f t="shared" si="19"/>
        <v/>
      </c>
      <c r="R253" s="3" t="str">
        <f t="shared" si="19"/>
        <v/>
      </c>
      <c r="S253" s="3" t="str">
        <f t="shared" si="19"/>
        <v/>
      </c>
      <c r="T253" s="3" t="str">
        <f t="shared" si="19"/>
        <v/>
      </c>
      <c r="U253" s="3" t="str">
        <f t="shared" si="19"/>
        <v/>
      </c>
      <c r="V253" s="3" t="str">
        <f t="shared" si="19"/>
        <v/>
      </c>
      <c r="W253" s="3" t="str">
        <f t="shared" si="19"/>
        <v/>
      </c>
      <c r="X253" s="3" t="str">
        <f t="shared" si="19"/>
        <v/>
      </c>
      <c r="Y253" s="3" t="str">
        <f t="shared" si="19"/>
        <v/>
      </c>
      <c r="Z253" s="3" t="str">
        <f t="shared" si="19"/>
        <v/>
      </c>
      <c r="AA253" s="3" t="str">
        <f t="shared" si="19"/>
        <v/>
      </c>
      <c r="AB253" s="3" t="str">
        <f t="shared" si="19"/>
        <v/>
      </c>
      <c r="AC253" s="3" t="str">
        <f t="shared" si="19"/>
        <v/>
      </c>
      <c r="AD253" s="3" t="str">
        <f t="shared" si="19"/>
        <v/>
      </c>
      <c r="AE253" s="3" t="str">
        <f t="shared" si="19"/>
        <v/>
      </c>
      <c r="AF253" s="3" t="str">
        <f t="shared" si="19"/>
        <v/>
      </c>
      <c r="AG253" s="3" t="str">
        <f t="shared" si="19"/>
        <v/>
      </c>
      <c r="AH253" s="3" t="str">
        <f t="shared" si="19"/>
        <v/>
      </c>
      <c r="AI253" s="3" t="str">
        <f t="shared" si="19"/>
        <v/>
      </c>
      <c r="AJ253" s="3" t="str">
        <f t="shared" si="19"/>
        <v/>
      </c>
      <c r="AK253" s="3" t="str">
        <f t="shared" si="19"/>
        <v/>
      </c>
      <c r="AL253" s="3" t="str">
        <f t="shared" si="19"/>
        <v/>
      </c>
      <c r="AM253" s="3" t="str">
        <f t="shared" si="19"/>
        <v/>
      </c>
      <c r="AN253" s="3" t="str">
        <f t="shared" si="19"/>
        <v/>
      </c>
      <c r="AO253" s="3" t="str">
        <f t="shared" si="19"/>
        <v/>
      </c>
      <c r="AP253" s="3" t="str">
        <f t="shared" si="19"/>
        <v/>
      </c>
      <c r="AQ253" s="3" t="str">
        <f t="shared" si="19"/>
        <v/>
      </c>
      <c r="AR253" s="3" t="str">
        <f t="shared" si="19"/>
        <v/>
      </c>
      <c r="AS253" s="3" t="str">
        <f t="shared" si="19"/>
        <v/>
      </c>
      <c r="AT253" s="3" t="str">
        <f t="shared" si="19"/>
        <v/>
      </c>
      <c r="AU253" s="3" t="str">
        <f t="shared" si="19"/>
        <v/>
      </c>
      <c r="AV253" s="3" t="str">
        <f t="shared" si="19"/>
        <v/>
      </c>
      <c r="AW253" s="3" t="str">
        <f t="shared" si="19"/>
        <v/>
      </c>
      <c r="AX253" s="3" t="str">
        <f t="shared" si="19"/>
        <v/>
      </c>
    </row>
    <row r="254" spans="1:50" hidden="1" x14ac:dyDescent="0.25">
      <c r="B254" s="2" t="s">
        <v>52</v>
      </c>
      <c r="C254" s="3" t="str">
        <f t="shared" si="19"/>
        <v/>
      </c>
      <c r="D254" s="3" t="str">
        <f t="shared" si="19"/>
        <v/>
      </c>
      <c r="E254" s="3" t="str">
        <f t="shared" si="19"/>
        <v/>
      </c>
      <c r="F254" s="3" t="str">
        <f t="shared" si="19"/>
        <v/>
      </c>
      <c r="G254" s="3" t="str">
        <f t="shared" si="19"/>
        <v/>
      </c>
      <c r="H254" s="3" t="str">
        <f t="shared" si="19"/>
        <v/>
      </c>
      <c r="I254" s="3" t="str">
        <f t="shared" si="19"/>
        <v/>
      </c>
      <c r="J254" s="3" t="str">
        <f t="shared" si="19"/>
        <v/>
      </c>
      <c r="K254" s="3" t="str">
        <f t="shared" si="19"/>
        <v/>
      </c>
      <c r="L254" s="3" t="str">
        <f t="shared" si="19"/>
        <v/>
      </c>
      <c r="M254" s="3" t="str">
        <f t="shared" si="19"/>
        <v/>
      </c>
      <c r="N254" s="3" t="str">
        <f t="shared" si="19"/>
        <v/>
      </c>
      <c r="O254" s="3" t="str">
        <f t="shared" si="19"/>
        <v/>
      </c>
      <c r="P254" s="3" t="str">
        <f t="shared" si="19"/>
        <v/>
      </c>
      <c r="Q254" s="3" t="str">
        <f t="shared" si="19"/>
        <v/>
      </c>
      <c r="R254" s="3" t="str">
        <f t="shared" si="19"/>
        <v/>
      </c>
      <c r="S254" s="3" t="str">
        <f t="shared" si="19"/>
        <v/>
      </c>
      <c r="T254" s="3" t="str">
        <f t="shared" si="19"/>
        <v/>
      </c>
      <c r="U254" s="3" t="str">
        <f t="shared" si="19"/>
        <v/>
      </c>
      <c r="V254" s="3" t="str">
        <f t="shared" si="19"/>
        <v/>
      </c>
      <c r="W254" s="3" t="str">
        <f t="shared" si="19"/>
        <v/>
      </c>
      <c r="X254" s="3" t="str">
        <f t="shared" si="19"/>
        <v/>
      </c>
      <c r="Y254" s="3" t="str">
        <f t="shared" si="19"/>
        <v/>
      </c>
      <c r="Z254" s="3" t="str">
        <f t="shared" si="19"/>
        <v/>
      </c>
      <c r="AA254" s="3" t="str">
        <f t="shared" si="19"/>
        <v/>
      </c>
      <c r="AB254" s="3" t="str">
        <f t="shared" si="19"/>
        <v/>
      </c>
      <c r="AC254" s="3" t="str">
        <f t="shared" si="19"/>
        <v/>
      </c>
      <c r="AD254" s="3" t="str">
        <f t="shared" si="19"/>
        <v/>
      </c>
      <c r="AE254" s="3" t="str">
        <f t="shared" si="19"/>
        <v/>
      </c>
      <c r="AF254" s="3" t="str">
        <f t="shared" si="19"/>
        <v/>
      </c>
      <c r="AG254" s="3" t="str">
        <f t="shared" si="19"/>
        <v/>
      </c>
      <c r="AH254" s="3" t="str">
        <f t="shared" si="19"/>
        <v/>
      </c>
      <c r="AI254" s="3" t="str">
        <f t="shared" si="19"/>
        <v/>
      </c>
      <c r="AJ254" s="3" t="str">
        <f t="shared" si="19"/>
        <v/>
      </c>
      <c r="AK254" s="3" t="str">
        <f t="shared" si="19"/>
        <v/>
      </c>
      <c r="AL254" s="3" t="str">
        <f t="shared" si="19"/>
        <v/>
      </c>
      <c r="AM254" s="3" t="str">
        <f t="shared" si="19"/>
        <v/>
      </c>
      <c r="AN254" s="3" t="str">
        <f t="shared" si="19"/>
        <v/>
      </c>
      <c r="AO254" s="3" t="str">
        <f t="shared" si="19"/>
        <v/>
      </c>
      <c r="AP254" s="3" t="str">
        <f t="shared" si="19"/>
        <v/>
      </c>
      <c r="AQ254" s="3" t="str">
        <f t="shared" si="19"/>
        <v/>
      </c>
      <c r="AR254" s="3" t="str">
        <f t="shared" si="19"/>
        <v/>
      </c>
      <c r="AS254" s="3" t="str">
        <f t="shared" si="19"/>
        <v/>
      </c>
      <c r="AT254" s="3" t="str">
        <f t="shared" si="19"/>
        <v/>
      </c>
      <c r="AU254" s="3" t="str">
        <f t="shared" si="19"/>
        <v/>
      </c>
      <c r="AV254" s="3" t="str">
        <f t="shared" si="19"/>
        <v/>
      </c>
      <c r="AW254" s="3" t="str">
        <f t="shared" si="19"/>
        <v/>
      </c>
      <c r="AX254" s="3" t="str">
        <f t="shared" si="19"/>
        <v/>
      </c>
    </row>
    <row r="255" spans="1:50" hidden="1" x14ac:dyDescent="0.25">
      <c r="B255" s="2" t="s">
        <v>53</v>
      </c>
      <c r="C255" s="3" t="str">
        <f t="shared" si="19"/>
        <v/>
      </c>
      <c r="D255" s="3" t="str">
        <f t="shared" si="19"/>
        <v/>
      </c>
      <c r="E255" s="3" t="str">
        <f t="shared" si="19"/>
        <v/>
      </c>
      <c r="F255" s="3" t="str">
        <f t="shared" si="19"/>
        <v/>
      </c>
      <c r="G255" s="3" t="str">
        <f t="shared" si="19"/>
        <v/>
      </c>
      <c r="H255" s="3" t="str">
        <f t="shared" si="19"/>
        <v/>
      </c>
      <c r="I255" s="3" t="str">
        <f t="shared" si="19"/>
        <v/>
      </c>
      <c r="J255" s="3" t="str">
        <f t="shared" si="19"/>
        <v/>
      </c>
      <c r="K255" s="3" t="str">
        <f t="shared" si="19"/>
        <v/>
      </c>
      <c r="L255" s="3" t="str">
        <f t="shared" si="19"/>
        <v/>
      </c>
      <c r="M255" s="3" t="str">
        <f t="shared" si="19"/>
        <v/>
      </c>
      <c r="N255" s="3" t="str">
        <f t="shared" si="19"/>
        <v/>
      </c>
      <c r="O255" s="3" t="str">
        <f t="shared" si="19"/>
        <v/>
      </c>
      <c r="P255" s="3" t="str">
        <f t="shared" si="19"/>
        <v/>
      </c>
      <c r="Q255" s="3" t="str">
        <f t="shared" si="19"/>
        <v/>
      </c>
      <c r="R255" s="3" t="str">
        <f t="shared" si="19"/>
        <v/>
      </c>
      <c r="S255" s="3" t="str">
        <f t="shared" si="19"/>
        <v/>
      </c>
      <c r="T255" s="3" t="str">
        <f t="shared" si="19"/>
        <v/>
      </c>
      <c r="U255" s="3" t="str">
        <f t="shared" si="19"/>
        <v/>
      </c>
      <c r="V255" s="3" t="str">
        <f t="shared" si="19"/>
        <v/>
      </c>
      <c r="W255" s="3" t="str">
        <f t="shared" si="19"/>
        <v/>
      </c>
      <c r="X255" s="3" t="str">
        <f t="shared" si="19"/>
        <v/>
      </c>
      <c r="Y255" s="3" t="str">
        <f t="shared" si="19"/>
        <v/>
      </c>
      <c r="Z255" s="3" t="str">
        <f t="shared" si="19"/>
        <v/>
      </c>
      <c r="AA255" s="3" t="str">
        <f t="shared" si="19"/>
        <v/>
      </c>
      <c r="AB255" s="3" t="str">
        <f t="shared" si="19"/>
        <v/>
      </c>
      <c r="AC255" s="3" t="str">
        <f t="shared" si="19"/>
        <v/>
      </c>
      <c r="AD255" s="3" t="str">
        <f t="shared" si="19"/>
        <v/>
      </c>
      <c r="AE255" s="3" t="str">
        <f t="shared" si="19"/>
        <v/>
      </c>
      <c r="AF255" s="3" t="str">
        <f t="shared" si="19"/>
        <v/>
      </c>
      <c r="AG255" s="3" t="str">
        <f t="shared" si="19"/>
        <v/>
      </c>
      <c r="AH255" s="3" t="str">
        <f t="shared" si="19"/>
        <v/>
      </c>
      <c r="AI255" s="3" t="str">
        <f t="shared" si="19"/>
        <v/>
      </c>
      <c r="AJ255" s="3" t="str">
        <f t="shared" si="19"/>
        <v/>
      </c>
      <c r="AK255" s="3" t="str">
        <f t="shared" si="19"/>
        <v/>
      </c>
      <c r="AL255" s="3" t="str">
        <f t="shared" si="19"/>
        <v/>
      </c>
      <c r="AM255" s="3" t="str">
        <f t="shared" si="19"/>
        <v/>
      </c>
      <c r="AN255" s="3" t="str">
        <f t="shared" si="19"/>
        <v/>
      </c>
      <c r="AO255" s="3" t="str">
        <f t="shared" si="19"/>
        <v/>
      </c>
      <c r="AP255" s="3" t="str">
        <f t="shared" si="19"/>
        <v/>
      </c>
      <c r="AQ255" s="3" t="str">
        <f t="shared" si="19"/>
        <v/>
      </c>
      <c r="AR255" s="3" t="str">
        <f t="shared" si="19"/>
        <v/>
      </c>
      <c r="AS255" s="3" t="str">
        <f t="shared" si="19"/>
        <v/>
      </c>
      <c r="AT255" s="3" t="str">
        <f t="shared" si="19"/>
        <v/>
      </c>
      <c r="AU255" s="3" t="str">
        <f t="shared" si="19"/>
        <v/>
      </c>
      <c r="AV255" s="3" t="str">
        <f t="shared" si="19"/>
        <v/>
      </c>
      <c r="AW255" s="3" t="str">
        <f t="shared" si="19"/>
        <v/>
      </c>
      <c r="AX255" s="3" t="str">
        <f t="shared" si="19"/>
        <v/>
      </c>
    </row>
    <row r="256" spans="1:50" hidden="1" x14ac:dyDescent="0.25">
      <c r="A256" s="1" t="s">
        <v>77</v>
      </c>
      <c r="B256" s="2" t="s">
        <v>51</v>
      </c>
      <c r="C256" s="3">
        <f t="shared" ref="C256:AX259" si="20">IF(C164&lt;0.05,C72,"")</f>
        <v>17.1656568661348</v>
      </c>
      <c r="D256" s="3">
        <f t="shared" si="20"/>
        <v>18.1056118961009</v>
      </c>
      <c r="E256" s="3">
        <f t="shared" si="20"/>
        <v>19.164077043029501</v>
      </c>
      <c r="F256" s="3">
        <f t="shared" si="20"/>
        <v>20.856561021844598</v>
      </c>
      <c r="G256" s="3">
        <f t="shared" si="20"/>
        <v>17.023880418985801</v>
      </c>
      <c r="H256" s="3">
        <f t="shared" si="20"/>
        <v>18.510591714030301</v>
      </c>
      <c r="I256" s="3">
        <f t="shared" si="20"/>
        <v>20.680767151774901</v>
      </c>
      <c r="J256" s="3">
        <f t="shared" si="20"/>
        <v>22.768702727629002</v>
      </c>
      <c r="K256" s="3">
        <f t="shared" si="20"/>
        <v>16.108655853878101</v>
      </c>
      <c r="L256" s="3">
        <f t="shared" si="20"/>
        <v>18.035090801942701</v>
      </c>
      <c r="M256" s="3">
        <f t="shared" si="20"/>
        <v>19.6888865856262</v>
      </c>
      <c r="N256" s="3">
        <f t="shared" si="20"/>
        <v>18.9593892789471</v>
      </c>
      <c r="O256" s="3">
        <f t="shared" si="20"/>
        <v>24.715432979654398</v>
      </c>
      <c r="P256" s="3">
        <f t="shared" si="20"/>
        <v>28.8961768690993</v>
      </c>
      <c r="Q256" s="3">
        <f t="shared" si="20"/>
        <v>30.061800289051099</v>
      </c>
      <c r="R256" s="3">
        <f t="shared" si="20"/>
        <v>35.832061133988297</v>
      </c>
      <c r="S256" s="3">
        <f t="shared" si="20"/>
        <v>26.903289381314298</v>
      </c>
      <c r="T256" s="3">
        <f t="shared" si="20"/>
        <v>38.6727669431612</v>
      </c>
      <c r="U256" s="3">
        <f t="shared" si="20"/>
        <v>45.2281901788445</v>
      </c>
      <c r="V256" s="3">
        <f t="shared" si="20"/>
        <v>56.167128105415998</v>
      </c>
      <c r="W256" s="3">
        <f t="shared" si="20"/>
        <v>22.533578691138899</v>
      </c>
      <c r="X256" s="3">
        <f t="shared" si="20"/>
        <v>33.542110604284503</v>
      </c>
      <c r="Y256" s="3">
        <f t="shared" si="20"/>
        <v>35.936325177601603</v>
      </c>
      <c r="Z256" s="3">
        <f t="shared" si="20"/>
        <v>36.019915556160697</v>
      </c>
      <c r="AA256" s="3">
        <f t="shared" si="20"/>
        <v>41.094774336603301</v>
      </c>
      <c r="AB256" s="3">
        <f t="shared" si="20"/>
        <v>57.7858692768311</v>
      </c>
      <c r="AC256" s="3">
        <f t="shared" si="20"/>
        <v>75.921003052590294</v>
      </c>
      <c r="AD256" s="3">
        <f t="shared" si="20"/>
        <v>81.676991968586904</v>
      </c>
      <c r="AE256" s="3">
        <f t="shared" si="20"/>
        <v>31.0975588254244</v>
      </c>
      <c r="AF256" s="3">
        <f t="shared" si="20"/>
        <v>58.501981224749301</v>
      </c>
      <c r="AG256" s="3">
        <f t="shared" si="20"/>
        <v>90.200909864622801</v>
      </c>
      <c r="AH256" s="3">
        <f t="shared" si="20"/>
        <v>186.77958840117699</v>
      </c>
      <c r="AI256" s="3">
        <f t="shared" si="20"/>
        <v>40.801487209205199</v>
      </c>
      <c r="AJ256" s="3">
        <f t="shared" si="20"/>
        <v>62.773640265864302</v>
      </c>
      <c r="AK256" s="3">
        <f t="shared" si="20"/>
        <v>87.572333480069304</v>
      </c>
      <c r="AL256" s="3">
        <f t="shared" si="20"/>
        <v>112.81285862801801</v>
      </c>
      <c r="AM256" s="3">
        <f t="shared" si="20"/>
        <v>33.647479976575802</v>
      </c>
      <c r="AN256" s="3">
        <f t="shared" si="20"/>
        <v>36.004106203968398</v>
      </c>
      <c r="AO256" s="3">
        <f t="shared" si="20"/>
        <v>39.0235676947133</v>
      </c>
      <c r="AP256" s="3">
        <f t="shared" si="20"/>
        <v>39.079414607549701</v>
      </c>
      <c r="AQ256" s="3">
        <f t="shared" si="20"/>
        <v>20.7788449411775</v>
      </c>
      <c r="AR256" s="3">
        <f t="shared" si="20"/>
        <v>22.9004491469416</v>
      </c>
      <c r="AS256" s="3">
        <f t="shared" si="20"/>
        <v>26.135972199671802</v>
      </c>
      <c r="AT256" s="3">
        <f t="shared" si="20"/>
        <v>26.300800435913601</v>
      </c>
      <c r="AU256" s="3">
        <f t="shared" si="20"/>
        <v>18.820076772392301</v>
      </c>
      <c r="AV256" s="3">
        <f t="shared" si="20"/>
        <v>21.087808425399199</v>
      </c>
      <c r="AW256" s="3">
        <f t="shared" si="20"/>
        <v>21.829032256416301</v>
      </c>
      <c r="AX256" s="3">
        <f t="shared" si="20"/>
        <v>23.994764815746699</v>
      </c>
    </row>
    <row r="257" spans="1:50" hidden="1" x14ac:dyDescent="0.25">
      <c r="B257" s="2" t="s">
        <v>52</v>
      </c>
      <c r="C257" s="3">
        <f t="shared" si="20"/>
        <v>0.85958343689469396</v>
      </c>
      <c r="D257" s="3">
        <f t="shared" si="20"/>
        <v>0.80812056686795597</v>
      </c>
      <c r="E257" s="3">
        <f t="shared" si="20"/>
        <v>0.82923586419122997</v>
      </c>
      <c r="F257" s="3">
        <f t="shared" si="20"/>
        <v>0.80120049057046905</v>
      </c>
      <c r="G257" s="3">
        <f t="shared" si="20"/>
        <v>0.86350983693904004</v>
      </c>
      <c r="H257" s="3">
        <f t="shared" si="20"/>
        <v>0.81854281255814898</v>
      </c>
      <c r="I257" s="3">
        <f t="shared" si="20"/>
        <v>0.82816436453123998</v>
      </c>
      <c r="J257" s="3">
        <f t="shared" si="20"/>
        <v>0.80017866729984199</v>
      </c>
      <c r="K257" s="3">
        <f t="shared" si="20"/>
        <v>0.74208442058230195</v>
      </c>
      <c r="L257" s="3">
        <f t="shared" si="20"/>
        <v>0.71275822913236297</v>
      </c>
      <c r="M257" s="3">
        <f t="shared" si="20"/>
        <v>0.59412506421067002</v>
      </c>
      <c r="N257" s="3">
        <f t="shared" si="20"/>
        <v>0.782676293133445</v>
      </c>
      <c r="O257" s="3">
        <f t="shared" si="20"/>
        <v>0.48490572301761198</v>
      </c>
      <c r="P257" s="3">
        <f t="shared" si="20"/>
        <v>0.33500852270860598</v>
      </c>
      <c r="Q257" s="3">
        <f t="shared" si="20"/>
        <v>0.33522988888551902</v>
      </c>
      <c r="R257" s="3">
        <f t="shared" si="20"/>
        <v>0.35723425183230001</v>
      </c>
      <c r="S257" s="3">
        <f t="shared" si="20"/>
        <v>0.51273416196662103</v>
      </c>
      <c r="T257" s="3">
        <f t="shared" si="20"/>
        <v>0.214009282079025</v>
      </c>
      <c r="U257" s="3">
        <f t="shared" si="20"/>
        <v>0.189122307973944</v>
      </c>
      <c r="V257" s="3">
        <f t="shared" si="20"/>
        <v>0.1243841687239</v>
      </c>
      <c r="W257" s="3">
        <f t="shared" si="20"/>
        <v>0.214472138768111</v>
      </c>
      <c r="X257" s="3">
        <f t="shared" si="20"/>
        <v>0.102677019701815</v>
      </c>
      <c r="Y257" s="3">
        <f t="shared" si="20"/>
        <v>8.2766391501986697E-2</v>
      </c>
      <c r="Z257" s="3">
        <f t="shared" si="20"/>
        <v>9.0546423066419496E-2</v>
      </c>
      <c r="AA257" s="3">
        <f t="shared" si="20"/>
        <v>0.47300532556206598</v>
      </c>
      <c r="AB257" s="3">
        <f t="shared" si="20"/>
        <v>0.390917266566921</v>
      </c>
      <c r="AC257" s="3">
        <f t="shared" si="20"/>
        <v>0.29774987554787702</v>
      </c>
      <c r="AD257" s="3">
        <f t="shared" si="20"/>
        <v>0.17953783199576001</v>
      </c>
      <c r="AE257" s="3">
        <f t="shared" si="20"/>
        <v>0.77636355678028401</v>
      </c>
      <c r="AF257" s="3">
        <f t="shared" si="20"/>
        <v>9.9641472495047997E-2</v>
      </c>
      <c r="AG257" s="3">
        <f t="shared" si="20"/>
        <v>2.1522512914795702E-2</v>
      </c>
      <c r="AH257" s="3">
        <f t="shared" si="20"/>
        <v>1.78336519464471E-2</v>
      </c>
      <c r="AI257" s="3">
        <f t="shared" si="20"/>
        <v>4.9574455918002101E-2</v>
      </c>
      <c r="AJ257" s="3">
        <f t="shared" si="20"/>
        <v>2.7616962796668001E-2</v>
      </c>
      <c r="AK257" s="3">
        <f t="shared" si="20"/>
        <v>7.0968374206640001E-3</v>
      </c>
      <c r="AL257" s="3">
        <f t="shared" si="20"/>
        <v>1.5060991414253199E-3</v>
      </c>
      <c r="AM257" s="3">
        <f t="shared" si="20"/>
        <v>0.72454252067990399</v>
      </c>
      <c r="AN257" s="3">
        <f t="shared" si="20"/>
        <v>0.69020123334850902</v>
      </c>
      <c r="AO257" s="3">
        <f t="shared" si="20"/>
        <v>0.67428545129074502</v>
      </c>
      <c r="AP257" s="3">
        <f t="shared" si="20"/>
        <v>0.67028068236441896</v>
      </c>
      <c r="AQ257" s="3">
        <f t="shared" si="20"/>
        <v>0.94206336612736097</v>
      </c>
      <c r="AR257" s="3">
        <f t="shared" si="20"/>
        <v>0.894809131965141</v>
      </c>
      <c r="AS257" s="3">
        <f t="shared" si="20"/>
        <v>0.92291628657160696</v>
      </c>
      <c r="AT257" s="3">
        <f t="shared" si="20"/>
        <v>0.95400081587629904</v>
      </c>
      <c r="AU257" s="3">
        <f t="shared" si="20"/>
        <v>0.85123417097836696</v>
      </c>
      <c r="AV257" s="3">
        <f t="shared" si="20"/>
        <v>0.86852171268691403</v>
      </c>
      <c r="AW257" s="3">
        <f t="shared" si="20"/>
        <v>0.91344470001571798</v>
      </c>
      <c r="AX257" s="3">
        <f t="shared" si="20"/>
        <v>0.90256361552564102</v>
      </c>
    </row>
    <row r="258" spans="1:50" hidden="1" x14ac:dyDescent="0.25">
      <c r="B258" s="2" t="s">
        <v>53</v>
      </c>
      <c r="C258" s="3" t="str">
        <f t="shared" si="20"/>
        <v/>
      </c>
      <c r="D258" s="3" t="str">
        <f t="shared" si="20"/>
        <v/>
      </c>
      <c r="E258" s="3" t="str">
        <f t="shared" si="20"/>
        <v/>
      </c>
      <c r="F258" s="3" t="str">
        <f t="shared" si="20"/>
        <v/>
      </c>
      <c r="G258" s="3" t="str">
        <f t="shared" si="20"/>
        <v/>
      </c>
      <c r="H258" s="3" t="str">
        <f t="shared" si="20"/>
        <v/>
      </c>
      <c r="I258" s="3" t="str">
        <f t="shared" si="20"/>
        <v/>
      </c>
      <c r="J258" s="3" t="str">
        <f t="shared" si="20"/>
        <v/>
      </c>
      <c r="K258" s="3" t="str">
        <f t="shared" si="20"/>
        <v/>
      </c>
      <c r="L258" s="3" t="str">
        <f t="shared" si="20"/>
        <v/>
      </c>
      <c r="M258" s="3" t="str">
        <f t="shared" si="20"/>
        <v/>
      </c>
      <c r="N258" s="3" t="str">
        <f t="shared" si="20"/>
        <v/>
      </c>
      <c r="O258" s="3" t="str">
        <f t="shared" si="20"/>
        <v/>
      </c>
      <c r="P258" s="3" t="str">
        <f t="shared" si="20"/>
        <v/>
      </c>
      <c r="Q258" s="3" t="str">
        <f t="shared" si="20"/>
        <v/>
      </c>
      <c r="R258" s="3" t="str">
        <f t="shared" si="20"/>
        <v/>
      </c>
      <c r="S258" s="3" t="str">
        <f t="shared" si="20"/>
        <v/>
      </c>
      <c r="T258" s="3" t="str">
        <f t="shared" si="20"/>
        <v/>
      </c>
      <c r="U258" s="3" t="str">
        <f t="shared" si="20"/>
        <v/>
      </c>
      <c r="V258" s="3" t="str">
        <f t="shared" si="20"/>
        <v/>
      </c>
      <c r="W258" s="3" t="str">
        <f t="shared" si="20"/>
        <v/>
      </c>
      <c r="X258" s="3" t="str">
        <f t="shared" si="20"/>
        <v/>
      </c>
      <c r="Y258" s="3" t="str">
        <f t="shared" si="20"/>
        <v/>
      </c>
      <c r="Z258" s="3" t="str">
        <f t="shared" si="20"/>
        <v/>
      </c>
      <c r="AA258" s="3" t="str">
        <f t="shared" si="20"/>
        <v/>
      </c>
      <c r="AB258" s="3" t="str">
        <f t="shared" si="20"/>
        <v/>
      </c>
      <c r="AC258" s="3" t="str">
        <f t="shared" si="20"/>
        <v/>
      </c>
      <c r="AD258" s="3" t="str">
        <f t="shared" si="20"/>
        <v/>
      </c>
      <c r="AE258" s="3" t="str">
        <f t="shared" si="20"/>
        <v/>
      </c>
      <c r="AF258" s="3" t="str">
        <f t="shared" si="20"/>
        <v/>
      </c>
      <c r="AG258" s="3" t="str">
        <f t="shared" si="20"/>
        <v/>
      </c>
      <c r="AH258" s="3" t="str">
        <f t="shared" si="20"/>
        <v/>
      </c>
      <c r="AI258" s="3" t="str">
        <f t="shared" si="20"/>
        <v/>
      </c>
      <c r="AJ258" s="3" t="str">
        <f t="shared" si="20"/>
        <v/>
      </c>
      <c r="AK258" s="3" t="str">
        <f t="shared" si="20"/>
        <v/>
      </c>
      <c r="AL258" s="3" t="str">
        <f t="shared" si="20"/>
        <v/>
      </c>
      <c r="AM258" s="3" t="str">
        <f t="shared" si="20"/>
        <v/>
      </c>
      <c r="AN258" s="3" t="str">
        <f t="shared" si="20"/>
        <v/>
      </c>
      <c r="AO258" s="3" t="str">
        <f t="shared" si="20"/>
        <v/>
      </c>
      <c r="AP258" s="3" t="str">
        <f t="shared" si="20"/>
        <v/>
      </c>
      <c r="AQ258" s="3" t="str">
        <f t="shared" si="20"/>
        <v/>
      </c>
      <c r="AR258" s="3" t="str">
        <f t="shared" si="20"/>
        <v/>
      </c>
      <c r="AS258" s="3" t="str">
        <f t="shared" si="20"/>
        <v/>
      </c>
      <c r="AT258" s="3" t="str">
        <f t="shared" si="20"/>
        <v/>
      </c>
      <c r="AU258" s="3" t="str">
        <f t="shared" si="20"/>
        <v/>
      </c>
      <c r="AV258" s="3" t="str">
        <f t="shared" si="20"/>
        <v/>
      </c>
      <c r="AW258" s="3" t="str">
        <f t="shared" si="20"/>
        <v/>
      </c>
      <c r="AX258" s="3" t="str">
        <f t="shared" si="20"/>
        <v/>
      </c>
    </row>
    <row r="259" spans="1:50" hidden="1" x14ac:dyDescent="0.25">
      <c r="A259" s="1" t="s">
        <v>78</v>
      </c>
      <c r="B259" s="2" t="s">
        <v>51</v>
      </c>
      <c r="C259" s="3">
        <f t="shared" si="20"/>
        <v>5.8062848500115098</v>
      </c>
      <c r="D259" s="3">
        <f t="shared" si="20"/>
        <v>6.6885822625025302</v>
      </c>
      <c r="E259" s="3">
        <f t="shared" si="20"/>
        <v>7.64512176160446</v>
      </c>
      <c r="F259" s="3">
        <f t="shared" si="20"/>
        <v>8.5526758109117509</v>
      </c>
      <c r="G259" s="3">
        <f t="shared" si="20"/>
        <v>5.2908928405112299</v>
      </c>
      <c r="H259" s="3">
        <f t="shared" si="20"/>
        <v>5.9823876427328804</v>
      </c>
      <c r="I259" s="3">
        <f t="shared" si="20"/>
        <v>6.2962117889430198</v>
      </c>
      <c r="J259" s="3">
        <f t="shared" si="20"/>
        <v>7.9048863863345202</v>
      </c>
      <c r="K259" s="3">
        <f t="shared" si="20"/>
        <v>5.4804206683913099</v>
      </c>
      <c r="L259" s="3">
        <f t="shared" si="20"/>
        <v>5.9821464629909</v>
      </c>
      <c r="M259" s="3">
        <f t="shared" si="20"/>
        <v>6.23022622628205</v>
      </c>
      <c r="N259" s="3">
        <f t="shared" si="20"/>
        <v>7.0095921739842</v>
      </c>
      <c r="O259" s="3">
        <f t="shared" si="20"/>
        <v>5.6541432527429798</v>
      </c>
      <c r="P259" s="3">
        <f t="shared" si="20"/>
        <v>6.33384650376553</v>
      </c>
      <c r="Q259" s="3">
        <f t="shared" si="20"/>
        <v>6.8835877850532103</v>
      </c>
      <c r="R259" s="3">
        <f t="shared" si="20"/>
        <v>7.4985165431039302</v>
      </c>
      <c r="S259" s="3">
        <f t="shared" si="20"/>
        <v>5.4699754002156302</v>
      </c>
      <c r="T259" s="3">
        <f t="shared" si="20"/>
        <v>5.7871490236442602</v>
      </c>
      <c r="U259" s="3">
        <f t="shared" si="20"/>
        <v>5.7689471998061901</v>
      </c>
      <c r="V259" s="3">
        <f t="shared" si="20"/>
        <v>6.6625686867145504</v>
      </c>
      <c r="W259" s="3">
        <f t="shared" si="20"/>
        <v>5.5484050772543103</v>
      </c>
      <c r="X259" s="3">
        <f t="shared" si="20"/>
        <v>5.9330167023701801</v>
      </c>
      <c r="Y259" s="3">
        <f t="shared" si="20"/>
        <v>6.0687600651492497</v>
      </c>
      <c r="Z259" s="3">
        <f t="shared" si="20"/>
        <v>6.47153762999584</v>
      </c>
      <c r="AA259" s="3">
        <f t="shared" si="20"/>
        <v>5.5085401550559396</v>
      </c>
      <c r="AB259" s="3">
        <f t="shared" si="20"/>
        <v>6.5031973006374404</v>
      </c>
      <c r="AC259" s="3">
        <f t="shared" si="20"/>
        <v>6.7871985854322103</v>
      </c>
      <c r="AD259" s="3">
        <f t="shared" si="20"/>
        <v>8.7534394997572402</v>
      </c>
      <c r="AE259" s="3">
        <f t="shared" si="20"/>
        <v>5.3781163415258098</v>
      </c>
      <c r="AF259" s="3">
        <f t="shared" si="20"/>
        <v>5.6423799001486001</v>
      </c>
      <c r="AG259" s="3">
        <f t="shared" si="20"/>
        <v>6.3608580621574298</v>
      </c>
      <c r="AH259" s="3">
        <f t="shared" si="20"/>
        <v>8.0705582505668705</v>
      </c>
      <c r="AI259" s="3">
        <f t="shared" si="20"/>
        <v>5.1799795490374301</v>
      </c>
      <c r="AJ259" s="3">
        <f t="shared" si="20"/>
        <v>5.8381288490773402</v>
      </c>
      <c r="AK259" s="3">
        <f t="shared" si="20"/>
        <v>6.8913614489760802</v>
      </c>
      <c r="AL259" s="3">
        <f t="shared" si="20"/>
        <v>8.9646377388055001</v>
      </c>
      <c r="AM259" s="3">
        <f t="shared" si="20"/>
        <v>5.7032202760877402</v>
      </c>
      <c r="AN259" s="3">
        <f t="shared" si="20"/>
        <v>6.2690589503623899</v>
      </c>
      <c r="AO259" s="3">
        <f t="shared" si="20"/>
        <v>6.8834944758137704</v>
      </c>
      <c r="AP259" s="3">
        <f t="shared" si="20"/>
        <v>8.0029885738772304</v>
      </c>
      <c r="AQ259" s="3">
        <f t="shared" si="20"/>
        <v>5.49215172593017</v>
      </c>
      <c r="AR259" s="3">
        <f t="shared" si="20"/>
        <v>5.7757100149350604</v>
      </c>
      <c r="AS259" s="3">
        <f t="shared" si="20"/>
        <v>6.4823688119381098</v>
      </c>
      <c r="AT259" s="3">
        <f t="shared" si="20"/>
        <v>7.4209620242489498</v>
      </c>
      <c r="AU259" s="3">
        <f t="shared" si="20"/>
        <v>5.2940257699009603</v>
      </c>
      <c r="AV259" s="3">
        <f t="shared" si="20"/>
        <v>5.7176206127093803</v>
      </c>
      <c r="AW259" s="3">
        <f t="shared" si="20"/>
        <v>6.7466406789002598</v>
      </c>
      <c r="AX259" s="3">
        <f t="shared" si="20"/>
        <v>7.28233592945283</v>
      </c>
    </row>
    <row r="260" spans="1:50" hidden="1" x14ac:dyDescent="0.25">
      <c r="B260" s="2" t="s">
        <v>52</v>
      </c>
      <c r="C260" s="3">
        <f t="shared" ref="C260:AX263" si="21">IF(C168&lt;0.05,C76,"")</f>
        <v>1.0329897448654599</v>
      </c>
      <c r="D260" s="3">
        <f t="shared" si="21"/>
        <v>1.0305750775962099</v>
      </c>
      <c r="E260" s="3">
        <f t="shared" si="21"/>
        <v>1.02767817112927</v>
      </c>
      <c r="F260" s="3">
        <f t="shared" si="21"/>
        <v>1.0241597824527999</v>
      </c>
      <c r="G260" s="3">
        <f t="shared" si="21"/>
        <v>1.0338877663885699</v>
      </c>
      <c r="H260" s="3">
        <f t="shared" si="21"/>
        <v>1.03272219157642</v>
      </c>
      <c r="I260" s="3">
        <f t="shared" si="21"/>
        <v>1.0337008378960999</v>
      </c>
      <c r="J260" s="3">
        <f t="shared" si="21"/>
        <v>1.0272787198734601</v>
      </c>
      <c r="K260" s="3">
        <f t="shared" si="21"/>
        <v>1.03302722250483</v>
      </c>
      <c r="L260" s="3">
        <f t="shared" si="21"/>
        <v>1.03298315806354</v>
      </c>
      <c r="M260" s="3">
        <f t="shared" si="21"/>
        <v>1.0327867584666</v>
      </c>
      <c r="N260" s="3">
        <f t="shared" si="21"/>
        <v>1.0301116474143599</v>
      </c>
      <c r="O260" s="3">
        <f t="shared" si="21"/>
        <v>1.04093394960566</v>
      </c>
      <c r="P260" s="3">
        <f t="shared" si="21"/>
        <v>1.04121683415823</v>
      </c>
      <c r="Q260" s="3">
        <f t="shared" si="21"/>
        <v>1.04250224776293</v>
      </c>
      <c r="R260" s="3">
        <f t="shared" si="21"/>
        <v>1.0429137043708301</v>
      </c>
      <c r="S260" s="3">
        <f t="shared" si="21"/>
        <v>1.0422962189568701</v>
      </c>
      <c r="T260" s="3">
        <f t="shared" si="21"/>
        <v>1.04502199616611</v>
      </c>
      <c r="U260" s="3">
        <f t="shared" si="21"/>
        <v>1.04769107414067</v>
      </c>
      <c r="V260" s="3">
        <f t="shared" si="21"/>
        <v>1.04749952954777</v>
      </c>
      <c r="W260" s="3">
        <f t="shared" si="21"/>
        <v>1.0405811994447201</v>
      </c>
      <c r="X260" s="3">
        <f t="shared" si="21"/>
        <v>1.0414084006303399</v>
      </c>
      <c r="Y260" s="3">
        <f t="shared" si="21"/>
        <v>1.0442509068591801</v>
      </c>
      <c r="Z260" s="3">
        <f t="shared" si="21"/>
        <v>1.04538825635763</v>
      </c>
      <c r="AA260" s="3">
        <f t="shared" si="21"/>
        <v>1.04414227959968</v>
      </c>
      <c r="AB260" s="3">
        <f t="shared" si="21"/>
        <v>1.0434284292956</v>
      </c>
      <c r="AC260" s="3">
        <f t="shared" si="21"/>
        <v>1.04662717104011</v>
      </c>
      <c r="AD260" s="3">
        <f t="shared" si="21"/>
        <v>1.0426683820546301</v>
      </c>
      <c r="AE260" s="3">
        <f t="shared" si="21"/>
        <v>1.0461107115963599</v>
      </c>
      <c r="AF260" s="3">
        <f t="shared" si="21"/>
        <v>1.0502314232107901</v>
      </c>
      <c r="AG260" s="3">
        <f t="shared" si="21"/>
        <v>1.0494458492213901</v>
      </c>
      <c r="AH260" s="3">
        <f t="shared" si="21"/>
        <v>1.04679554406431</v>
      </c>
      <c r="AI260" s="3">
        <f t="shared" si="21"/>
        <v>1.04482552003625</v>
      </c>
      <c r="AJ260" s="3">
        <f t="shared" si="21"/>
        <v>1.04468781703417</v>
      </c>
      <c r="AK260" s="3">
        <f t="shared" si="21"/>
        <v>1.0430891749522699</v>
      </c>
      <c r="AL260" s="3">
        <f t="shared" si="21"/>
        <v>1.0397622343757</v>
      </c>
      <c r="AM260" s="3">
        <f t="shared" si="21"/>
        <v>1.0389695974673001</v>
      </c>
      <c r="AN260" s="3">
        <f t="shared" si="21"/>
        <v>1.03994498665159</v>
      </c>
      <c r="AO260" s="3">
        <f t="shared" si="21"/>
        <v>1.0416867322736001</v>
      </c>
      <c r="AP260" s="3">
        <f t="shared" si="21"/>
        <v>1.0393396826862999</v>
      </c>
      <c r="AQ260" s="3">
        <f t="shared" si="21"/>
        <v>1.03975731986788</v>
      </c>
      <c r="AR260" s="3">
        <f t="shared" si="21"/>
        <v>1.0436158253072501</v>
      </c>
      <c r="AS260" s="3">
        <f t="shared" si="21"/>
        <v>1.0408933270148799</v>
      </c>
      <c r="AT260" s="3">
        <f t="shared" si="21"/>
        <v>1.04201155058233</v>
      </c>
      <c r="AU260" s="3">
        <f t="shared" si="21"/>
        <v>1.0383073547205199</v>
      </c>
      <c r="AV260" s="3">
        <f t="shared" si="21"/>
        <v>1.03918992857688</v>
      </c>
      <c r="AW260" s="3">
        <f t="shared" si="21"/>
        <v>1.0354735656452501</v>
      </c>
      <c r="AX260" s="3">
        <f t="shared" si="21"/>
        <v>1.03640906688017</v>
      </c>
    </row>
    <row r="261" spans="1:50" hidden="1" x14ac:dyDescent="0.25">
      <c r="B261" s="2" t="s">
        <v>53</v>
      </c>
      <c r="C261" s="3" t="str">
        <f t="shared" si="21"/>
        <v/>
      </c>
      <c r="D261" s="3" t="str">
        <f t="shared" si="21"/>
        <v/>
      </c>
      <c r="E261" s="3" t="str">
        <f t="shared" si="21"/>
        <v/>
      </c>
      <c r="F261" s="3" t="str">
        <f t="shared" si="21"/>
        <v/>
      </c>
      <c r="G261" s="3" t="str">
        <f t="shared" si="21"/>
        <v/>
      </c>
      <c r="H261" s="3" t="str">
        <f t="shared" si="21"/>
        <v/>
      </c>
      <c r="I261" s="3" t="str">
        <f t="shared" si="21"/>
        <v/>
      </c>
      <c r="J261" s="3" t="str">
        <f t="shared" si="21"/>
        <v/>
      </c>
      <c r="K261" s="3" t="str">
        <f t="shared" si="21"/>
        <v/>
      </c>
      <c r="L261" s="3" t="str">
        <f t="shared" si="21"/>
        <v/>
      </c>
      <c r="M261" s="3" t="str">
        <f t="shared" si="21"/>
        <v/>
      </c>
      <c r="N261" s="3" t="str">
        <f t="shared" si="21"/>
        <v/>
      </c>
      <c r="O261" s="3" t="str">
        <f t="shared" si="21"/>
        <v/>
      </c>
      <c r="P261" s="3" t="str">
        <f t="shared" si="21"/>
        <v/>
      </c>
      <c r="Q261" s="3" t="str">
        <f t="shared" si="21"/>
        <v/>
      </c>
      <c r="R261" s="3" t="str">
        <f t="shared" si="21"/>
        <v/>
      </c>
      <c r="S261" s="3" t="str">
        <f t="shared" si="21"/>
        <v/>
      </c>
      <c r="T261" s="3" t="str">
        <f t="shared" si="21"/>
        <v/>
      </c>
      <c r="U261" s="3" t="str">
        <f t="shared" si="21"/>
        <v/>
      </c>
      <c r="V261" s="3" t="str">
        <f t="shared" si="21"/>
        <v/>
      </c>
      <c r="W261" s="3" t="str">
        <f t="shared" si="21"/>
        <v/>
      </c>
      <c r="X261" s="3" t="str">
        <f t="shared" si="21"/>
        <v/>
      </c>
      <c r="Y261" s="3" t="str">
        <f t="shared" si="21"/>
        <v/>
      </c>
      <c r="Z261" s="3" t="str">
        <f t="shared" si="21"/>
        <v/>
      </c>
      <c r="AA261" s="3" t="str">
        <f t="shared" si="21"/>
        <v/>
      </c>
      <c r="AB261" s="3" t="str">
        <f t="shared" si="21"/>
        <v/>
      </c>
      <c r="AC261" s="3" t="str">
        <f t="shared" si="21"/>
        <v/>
      </c>
      <c r="AD261" s="3" t="str">
        <f t="shared" si="21"/>
        <v/>
      </c>
      <c r="AE261" s="3" t="str">
        <f t="shared" si="21"/>
        <v/>
      </c>
      <c r="AF261" s="3" t="str">
        <f t="shared" si="21"/>
        <v/>
      </c>
      <c r="AG261" s="3" t="str">
        <f t="shared" si="21"/>
        <v/>
      </c>
      <c r="AH261" s="3" t="str">
        <f t="shared" si="21"/>
        <v/>
      </c>
      <c r="AI261" s="3" t="str">
        <f t="shared" si="21"/>
        <v/>
      </c>
      <c r="AJ261" s="3" t="str">
        <f t="shared" si="21"/>
        <v/>
      </c>
      <c r="AK261" s="3" t="str">
        <f t="shared" si="21"/>
        <v/>
      </c>
      <c r="AL261" s="3" t="str">
        <f t="shared" si="21"/>
        <v/>
      </c>
      <c r="AM261" s="3" t="str">
        <f t="shared" si="21"/>
        <v/>
      </c>
      <c r="AN261" s="3" t="str">
        <f t="shared" si="21"/>
        <v/>
      </c>
      <c r="AO261" s="3" t="str">
        <f t="shared" si="21"/>
        <v/>
      </c>
      <c r="AP261" s="3" t="str">
        <f t="shared" si="21"/>
        <v/>
      </c>
      <c r="AQ261" s="3" t="str">
        <f t="shared" si="21"/>
        <v/>
      </c>
      <c r="AR261" s="3" t="str">
        <f t="shared" si="21"/>
        <v/>
      </c>
      <c r="AS261" s="3" t="str">
        <f t="shared" si="21"/>
        <v/>
      </c>
      <c r="AT261" s="3" t="str">
        <f t="shared" si="21"/>
        <v/>
      </c>
      <c r="AU261" s="3" t="str">
        <f t="shared" si="21"/>
        <v/>
      </c>
      <c r="AV261" s="3" t="str">
        <f t="shared" si="21"/>
        <v/>
      </c>
      <c r="AW261" s="3" t="str">
        <f t="shared" si="21"/>
        <v/>
      </c>
      <c r="AX261" s="3" t="str">
        <f t="shared" si="21"/>
        <v/>
      </c>
    </row>
    <row r="262" spans="1:50" hidden="1" x14ac:dyDescent="0.25">
      <c r="A262" s="1" t="s">
        <v>79</v>
      </c>
      <c r="B262" s="2" t="s">
        <v>51</v>
      </c>
      <c r="C262" s="3">
        <f t="shared" si="21"/>
        <v>10.340588756218301</v>
      </c>
      <c r="D262" s="3">
        <f t="shared" si="21"/>
        <v>10.9090806640742</v>
      </c>
      <c r="E262" s="3">
        <f t="shared" si="21"/>
        <v>11.403164433848699</v>
      </c>
      <c r="F262" s="3">
        <f t="shared" si="21"/>
        <v>12.7566423574883</v>
      </c>
      <c r="G262" s="3">
        <f t="shared" si="21"/>
        <v>9.4910856784466606</v>
      </c>
      <c r="H262" s="3">
        <f t="shared" si="21"/>
        <v>10.1385851409248</v>
      </c>
      <c r="I262" s="3">
        <f t="shared" si="21"/>
        <v>10.559293117239299</v>
      </c>
      <c r="J262" s="3">
        <f t="shared" si="21"/>
        <v>11.134535790060101</v>
      </c>
      <c r="K262" s="3">
        <f t="shared" si="21"/>
        <v>9.1044310574381093</v>
      </c>
      <c r="L262" s="3">
        <f t="shared" si="21"/>
        <v>9.4864078576618205</v>
      </c>
      <c r="M262" s="3">
        <f t="shared" si="21"/>
        <v>10.3108534200496</v>
      </c>
      <c r="N262" s="3">
        <f t="shared" si="21"/>
        <v>10.949533169253201</v>
      </c>
      <c r="O262" s="3">
        <f t="shared" si="21"/>
        <v>10.4206972752885</v>
      </c>
      <c r="P262" s="3">
        <f t="shared" si="21"/>
        <v>10.9323909196406</v>
      </c>
      <c r="Q262" s="3">
        <f t="shared" si="21"/>
        <v>11.6914676577734</v>
      </c>
      <c r="R262" s="3">
        <f t="shared" si="21"/>
        <v>13.122518183978199</v>
      </c>
      <c r="S262" s="3">
        <f t="shared" si="21"/>
        <v>9.4436930601616105</v>
      </c>
      <c r="T262" s="3">
        <f t="shared" si="21"/>
        <v>10.0825240690593</v>
      </c>
      <c r="U262" s="3">
        <f t="shared" si="21"/>
        <v>10.691673356600299</v>
      </c>
      <c r="V262" s="3">
        <f t="shared" si="21"/>
        <v>11.4118227563687</v>
      </c>
      <c r="W262" s="3">
        <f t="shared" si="21"/>
        <v>8.9982471966302899</v>
      </c>
      <c r="X262" s="3">
        <f t="shared" si="21"/>
        <v>9.5083131951877409</v>
      </c>
      <c r="Y262" s="3">
        <f t="shared" si="21"/>
        <v>10.3950647760563</v>
      </c>
      <c r="Z262" s="3">
        <f t="shared" si="21"/>
        <v>11.4471540870857</v>
      </c>
      <c r="AA262" s="3">
        <f t="shared" si="21"/>
        <v>9.0299349755681408</v>
      </c>
      <c r="AB262" s="3">
        <f t="shared" si="21"/>
        <v>9.2393541796094993</v>
      </c>
      <c r="AC262" s="3">
        <f t="shared" si="21"/>
        <v>10.656374365653701</v>
      </c>
      <c r="AD262" s="3">
        <f t="shared" si="21"/>
        <v>12.6208801810241</v>
      </c>
      <c r="AE262" s="3">
        <f t="shared" si="21"/>
        <v>8.51022897451859</v>
      </c>
      <c r="AF262" s="3">
        <f t="shared" si="21"/>
        <v>8.9648225171308997</v>
      </c>
      <c r="AG262" s="3">
        <f t="shared" si="21"/>
        <v>9.7199447281412397</v>
      </c>
      <c r="AH262" s="3">
        <f t="shared" si="21"/>
        <v>10.387971363246701</v>
      </c>
      <c r="AI262" s="3">
        <f t="shared" si="21"/>
        <v>8.3856871196775096</v>
      </c>
      <c r="AJ262" s="3">
        <f t="shared" si="21"/>
        <v>8.8492382445627307</v>
      </c>
      <c r="AK262" s="3">
        <f t="shared" si="21"/>
        <v>9.5392155934590708</v>
      </c>
      <c r="AL262" s="3">
        <f t="shared" si="21"/>
        <v>10.2180308525701</v>
      </c>
      <c r="AM262" s="3">
        <f t="shared" si="21"/>
        <v>9.2292682314029406</v>
      </c>
      <c r="AN262" s="3">
        <f t="shared" si="21"/>
        <v>9.5046497048663596</v>
      </c>
      <c r="AO262" s="3">
        <f t="shared" si="21"/>
        <v>10.528886776609101</v>
      </c>
      <c r="AP262" s="3">
        <f t="shared" si="21"/>
        <v>12.5041892844866</v>
      </c>
      <c r="AQ262" s="3">
        <f t="shared" si="21"/>
        <v>7.9847164267522004</v>
      </c>
      <c r="AR262" s="3">
        <f t="shared" si="21"/>
        <v>8.5757130028387092</v>
      </c>
      <c r="AS262" s="3">
        <f t="shared" si="21"/>
        <v>9.4169748134006905</v>
      </c>
      <c r="AT262" s="3">
        <f t="shared" si="21"/>
        <v>10.1574310571305</v>
      </c>
      <c r="AU262" s="3">
        <f t="shared" si="21"/>
        <v>7.3846351288889096</v>
      </c>
      <c r="AV262" s="3">
        <f t="shared" si="21"/>
        <v>7.5337792304466502</v>
      </c>
      <c r="AW262" s="3">
        <f t="shared" si="21"/>
        <v>8.4208229874574805</v>
      </c>
      <c r="AX262" s="3">
        <f t="shared" si="21"/>
        <v>9.2364185427354606</v>
      </c>
    </row>
    <row r="263" spans="1:50" hidden="1" x14ac:dyDescent="0.25">
      <c r="B263" s="2" t="s">
        <v>52</v>
      </c>
      <c r="C263" s="3" t="str">
        <f t="shared" si="21"/>
        <v/>
      </c>
      <c r="D263" s="3" t="str">
        <f t="shared" si="21"/>
        <v/>
      </c>
      <c r="E263" s="3" t="str">
        <f t="shared" si="21"/>
        <v/>
      </c>
      <c r="F263" s="3" t="str">
        <f t="shared" si="21"/>
        <v/>
      </c>
      <c r="G263" s="3" t="str">
        <f t="shared" si="21"/>
        <v/>
      </c>
      <c r="H263" s="3" t="str">
        <f t="shared" si="21"/>
        <v/>
      </c>
      <c r="I263" s="3">
        <f t="shared" si="21"/>
        <v>1.02166359792193</v>
      </c>
      <c r="J263" s="3">
        <f t="shared" si="21"/>
        <v>1.0359861868823901</v>
      </c>
      <c r="K263" s="3">
        <f t="shared" si="21"/>
        <v>0.98092273203531599</v>
      </c>
      <c r="L263" s="3" t="str">
        <f t="shared" si="21"/>
        <v/>
      </c>
      <c r="M263" s="3">
        <f t="shared" si="21"/>
        <v>1.02279045627758</v>
      </c>
      <c r="N263" s="3">
        <f t="shared" si="21"/>
        <v>1.03406646255523</v>
      </c>
      <c r="O263" s="3" t="str">
        <f t="shared" si="21"/>
        <v/>
      </c>
      <c r="P263" s="3" t="str">
        <f t="shared" si="21"/>
        <v/>
      </c>
      <c r="Q263" s="3" t="str">
        <f t="shared" si="21"/>
        <v/>
      </c>
      <c r="R263" s="3" t="str">
        <f t="shared" si="21"/>
        <v/>
      </c>
      <c r="S263" s="3" t="str">
        <f t="shared" si="21"/>
        <v/>
      </c>
      <c r="T263" s="3" t="str">
        <f t="shared" si="21"/>
        <v/>
      </c>
      <c r="U263" s="3" t="str">
        <f t="shared" si="21"/>
        <v/>
      </c>
      <c r="V263" s="3">
        <f t="shared" si="21"/>
        <v>1.0188405643027201</v>
      </c>
      <c r="W263" s="3">
        <f t="shared" si="21"/>
        <v>0.97289262415163602</v>
      </c>
      <c r="X263" s="3" t="str">
        <f t="shared" si="21"/>
        <v/>
      </c>
      <c r="Y263" s="3" t="str">
        <f t="shared" si="21"/>
        <v/>
      </c>
      <c r="Z263" s="3">
        <f t="shared" si="21"/>
        <v>1.01752138096599</v>
      </c>
      <c r="AA263" s="3" t="str">
        <f t="shared" si="21"/>
        <v/>
      </c>
      <c r="AB263" s="3" t="str">
        <f t="shared" si="21"/>
        <v/>
      </c>
      <c r="AC263" s="3">
        <f t="shared" si="21"/>
        <v>0.95901836938134299</v>
      </c>
      <c r="AD263" s="3">
        <f t="shared" si="21"/>
        <v>0.94369202361702897</v>
      </c>
      <c r="AE263" s="3" t="str">
        <f t="shared" si="21"/>
        <v/>
      </c>
      <c r="AF263" s="3" t="str">
        <f t="shared" si="21"/>
        <v/>
      </c>
      <c r="AG263" s="3" t="str">
        <f t="shared" si="21"/>
        <v/>
      </c>
      <c r="AH263" s="3" t="str">
        <f t="shared" si="21"/>
        <v/>
      </c>
      <c r="AI263" s="3">
        <f t="shared" si="21"/>
        <v>0.97334217849078897</v>
      </c>
      <c r="AJ263" s="3" t="str">
        <f t="shared" si="21"/>
        <v/>
      </c>
      <c r="AK263" s="3" t="str">
        <f t="shared" si="21"/>
        <v/>
      </c>
      <c r="AL263" s="3" t="str">
        <f t="shared" si="21"/>
        <v/>
      </c>
      <c r="AM263" s="3">
        <f t="shared" si="21"/>
        <v>0.94922661249290397</v>
      </c>
      <c r="AN263" s="3">
        <f t="shared" si="21"/>
        <v>0.93866607725322404</v>
      </c>
      <c r="AO263" s="3">
        <f t="shared" si="21"/>
        <v>0.91068892826557801</v>
      </c>
      <c r="AP263" s="3">
        <f t="shared" si="21"/>
        <v>0.83652334068164602</v>
      </c>
      <c r="AQ263" s="3" t="str">
        <f t="shared" si="21"/>
        <v/>
      </c>
      <c r="AR263" s="3" t="str">
        <f t="shared" si="21"/>
        <v/>
      </c>
      <c r="AS263" s="3" t="str">
        <f t="shared" si="21"/>
        <v/>
      </c>
      <c r="AT263" s="3" t="str">
        <f t="shared" si="21"/>
        <v/>
      </c>
      <c r="AU263" s="3">
        <f t="shared" si="21"/>
        <v>0.98088780739648795</v>
      </c>
      <c r="AV263" s="3" t="str">
        <f t="shared" si="21"/>
        <v/>
      </c>
      <c r="AW263" s="3" t="str">
        <f t="shared" si="21"/>
        <v/>
      </c>
      <c r="AX263" s="3" t="str">
        <f t="shared" si="21"/>
        <v/>
      </c>
    </row>
    <row r="264" spans="1:50" hidden="1" x14ac:dyDescent="0.25">
      <c r="B264" s="2" t="s">
        <v>53</v>
      </c>
      <c r="C264" s="3" t="str">
        <f t="shared" ref="C264:AX267" si="22">IF(C172&lt;0.05,C80,"")</f>
        <v/>
      </c>
      <c r="D264" s="3" t="str">
        <f t="shared" si="22"/>
        <v/>
      </c>
      <c r="E264" s="3" t="str">
        <f t="shared" si="22"/>
        <v/>
      </c>
      <c r="F264" s="3" t="str">
        <f t="shared" si="22"/>
        <v/>
      </c>
      <c r="G264" s="3" t="str">
        <f t="shared" si="22"/>
        <v/>
      </c>
      <c r="H264" s="3" t="str">
        <f t="shared" si="22"/>
        <v/>
      </c>
      <c r="I264" s="3" t="str">
        <f t="shared" si="22"/>
        <v/>
      </c>
      <c r="J264" s="3" t="str">
        <f t="shared" si="22"/>
        <v/>
      </c>
      <c r="K264" s="3" t="str">
        <f t="shared" si="22"/>
        <v/>
      </c>
      <c r="L264" s="3" t="str">
        <f t="shared" si="22"/>
        <v/>
      </c>
      <c r="M264" s="3" t="str">
        <f t="shared" si="22"/>
        <v/>
      </c>
      <c r="N264" s="3" t="str">
        <f t="shared" si="22"/>
        <v/>
      </c>
      <c r="O264" s="3" t="str">
        <f t="shared" si="22"/>
        <v/>
      </c>
      <c r="P264" s="3" t="str">
        <f t="shared" si="22"/>
        <v/>
      </c>
      <c r="Q264" s="3" t="str">
        <f t="shared" si="22"/>
        <v/>
      </c>
      <c r="R264" s="3" t="str">
        <f t="shared" si="22"/>
        <v/>
      </c>
      <c r="S264" s="3" t="str">
        <f t="shared" si="22"/>
        <v/>
      </c>
      <c r="T264" s="3" t="str">
        <f t="shared" si="22"/>
        <v/>
      </c>
      <c r="U264" s="3" t="str">
        <f t="shared" si="22"/>
        <v/>
      </c>
      <c r="V264" s="3" t="str">
        <f t="shared" si="22"/>
        <v/>
      </c>
      <c r="W264" s="3" t="str">
        <f t="shared" si="22"/>
        <v/>
      </c>
      <c r="X264" s="3" t="str">
        <f t="shared" si="22"/>
        <v/>
      </c>
      <c r="Y264" s="3" t="str">
        <f t="shared" si="22"/>
        <v/>
      </c>
      <c r="Z264" s="3" t="str">
        <f t="shared" si="22"/>
        <v/>
      </c>
      <c r="AA264" s="3" t="str">
        <f t="shared" si="22"/>
        <v/>
      </c>
      <c r="AB264" s="3" t="str">
        <f t="shared" si="22"/>
        <v/>
      </c>
      <c r="AC264" s="3" t="str">
        <f t="shared" si="22"/>
        <v/>
      </c>
      <c r="AD264" s="3" t="str">
        <f t="shared" si="22"/>
        <v/>
      </c>
      <c r="AE264" s="3" t="str">
        <f t="shared" si="22"/>
        <v/>
      </c>
      <c r="AF264" s="3" t="str">
        <f t="shared" si="22"/>
        <v/>
      </c>
      <c r="AG264" s="3" t="str">
        <f t="shared" si="22"/>
        <v/>
      </c>
      <c r="AH264" s="3" t="str">
        <f t="shared" si="22"/>
        <v/>
      </c>
      <c r="AI264" s="3" t="str">
        <f t="shared" si="22"/>
        <v/>
      </c>
      <c r="AJ264" s="3" t="str">
        <f t="shared" si="22"/>
        <v/>
      </c>
      <c r="AK264" s="3" t="str">
        <f t="shared" si="22"/>
        <v/>
      </c>
      <c r="AL264" s="3" t="str">
        <f t="shared" si="22"/>
        <v/>
      </c>
      <c r="AM264" s="3" t="str">
        <f t="shared" si="22"/>
        <v/>
      </c>
      <c r="AN264" s="3" t="str">
        <f t="shared" si="22"/>
        <v/>
      </c>
      <c r="AO264" s="3" t="str">
        <f t="shared" si="22"/>
        <v/>
      </c>
      <c r="AP264" s="3" t="str">
        <f t="shared" si="22"/>
        <v/>
      </c>
      <c r="AQ264" s="3" t="str">
        <f t="shared" si="22"/>
        <v/>
      </c>
      <c r="AR264" s="3" t="str">
        <f t="shared" si="22"/>
        <v/>
      </c>
      <c r="AS264" s="3" t="str">
        <f t="shared" si="22"/>
        <v/>
      </c>
      <c r="AT264" s="3" t="str">
        <f t="shared" si="22"/>
        <v/>
      </c>
      <c r="AU264" s="3" t="str">
        <f t="shared" si="22"/>
        <v/>
      </c>
      <c r="AV264" s="3" t="str">
        <f t="shared" si="22"/>
        <v/>
      </c>
      <c r="AW264" s="3" t="str">
        <f t="shared" si="22"/>
        <v/>
      </c>
      <c r="AX264" s="3" t="str">
        <f t="shared" si="22"/>
        <v/>
      </c>
    </row>
    <row r="265" spans="1:50" hidden="1" x14ac:dyDescent="0.25">
      <c r="A265" s="1" t="s">
        <v>80</v>
      </c>
      <c r="B265" s="2" t="s">
        <v>51</v>
      </c>
      <c r="C265" s="3">
        <f t="shared" si="22"/>
        <v>7.1079757262607002</v>
      </c>
      <c r="D265" s="3">
        <f t="shared" si="22"/>
        <v>9.7784188341619007</v>
      </c>
      <c r="E265" s="3">
        <f t="shared" si="22"/>
        <v>9.9067715983653901</v>
      </c>
      <c r="F265" s="3">
        <f t="shared" si="22"/>
        <v>11.1001033971467</v>
      </c>
      <c r="G265" s="3">
        <f t="shared" si="22"/>
        <v>7.6415161860213203</v>
      </c>
      <c r="H265" s="3">
        <f t="shared" si="22"/>
        <v>9.2377917519557204</v>
      </c>
      <c r="I265" s="3">
        <f t="shared" si="22"/>
        <v>9.7784487356025593</v>
      </c>
      <c r="J265" s="3">
        <f t="shared" si="22"/>
        <v>10.244653481601899</v>
      </c>
      <c r="K265" s="3">
        <f t="shared" si="22"/>
        <v>7.0791981402086401</v>
      </c>
      <c r="L265" s="3">
        <f t="shared" si="22"/>
        <v>8.8563181606746504</v>
      </c>
      <c r="M265" s="3">
        <f t="shared" si="22"/>
        <v>11.063941530732199</v>
      </c>
      <c r="N265" s="3">
        <f t="shared" si="22"/>
        <v>10.360492174687</v>
      </c>
      <c r="O265" s="3">
        <f t="shared" si="22"/>
        <v>7.3825060456583804</v>
      </c>
      <c r="P265" s="3">
        <f t="shared" si="22"/>
        <v>10.444491949127499</v>
      </c>
      <c r="Q265" s="3">
        <f t="shared" si="22"/>
        <v>10.6200742351273</v>
      </c>
      <c r="R265" s="3">
        <f t="shared" si="22"/>
        <v>12.3294657497005</v>
      </c>
      <c r="S265" s="3">
        <f t="shared" si="22"/>
        <v>8.10314577125372</v>
      </c>
      <c r="T265" s="3">
        <f t="shared" si="22"/>
        <v>9.4058515868617292</v>
      </c>
      <c r="U265" s="3">
        <f t="shared" si="22"/>
        <v>9.4952502669423406</v>
      </c>
      <c r="V265" s="3">
        <f t="shared" si="22"/>
        <v>11.1064982891114</v>
      </c>
      <c r="W265" s="3">
        <f t="shared" si="22"/>
        <v>7.2770417910914</v>
      </c>
      <c r="X265" s="3">
        <f t="shared" si="22"/>
        <v>9.0597425118374009</v>
      </c>
      <c r="Y265" s="3">
        <f t="shared" si="22"/>
        <v>11.4207975949597</v>
      </c>
      <c r="Z265" s="3">
        <f t="shared" si="22"/>
        <v>11.6638828220145</v>
      </c>
      <c r="AA265" s="3">
        <f t="shared" si="22"/>
        <v>8.2311694320778592</v>
      </c>
      <c r="AB265" s="3">
        <f t="shared" si="22"/>
        <v>9.5152015864830304</v>
      </c>
      <c r="AC265" s="3">
        <f t="shared" si="22"/>
        <v>11.259096377627101</v>
      </c>
      <c r="AD265" s="3">
        <f t="shared" si="22"/>
        <v>11.712325122275301</v>
      </c>
      <c r="AE265" s="3">
        <f t="shared" si="22"/>
        <v>8.0556424172240106</v>
      </c>
      <c r="AF265" s="3">
        <f t="shared" si="22"/>
        <v>9.2846582663529809</v>
      </c>
      <c r="AG265" s="3">
        <f t="shared" si="22"/>
        <v>9.7227292602669593</v>
      </c>
      <c r="AH265" s="3">
        <f t="shared" si="22"/>
        <v>11.415564893247501</v>
      </c>
      <c r="AI265" s="3">
        <f t="shared" si="22"/>
        <v>7.4425425690207403</v>
      </c>
      <c r="AJ265" s="3">
        <f t="shared" si="22"/>
        <v>9.3306993921336598</v>
      </c>
      <c r="AK265" s="3">
        <f t="shared" si="22"/>
        <v>12.2020409565517</v>
      </c>
      <c r="AL265" s="3">
        <f t="shared" si="22"/>
        <v>12.032144766713801</v>
      </c>
      <c r="AM265" s="3">
        <f t="shared" si="22"/>
        <v>7.9006045138297996</v>
      </c>
      <c r="AN265" s="3">
        <f t="shared" si="22"/>
        <v>9.7647332409316707</v>
      </c>
      <c r="AO265" s="3">
        <f t="shared" si="22"/>
        <v>12.229886136664399</v>
      </c>
      <c r="AP265" s="3">
        <f t="shared" si="22"/>
        <v>12.360941376579801</v>
      </c>
      <c r="AQ265" s="3">
        <f t="shared" si="22"/>
        <v>8.4056452094479894</v>
      </c>
      <c r="AR265" s="3">
        <f t="shared" si="22"/>
        <v>9.9533764741679303</v>
      </c>
      <c r="AS265" s="3">
        <f t="shared" si="22"/>
        <v>10.728566308794001</v>
      </c>
      <c r="AT265" s="3">
        <f t="shared" si="22"/>
        <v>11.618012125255101</v>
      </c>
      <c r="AU265" s="3">
        <f t="shared" si="22"/>
        <v>7.3130991132489997</v>
      </c>
      <c r="AV265" s="3">
        <f t="shared" si="22"/>
        <v>8.9754586449656006</v>
      </c>
      <c r="AW265" s="3">
        <f t="shared" si="22"/>
        <v>11.0043153206634</v>
      </c>
      <c r="AX265" s="3">
        <f t="shared" si="22"/>
        <v>10.910650637462499</v>
      </c>
    </row>
    <row r="266" spans="1:50" hidden="1" x14ac:dyDescent="0.25">
      <c r="B266" s="2" t="s">
        <v>52</v>
      </c>
      <c r="C266" s="3" t="str">
        <f t="shared" si="22"/>
        <v/>
      </c>
      <c r="D266" s="3" t="str">
        <f t="shared" si="22"/>
        <v/>
      </c>
      <c r="E266" s="3">
        <f t="shared" si="22"/>
        <v>1.0815608719279901</v>
      </c>
      <c r="F266" s="3">
        <f t="shared" si="22"/>
        <v>1.12513414405446</v>
      </c>
      <c r="G266" s="3" t="str">
        <f t="shared" si="22"/>
        <v/>
      </c>
      <c r="H266" s="3">
        <f t="shared" si="22"/>
        <v>1.05304345983363</v>
      </c>
      <c r="I266" s="3">
        <f t="shared" si="22"/>
        <v>1.0876348927589901</v>
      </c>
      <c r="J266" s="3">
        <f t="shared" si="22"/>
        <v>1.10481575917479</v>
      </c>
      <c r="K266" s="3" t="str">
        <f t="shared" si="22"/>
        <v/>
      </c>
      <c r="L266" s="3" t="str">
        <f t="shared" si="22"/>
        <v/>
      </c>
      <c r="M266" s="3" t="str">
        <f t="shared" si="22"/>
        <v/>
      </c>
      <c r="N266" s="3">
        <f t="shared" si="22"/>
        <v>1.07555869525531</v>
      </c>
      <c r="O266" s="3" t="str">
        <f t="shared" si="22"/>
        <v/>
      </c>
      <c r="P266" s="3" t="str">
        <f t="shared" si="22"/>
        <v/>
      </c>
      <c r="Q266" s="3">
        <f t="shared" si="22"/>
        <v>1.07665303725033</v>
      </c>
      <c r="R266" s="3">
        <f t="shared" si="22"/>
        <v>1.10947862453769</v>
      </c>
      <c r="S266" s="3" t="str">
        <f t="shared" si="22"/>
        <v/>
      </c>
      <c r="T266" s="3">
        <f t="shared" si="22"/>
        <v>1.05408013050649</v>
      </c>
      <c r="U266" s="3">
        <f t="shared" si="22"/>
        <v>1.09808865232442</v>
      </c>
      <c r="V266" s="3">
        <f t="shared" si="22"/>
        <v>1.09313574972085</v>
      </c>
      <c r="W266" s="3" t="str">
        <f t="shared" si="22"/>
        <v/>
      </c>
      <c r="X266" s="3">
        <f t="shared" si="22"/>
        <v>0.97990519747228599</v>
      </c>
      <c r="Y266" s="3" t="str">
        <f t="shared" si="22"/>
        <v/>
      </c>
      <c r="Z266" s="3">
        <f t="shared" si="22"/>
        <v>1.0592551348663699</v>
      </c>
      <c r="AA266" s="3">
        <f t="shared" si="22"/>
        <v>0.97233534203657401</v>
      </c>
      <c r="AB266" s="3" t="str">
        <f t="shared" si="22"/>
        <v/>
      </c>
      <c r="AC266" s="3">
        <f t="shared" si="22"/>
        <v>1.0400748655124701</v>
      </c>
      <c r="AD266" s="3">
        <f t="shared" si="22"/>
        <v>1.09093781876095</v>
      </c>
      <c r="AE266" s="3">
        <f t="shared" si="22"/>
        <v>0.96984305794426595</v>
      </c>
      <c r="AF266" s="3">
        <f t="shared" si="22"/>
        <v>1.0450791266508299</v>
      </c>
      <c r="AG266" s="3">
        <f t="shared" si="22"/>
        <v>1.0822782442333501</v>
      </c>
      <c r="AH266" s="3">
        <f t="shared" si="22"/>
        <v>1.0763412546665201</v>
      </c>
      <c r="AI266" s="3" t="str">
        <f t="shared" si="22"/>
        <v/>
      </c>
      <c r="AJ266" s="3">
        <f t="shared" si="22"/>
        <v>0.97620059809542103</v>
      </c>
      <c r="AK266" s="3">
        <f t="shared" si="22"/>
        <v>0.97942615231595798</v>
      </c>
      <c r="AL266" s="3">
        <f t="shared" si="22"/>
        <v>1.05020462313222</v>
      </c>
      <c r="AM266" s="3">
        <f t="shared" si="22"/>
        <v>0.95375799032293396</v>
      </c>
      <c r="AN266" s="3" t="str">
        <f t="shared" si="22"/>
        <v/>
      </c>
      <c r="AO266" s="3" t="str">
        <f t="shared" si="22"/>
        <v/>
      </c>
      <c r="AP266" s="3">
        <f t="shared" si="22"/>
        <v>1.07307690685177</v>
      </c>
      <c r="AQ266" s="3">
        <f t="shared" si="22"/>
        <v>0.94809364541284702</v>
      </c>
      <c r="AR266" s="3" t="str">
        <f t="shared" si="22"/>
        <v/>
      </c>
      <c r="AS266" s="3">
        <f t="shared" si="22"/>
        <v>1.0437198424129399</v>
      </c>
      <c r="AT266" s="3">
        <f t="shared" si="22"/>
        <v>1.05075102177646</v>
      </c>
      <c r="AU266" s="3" t="str">
        <f t="shared" si="22"/>
        <v/>
      </c>
      <c r="AV266" s="3">
        <f t="shared" si="22"/>
        <v>0.97724177466051099</v>
      </c>
      <c r="AW266" s="3" t="str">
        <f t="shared" si="22"/>
        <v/>
      </c>
      <c r="AX266" s="3">
        <f t="shared" si="22"/>
        <v>1.0585982134876799</v>
      </c>
    </row>
    <row r="267" spans="1:50" hidden="1" x14ac:dyDescent="0.25">
      <c r="B267" s="2" t="s">
        <v>53</v>
      </c>
      <c r="C267" s="3" t="str">
        <f t="shared" si="22"/>
        <v/>
      </c>
      <c r="D267" s="3" t="str">
        <f t="shared" si="22"/>
        <v/>
      </c>
      <c r="E267" s="3" t="str">
        <f t="shared" si="22"/>
        <v/>
      </c>
      <c r="F267" s="3" t="str">
        <f t="shared" si="22"/>
        <v/>
      </c>
      <c r="G267" s="3" t="str">
        <f t="shared" si="22"/>
        <v/>
      </c>
      <c r="H267" s="3" t="str">
        <f t="shared" si="22"/>
        <v/>
      </c>
      <c r="I267" s="3" t="str">
        <f t="shared" si="22"/>
        <v/>
      </c>
      <c r="J267" s="3" t="str">
        <f t="shared" si="22"/>
        <v/>
      </c>
      <c r="K267" s="3" t="str">
        <f t="shared" si="22"/>
        <v/>
      </c>
      <c r="L267" s="3" t="str">
        <f t="shared" si="22"/>
        <v/>
      </c>
      <c r="M267" s="3" t="str">
        <f t="shared" si="22"/>
        <v/>
      </c>
      <c r="N267" s="3" t="str">
        <f t="shared" si="22"/>
        <v/>
      </c>
      <c r="O267" s="3" t="str">
        <f t="shared" si="22"/>
        <v/>
      </c>
      <c r="P267" s="3" t="str">
        <f t="shared" si="22"/>
        <v/>
      </c>
      <c r="Q267" s="3" t="str">
        <f t="shared" si="22"/>
        <v/>
      </c>
      <c r="R267" s="3" t="str">
        <f t="shared" si="22"/>
        <v/>
      </c>
      <c r="S267" s="3" t="str">
        <f t="shared" si="22"/>
        <v/>
      </c>
      <c r="T267" s="3" t="str">
        <f t="shared" si="22"/>
        <v/>
      </c>
      <c r="U267" s="3" t="str">
        <f t="shared" si="22"/>
        <v/>
      </c>
      <c r="V267" s="3" t="str">
        <f t="shared" si="22"/>
        <v/>
      </c>
      <c r="W267" s="3" t="str">
        <f t="shared" si="22"/>
        <v/>
      </c>
      <c r="X267" s="3" t="str">
        <f t="shared" si="22"/>
        <v/>
      </c>
      <c r="Y267" s="3" t="str">
        <f t="shared" si="22"/>
        <v/>
      </c>
      <c r="Z267" s="3" t="str">
        <f t="shared" si="22"/>
        <v/>
      </c>
      <c r="AA267" s="3" t="str">
        <f t="shared" si="22"/>
        <v/>
      </c>
      <c r="AB267" s="3" t="str">
        <f t="shared" si="22"/>
        <v/>
      </c>
      <c r="AC267" s="3" t="str">
        <f t="shared" si="22"/>
        <v/>
      </c>
      <c r="AD267" s="3" t="str">
        <f t="shared" si="22"/>
        <v/>
      </c>
      <c r="AE267" s="3" t="str">
        <f t="shared" si="22"/>
        <v/>
      </c>
      <c r="AF267" s="3" t="str">
        <f t="shared" si="22"/>
        <v/>
      </c>
      <c r="AG267" s="3" t="str">
        <f t="shared" si="22"/>
        <v/>
      </c>
      <c r="AH267" s="3" t="str">
        <f t="shared" si="22"/>
        <v/>
      </c>
      <c r="AI267" s="3" t="str">
        <f t="shared" si="22"/>
        <v/>
      </c>
      <c r="AJ267" s="3" t="str">
        <f t="shared" si="22"/>
        <v/>
      </c>
      <c r="AK267" s="3" t="str">
        <f t="shared" si="22"/>
        <v/>
      </c>
      <c r="AL267" s="3" t="str">
        <f t="shared" si="22"/>
        <v/>
      </c>
      <c r="AM267" s="3" t="str">
        <f t="shared" si="22"/>
        <v/>
      </c>
      <c r="AN267" s="3" t="str">
        <f t="shared" si="22"/>
        <v/>
      </c>
      <c r="AO267" s="3" t="str">
        <f t="shared" si="22"/>
        <v/>
      </c>
      <c r="AP267" s="3" t="str">
        <f t="shared" si="22"/>
        <v/>
      </c>
      <c r="AQ267" s="3" t="str">
        <f t="shared" si="22"/>
        <v/>
      </c>
      <c r="AR267" s="3" t="str">
        <f t="shared" si="22"/>
        <v/>
      </c>
      <c r="AS267" s="3" t="str">
        <f t="shared" si="22"/>
        <v/>
      </c>
      <c r="AT267" s="3" t="str">
        <f t="shared" si="22"/>
        <v/>
      </c>
      <c r="AU267" s="3" t="str">
        <f t="shared" si="22"/>
        <v/>
      </c>
      <c r="AV267" s="3" t="str">
        <f t="shared" si="22"/>
        <v/>
      </c>
      <c r="AW267" s="3" t="str">
        <f t="shared" si="22"/>
        <v/>
      </c>
      <c r="AX267" s="3" t="str">
        <f t="shared" si="22"/>
        <v/>
      </c>
    </row>
    <row r="268" spans="1:50" hidden="1" x14ac:dyDescent="0.25">
      <c r="A268" s="1" t="s">
        <v>81</v>
      </c>
      <c r="B268" s="2" t="s">
        <v>51</v>
      </c>
      <c r="C268" s="3">
        <f t="shared" ref="C268:AX271" si="23">IF(C176&lt;0.05,C84,"")</f>
        <v>8.8413635178881194</v>
      </c>
      <c r="D268" s="3">
        <f t="shared" si="23"/>
        <v>10.088024806355</v>
      </c>
      <c r="E268" s="3">
        <f t="shared" si="23"/>
        <v>12.6834865085644</v>
      </c>
      <c r="F268" s="3">
        <f t="shared" si="23"/>
        <v>15.3134830408555</v>
      </c>
      <c r="G268" s="3">
        <f t="shared" si="23"/>
        <v>8.5245193299583892</v>
      </c>
      <c r="H268" s="3">
        <f t="shared" si="23"/>
        <v>9.1101628718457093</v>
      </c>
      <c r="I268" s="3">
        <f t="shared" si="23"/>
        <v>9.3281779141616195</v>
      </c>
      <c r="J268" s="3">
        <f t="shared" si="23"/>
        <v>11.310022932841299</v>
      </c>
      <c r="K268" s="3">
        <f t="shared" si="23"/>
        <v>8.40084284766127</v>
      </c>
      <c r="L268" s="3">
        <f t="shared" si="23"/>
        <v>9.2838809172686094</v>
      </c>
      <c r="M268" s="3">
        <f t="shared" si="23"/>
        <v>9.4041506804056407</v>
      </c>
      <c r="N268" s="3">
        <f t="shared" si="23"/>
        <v>11.228891327923</v>
      </c>
      <c r="O268" s="3">
        <f t="shared" si="23"/>
        <v>9.3602167473846993</v>
      </c>
      <c r="P268" s="3">
        <f t="shared" si="23"/>
        <v>10.6015276737067</v>
      </c>
      <c r="Q268" s="3">
        <f t="shared" si="23"/>
        <v>12.6250947335857</v>
      </c>
      <c r="R268" s="3">
        <f t="shared" si="23"/>
        <v>15.170168410712</v>
      </c>
      <c r="S268" s="3">
        <f t="shared" si="23"/>
        <v>8.9437221048804396</v>
      </c>
      <c r="T268" s="3">
        <f t="shared" si="23"/>
        <v>9.1009129634740304</v>
      </c>
      <c r="U268" s="3">
        <f t="shared" si="23"/>
        <v>9.9140852970017708</v>
      </c>
      <c r="V268" s="3">
        <f t="shared" si="23"/>
        <v>11.839417392118699</v>
      </c>
      <c r="W268" s="3">
        <f t="shared" si="23"/>
        <v>8.6131828700772601</v>
      </c>
      <c r="X268" s="3">
        <f t="shared" si="23"/>
        <v>9.5061232127748099</v>
      </c>
      <c r="Y268" s="3">
        <f t="shared" si="23"/>
        <v>9.6119278782863002</v>
      </c>
      <c r="Z268" s="3">
        <f t="shared" si="23"/>
        <v>11.456757486329099</v>
      </c>
      <c r="AA268" s="3">
        <f t="shared" si="23"/>
        <v>11.348628536549899</v>
      </c>
      <c r="AB268" s="3">
        <f t="shared" si="23"/>
        <v>11.9076193038998</v>
      </c>
      <c r="AC268" s="3">
        <f t="shared" si="23"/>
        <v>14.172107824880699</v>
      </c>
      <c r="AD268" s="3">
        <f t="shared" si="23"/>
        <v>19.533490361805299</v>
      </c>
      <c r="AE268" s="3">
        <f t="shared" si="23"/>
        <v>9.3953069606796102</v>
      </c>
      <c r="AF268" s="3">
        <f t="shared" si="23"/>
        <v>9.6312547463287199</v>
      </c>
      <c r="AG268" s="3">
        <f t="shared" si="23"/>
        <v>10.8859904299505</v>
      </c>
      <c r="AH268" s="3">
        <f t="shared" si="23"/>
        <v>13.7637834535271</v>
      </c>
      <c r="AI268" s="3">
        <f t="shared" si="23"/>
        <v>9.3101830978640994</v>
      </c>
      <c r="AJ268" s="3">
        <f t="shared" si="23"/>
        <v>10.2886121520124</v>
      </c>
      <c r="AK268" s="3">
        <f t="shared" si="23"/>
        <v>11.723805694329799</v>
      </c>
      <c r="AL268" s="3">
        <f t="shared" si="23"/>
        <v>14.9288602162241</v>
      </c>
      <c r="AM268" s="3">
        <f t="shared" si="23"/>
        <v>13.0557569253792</v>
      </c>
      <c r="AN268" s="3">
        <f t="shared" si="23"/>
        <v>13.6411937717222</v>
      </c>
      <c r="AO268" s="3">
        <f t="shared" si="23"/>
        <v>15.267344497846301</v>
      </c>
      <c r="AP268" s="3">
        <f t="shared" si="23"/>
        <v>23.867778524342</v>
      </c>
      <c r="AQ268" s="3">
        <f t="shared" si="23"/>
        <v>10.027291143583</v>
      </c>
      <c r="AR268" s="3">
        <f t="shared" si="23"/>
        <v>10.6278470749072</v>
      </c>
      <c r="AS268" s="3">
        <f t="shared" si="23"/>
        <v>11.863689640794499</v>
      </c>
      <c r="AT268" s="3">
        <f t="shared" si="23"/>
        <v>15.4488498862541</v>
      </c>
      <c r="AU268" s="3">
        <f t="shared" si="23"/>
        <v>9.0891919375779402</v>
      </c>
      <c r="AV268" s="3">
        <f t="shared" si="23"/>
        <v>10.2427473692455</v>
      </c>
      <c r="AW268" s="3">
        <f t="shared" si="23"/>
        <v>11.380620464842499</v>
      </c>
      <c r="AX268" s="3">
        <f t="shared" si="23"/>
        <v>14.8800208422381</v>
      </c>
    </row>
    <row r="269" spans="1:50" hidden="1" x14ac:dyDescent="0.25">
      <c r="B269" s="2" t="s">
        <v>52</v>
      </c>
      <c r="C269" s="3" t="str">
        <f t="shared" si="23"/>
        <v/>
      </c>
      <c r="D269" s="3" t="str">
        <f t="shared" si="23"/>
        <v/>
      </c>
      <c r="E269" s="3" t="str">
        <f t="shared" si="23"/>
        <v/>
      </c>
      <c r="F269" s="3">
        <f t="shared" si="23"/>
        <v>0.85860329742165098</v>
      </c>
      <c r="G269" s="3" t="str">
        <f t="shared" si="23"/>
        <v/>
      </c>
      <c r="H269" s="3" t="str">
        <f t="shared" si="23"/>
        <v/>
      </c>
      <c r="I269" s="3">
        <f t="shared" si="23"/>
        <v>1.1595782926667</v>
      </c>
      <c r="J269" s="3">
        <f t="shared" si="23"/>
        <v>1.2744637448217899</v>
      </c>
      <c r="K269" s="3" t="str">
        <f t="shared" si="23"/>
        <v/>
      </c>
      <c r="L269" s="3" t="str">
        <f t="shared" si="23"/>
        <v/>
      </c>
      <c r="M269" s="3" t="str">
        <f t="shared" si="23"/>
        <v/>
      </c>
      <c r="N269" s="3" t="str">
        <f t="shared" si="23"/>
        <v/>
      </c>
      <c r="O269" s="3" t="str">
        <f t="shared" si="23"/>
        <v/>
      </c>
      <c r="P269" s="3">
        <f t="shared" si="23"/>
        <v>1.1585626804892399</v>
      </c>
      <c r="Q269" s="3" t="str">
        <f t="shared" si="23"/>
        <v/>
      </c>
      <c r="R269" s="3" t="str">
        <f t="shared" si="23"/>
        <v/>
      </c>
      <c r="S269" s="3" t="str">
        <f t="shared" si="23"/>
        <v/>
      </c>
      <c r="T269" s="3">
        <f t="shared" si="23"/>
        <v>1.1622701655244001</v>
      </c>
      <c r="U269" s="3">
        <f t="shared" si="23"/>
        <v>1.19434048826388</v>
      </c>
      <c r="V269" s="3">
        <f t="shared" si="23"/>
        <v>1.28145405982321</v>
      </c>
      <c r="W269" s="3">
        <f t="shared" si="23"/>
        <v>1.1613901716427799</v>
      </c>
      <c r="X269" s="3" t="str">
        <f t="shared" si="23"/>
        <v/>
      </c>
      <c r="Y269" s="3">
        <f t="shared" si="23"/>
        <v>1.18265578692708</v>
      </c>
      <c r="Z269" s="3">
        <f t="shared" si="23"/>
        <v>1.2474038311337099</v>
      </c>
      <c r="AA269" s="3">
        <f t="shared" si="23"/>
        <v>0.77066132417213895</v>
      </c>
      <c r="AB269" s="3">
        <f t="shared" si="23"/>
        <v>0.79738457942599295</v>
      </c>
      <c r="AC269" s="3">
        <f t="shared" si="23"/>
        <v>0.78205560565116705</v>
      </c>
      <c r="AD269" s="3">
        <f t="shared" si="23"/>
        <v>0.59701605688442805</v>
      </c>
      <c r="AE269" s="3" t="str">
        <f t="shared" si="23"/>
        <v/>
      </c>
      <c r="AF269" s="3" t="str">
        <f t="shared" si="23"/>
        <v/>
      </c>
      <c r="AG269" s="3" t="str">
        <f t="shared" si="23"/>
        <v/>
      </c>
      <c r="AH269" s="3" t="str">
        <f t="shared" si="23"/>
        <v/>
      </c>
      <c r="AI269" s="3" t="str">
        <f t="shared" si="23"/>
        <v/>
      </c>
      <c r="AJ269" s="3" t="str">
        <f t="shared" si="23"/>
        <v/>
      </c>
      <c r="AK269" s="3">
        <f t="shared" si="23"/>
        <v>0.84850660561104596</v>
      </c>
      <c r="AL269" s="3" t="str">
        <f t="shared" si="23"/>
        <v/>
      </c>
      <c r="AM269" s="3">
        <f t="shared" si="23"/>
        <v>0.67554562816992503</v>
      </c>
      <c r="AN269" s="3">
        <f t="shared" si="23"/>
        <v>0.71507698846781198</v>
      </c>
      <c r="AO269" s="3">
        <f t="shared" si="23"/>
        <v>0.68696370602810697</v>
      </c>
      <c r="AP269" s="3">
        <f t="shared" si="23"/>
        <v>0.46892986455179603</v>
      </c>
      <c r="AQ269" s="3" t="str">
        <f t="shared" si="23"/>
        <v/>
      </c>
      <c r="AR269" s="3" t="str">
        <f t="shared" si="23"/>
        <v/>
      </c>
      <c r="AS269" s="3" t="str">
        <f t="shared" si="23"/>
        <v/>
      </c>
      <c r="AT269" s="3" t="str">
        <f t="shared" si="23"/>
        <v/>
      </c>
      <c r="AU269" s="3">
        <f t="shared" si="23"/>
        <v>0.81162252518394395</v>
      </c>
      <c r="AV269" s="3">
        <f t="shared" si="23"/>
        <v>0.82194564177568796</v>
      </c>
      <c r="AW269" s="3">
        <f t="shared" si="23"/>
        <v>0.811043813978362</v>
      </c>
      <c r="AX269" s="3">
        <f t="shared" si="23"/>
        <v>0.790736727803933</v>
      </c>
    </row>
    <row r="270" spans="1:50" hidden="1" x14ac:dyDescent="0.25">
      <c r="B270" s="2" t="s">
        <v>53</v>
      </c>
      <c r="C270" s="3" t="str">
        <f t="shared" si="23"/>
        <v/>
      </c>
      <c r="D270" s="3" t="str">
        <f t="shared" si="23"/>
        <v/>
      </c>
      <c r="E270" s="3" t="str">
        <f t="shared" si="23"/>
        <v/>
      </c>
      <c r="F270" s="3" t="str">
        <f t="shared" si="23"/>
        <v/>
      </c>
      <c r="G270" s="3" t="str">
        <f t="shared" si="23"/>
        <v/>
      </c>
      <c r="H270" s="3" t="str">
        <f t="shared" si="23"/>
        <v/>
      </c>
      <c r="I270" s="3" t="str">
        <f t="shared" si="23"/>
        <v/>
      </c>
      <c r="J270" s="3" t="str">
        <f t="shared" si="23"/>
        <v/>
      </c>
      <c r="K270" s="3" t="str">
        <f t="shared" si="23"/>
        <v/>
      </c>
      <c r="L270" s="3" t="str">
        <f t="shared" si="23"/>
        <v/>
      </c>
      <c r="M270" s="3" t="str">
        <f t="shared" si="23"/>
        <v/>
      </c>
      <c r="N270" s="3" t="str">
        <f t="shared" si="23"/>
        <v/>
      </c>
      <c r="O270" s="3" t="str">
        <f t="shared" si="23"/>
        <v/>
      </c>
      <c r="P270" s="3" t="str">
        <f t="shared" si="23"/>
        <v/>
      </c>
      <c r="Q270" s="3" t="str">
        <f t="shared" si="23"/>
        <v/>
      </c>
      <c r="R270" s="3" t="str">
        <f t="shared" si="23"/>
        <v/>
      </c>
      <c r="S270" s="3" t="str">
        <f t="shared" si="23"/>
        <v/>
      </c>
      <c r="T270" s="3" t="str">
        <f t="shared" si="23"/>
        <v/>
      </c>
      <c r="U270" s="3" t="str">
        <f t="shared" si="23"/>
        <v/>
      </c>
      <c r="V270" s="3" t="str">
        <f t="shared" si="23"/>
        <v/>
      </c>
      <c r="W270" s="3" t="str">
        <f t="shared" si="23"/>
        <v/>
      </c>
      <c r="X270" s="3" t="str">
        <f t="shared" si="23"/>
        <v/>
      </c>
      <c r="Y270" s="3" t="str">
        <f t="shared" si="23"/>
        <v/>
      </c>
      <c r="Z270" s="3" t="str">
        <f t="shared" si="23"/>
        <v/>
      </c>
      <c r="AA270" s="3" t="str">
        <f t="shared" si="23"/>
        <v/>
      </c>
      <c r="AB270" s="3" t="str">
        <f t="shared" si="23"/>
        <v/>
      </c>
      <c r="AC270" s="3" t="str">
        <f t="shared" si="23"/>
        <v/>
      </c>
      <c r="AD270" s="3" t="str">
        <f t="shared" si="23"/>
        <v/>
      </c>
      <c r="AE270" s="3" t="str">
        <f t="shared" si="23"/>
        <v/>
      </c>
      <c r="AF270" s="3" t="str">
        <f t="shared" si="23"/>
        <v/>
      </c>
      <c r="AG270" s="3" t="str">
        <f t="shared" si="23"/>
        <v/>
      </c>
      <c r="AH270" s="3" t="str">
        <f t="shared" si="23"/>
        <v/>
      </c>
      <c r="AI270" s="3" t="str">
        <f t="shared" si="23"/>
        <v/>
      </c>
      <c r="AJ270" s="3" t="str">
        <f t="shared" si="23"/>
        <v/>
      </c>
      <c r="AK270" s="3" t="str">
        <f t="shared" si="23"/>
        <v/>
      </c>
      <c r="AL270" s="3" t="str">
        <f t="shared" si="23"/>
        <v/>
      </c>
      <c r="AM270" s="3" t="str">
        <f t="shared" si="23"/>
        <v/>
      </c>
      <c r="AN270" s="3" t="str">
        <f t="shared" si="23"/>
        <v/>
      </c>
      <c r="AO270" s="3" t="str">
        <f t="shared" si="23"/>
        <v/>
      </c>
      <c r="AP270" s="3" t="str">
        <f t="shared" si="23"/>
        <v/>
      </c>
      <c r="AQ270" s="3" t="str">
        <f t="shared" si="23"/>
        <v/>
      </c>
      <c r="AR270" s="3" t="str">
        <f t="shared" si="23"/>
        <v/>
      </c>
      <c r="AS270" s="3" t="str">
        <f t="shared" si="23"/>
        <v/>
      </c>
      <c r="AT270" s="3" t="str">
        <f t="shared" si="23"/>
        <v/>
      </c>
      <c r="AU270" s="3" t="str">
        <f t="shared" si="23"/>
        <v/>
      </c>
      <c r="AV270" s="3" t="str">
        <f t="shared" si="23"/>
        <v/>
      </c>
      <c r="AW270" s="3" t="str">
        <f t="shared" si="23"/>
        <v/>
      </c>
      <c r="AX270" s="3" t="str">
        <f t="shared" si="23"/>
        <v/>
      </c>
    </row>
    <row r="271" spans="1:50" hidden="1" x14ac:dyDescent="0.25">
      <c r="A271" s="1" t="s">
        <v>82</v>
      </c>
      <c r="B271" s="2" t="s">
        <v>51</v>
      </c>
      <c r="C271" s="3">
        <f t="shared" si="23"/>
        <v>17.3125268748427</v>
      </c>
      <c r="D271" s="3">
        <f t="shared" si="23"/>
        <v>18.438770811392001</v>
      </c>
      <c r="E271" s="3">
        <f t="shared" si="23"/>
        <v>17.6099569778602</v>
      </c>
      <c r="F271" s="3">
        <f t="shared" si="23"/>
        <v>20.492924574651902</v>
      </c>
      <c r="G271" s="3">
        <f t="shared" si="23"/>
        <v>15.228389656078299</v>
      </c>
      <c r="H271" s="3">
        <f t="shared" si="23"/>
        <v>16.0066402922556</v>
      </c>
      <c r="I271" s="3">
        <f t="shared" si="23"/>
        <v>18.081532862453098</v>
      </c>
      <c r="J271" s="3">
        <f t="shared" si="23"/>
        <v>17.910990586821999</v>
      </c>
      <c r="K271" s="3">
        <f t="shared" si="23"/>
        <v>11.651114748492001</v>
      </c>
      <c r="L271" s="3">
        <f t="shared" si="23"/>
        <v>13.6830331416389</v>
      </c>
      <c r="M271" s="3">
        <f t="shared" si="23"/>
        <v>18.038462084370899</v>
      </c>
      <c r="N271" s="3">
        <f t="shared" si="23"/>
        <v>20.226479689912502</v>
      </c>
      <c r="O271" s="3">
        <f t="shared" si="23"/>
        <v>11.7201013902437</v>
      </c>
      <c r="P271" s="3">
        <f t="shared" si="23"/>
        <v>14.4585098109184</v>
      </c>
      <c r="Q271" s="3">
        <f t="shared" si="23"/>
        <v>14.814082381262001</v>
      </c>
      <c r="R271" s="3">
        <f t="shared" si="23"/>
        <v>14.9883437598772</v>
      </c>
      <c r="S271" s="3">
        <f t="shared" si="23"/>
        <v>10.2606287015572</v>
      </c>
      <c r="T271" s="3">
        <f t="shared" si="23"/>
        <v>11.625494707922201</v>
      </c>
      <c r="U271" s="3">
        <f t="shared" si="23"/>
        <v>12.273131935047299</v>
      </c>
      <c r="V271" s="3">
        <f t="shared" si="23"/>
        <v>13.841570456730301</v>
      </c>
      <c r="W271" s="3">
        <f t="shared" si="23"/>
        <v>8.2133350717358304</v>
      </c>
      <c r="X271" s="3">
        <f t="shared" si="23"/>
        <v>9.7422537987063702</v>
      </c>
      <c r="Y271" s="3">
        <f t="shared" si="23"/>
        <v>12.8082613780606</v>
      </c>
      <c r="Z271" s="3">
        <f t="shared" si="23"/>
        <v>13.3804663152627</v>
      </c>
      <c r="AA271" s="3">
        <f t="shared" si="23"/>
        <v>11.4595887406988</v>
      </c>
      <c r="AB271" s="3">
        <f t="shared" si="23"/>
        <v>15.1230770410791</v>
      </c>
      <c r="AC271" s="3">
        <f t="shared" si="23"/>
        <v>18.401963585305101</v>
      </c>
      <c r="AD271" s="3">
        <f t="shared" si="23"/>
        <v>22.4879828804849</v>
      </c>
      <c r="AE271" s="3">
        <f t="shared" si="23"/>
        <v>9.5822582424280291</v>
      </c>
      <c r="AF271" s="3">
        <f t="shared" si="23"/>
        <v>10.5518271638737</v>
      </c>
      <c r="AG271" s="3">
        <f t="shared" si="23"/>
        <v>12.0342123595202</v>
      </c>
      <c r="AH271" s="3">
        <f t="shared" si="23"/>
        <v>14.876350111153799</v>
      </c>
      <c r="AI271" s="3">
        <f t="shared" si="23"/>
        <v>7.7107461178530601</v>
      </c>
      <c r="AJ271" s="3">
        <f t="shared" si="23"/>
        <v>8.7132278226573803</v>
      </c>
      <c r="AK271" s="3">
        <f t="shared" si="23"/>
        <v>10.6054058848711</v>
      </c>
      <c r="AL271" s="3">
        <f t="shared" si="23"/>
        <v>11.743830892161</v>
      </c>
      <c r="AM271" s="3">
        <f t="shared" si="23"/>
        <v>11.1143130742089</v>
      </c>
      <c r="AN271" s="3">
        <f t="shared" si="23"/>
        <v>14.3368787531024</v>
      </c>
      <c r="AO271" s="3">
        <f t="shared" si="23"/>
        <v>17.121082835197001</v>
      </c>
      <c r="AP271" s="3">
        <f t="shared" si="23"/>
        <v>19.2107693692402</v>
      </c>
      <c r="AQ271" s="3">
        <f t="shared" si="23"/>
        <v>8.3991411965068501</v>
      </c>
      <c r="AR271" s="3">
        <f t="shared" si="23"/>
        <v>9.4891320054308004</v>
      </c>
      <c r="AS271" s="3">
        <f t="shared" si="23"/>
        <v>12.843364891416799</v>
      </c>
      <c r="AT271" s="3">
        <f t="shared" si="23"/>
        <v>15.6059590004171</v>
      </c>
      <c r="AU271" s="3">
        <f t="shared" si="23"/>
        <v>7.0847941494897304</v>
      </c>
      <c r="AV271" s="3">
        <f t="shared" si="23"/>
        <v>7.4891592300914303</v>
      </c>
      <c r="AW271" s="3">
        <f t="shared" si="23"/>
        <v>8.5477214765215308</v>
      </c>
      <c r="AX271" s="3">
        <f t="shared" si="23"/>
        <v>9.4799277025794897</v>
      </c>
    </row>
    <row r="272" spans="1:50" hidden="1" x14ac:dyDescent="0.25">
      <c r="B272" s="2" t="s">
        <v>52</v>
      </c>
      <c r="C272" s="3">
        <f t="shared" ref="C272:AX275" si="24">IF(C180&lt;0.05,C88,"")</f>
        <v>1.21265334882327</v>
      </c>
      <c r="D272" s="3">
        <f t="shared" si="24"/>
        <v>1.2262163003109501</v>
      </c>
      <c r="E272" s="3">
        <f t="shared" si="24"/>
        <v>1.2591282364591201</v>
      </c>
      <c r="F272" s="3">
        <f t="shared" si="24"/>
        <v>1.24118580137431</v>
      </c>
      <c r="G272" s="3">
        <f t="shared" si="24"/>
        <v>1.2337426652188701</v>
      </c>
      <c r="H272" s="3">
        <f t="shared" si="24"/>
        <v>1.2478235491221401</v>
      </c>
      <c r="I272" s="3">
        <f t="shared" si="24"/>
        <v>1.2404159823304799</v>
      </c>
      <c r="J272" s="3">
        <f t="shared" si="24"/>
        <v>1.2529768946404201</v>
      </c>
      <c r="K272" s="3">
        <f t="shared" si="24"/>
        <v>1.2615064789448001</v>
      </c>
      <c r="L272" s="3">
        <f t="shared" si="24"/>
        <v>1.2626225726840301</v>
      </c>
      <c r="M272" s="3">
        <f t="shared" si="24"/>
        <v>1.2496516528108399</v>
      </c>
      <c r="N272" s="3">
        <f t="shared" si="24"/>
        <v>1.22289465125071</v>
      </c>
      <c r="O272" s="3">
        <f t="shared" si="24"/>
        <v>1.3173117677208299</v>
      </c>
      <c r="P272" s="3">
        <f t="shared" si="24"/>
        <v>1.27540861543407</v>
      </c>
      <c r="Q272" s="3">
        <f t="shared" si="24"/>
        <v>1.2791620260685299</v>
      </c>
      <c r="R272" s="3">
        <f t="shared" si="24"/>
        <v>1.2926396377192799</v>
      </c>
      <c r="S272" s="3">
        <f t="shared" si="24"/>
        <v>1.3399885693526801</v>
      </c>
      <c r="T272" s="3">
        <f t="shared" si="24"/>
        <v>1.3200216928680699</v>
      </c>
      <c r="U272" s="3">
        <f t="shared" si="24"/>
        <v>1.32202980428648</v>
      </c>
      <c r="V272" s="3">
        <f t="shared" si="24"/>
        <v>1.3119704311913001</v>
      </c>
      <c r="W272" s="3">
        <f t="shared" si="24"/>
        <v>1.3389633356858199</v>
      </c>
      <c r="X272" s="3">
        <f t="shared" si="24"/>
        <v>1.32399053440139</v>
      </c>
      <c r="Y272" s="3">
        <f t="shared" si="24"/>
        <v>1.27903812649995</v>
      </c>
      <c r="Z272" s="3">
        <f t="shared" si="24"/>
        <v>1.2656190828860701</v>
      </c>
      <c r="AA272" s="3">
        <f t="shared" si="24"/>
        <v>1.35837166010583</v>
      </c>
      <c r="AB272" s="3">
        <f t="shared" si="24"/>
        <v>1.2872869778054401</v>
      </c>
      <c r="AC272" s="3">
        <f t="shared" si="24"/>
        <v>1.2476361322924101</v>
      </c>
      <c r="AD272" s="3">
        <f t="shared" si="24"/>
        <v>1.19694418813396</v>
      </c>
      <c r="AE272" s="3">
        <f t="shared" si="24"/>
        <v>1.3493333032813599</v>
      </c>
      <c r="AF272" s="3">
        <f t="shared" si="24"/>
        <v>1.3817227136856101</v>
      </c>
      <c r="AG272" s="3">
        <f t="shared" si="24"/>
        <v>1.35891008329736</v>
      </c>
      <c r="AH272" s="3">
        <f t="shared" si="24"/>
        <v>1.3254681720655499</v>
      </c>
      <c r="AI272" s="3">
        <f t="shared" si="24"/>
        <v>1.40704800409187</v>
      </c>
      <c r="AJ272" s="3">
        <f t="shared" si="24"/>
        <v>1.39654909255604</v>
      </c>
      <c r="AK272" s="3">
        <f t="shared" si="24"/>
        <v>1.37799540339737</v>
      </c>
      <c r="AL272" s="3">
        <f t="shared" si="24"/>
        <v>1.36043639644074</v>
      </c>
      <c r="AM272" s="3">
        <f t="shared" si="24"/>
        <v>1.29969871532541</v>
      </c>
      <c r="AN272" s="3">
        <f t="shared" si="24"/>
        <v>1.25400584716325</v>
      </c>
      <c r="AO272" s="3">
        <f t="shared" si="24"/>
        <v>1.21315798461444</v>
      </c>
      <c r="AP272" s="3">
        <f t="shared" si="24"/>
        <v>1.1816490414311001</v>
      </c>
      <c r="AQ272" s="3">
        <f t="shared" si="24"/>
        <v>1.3186063984215699</v>
      </c>
      <c r="AR272" s="3">
        <f t="shared" si="24"/>
        <v>1.3479157936007899</v>
      </c>
      <c r="AS272" s="3">
        <f t="shared" si="24"/>
        <v>1.28745646816668</v>
      </c>
      <c r="AT272" s="3">
        <f t="shared" si="24"/>
        <v>1.26039178806834</v>
      </c>
      <c r="AU272" s="3">
        <f t="shared" si="24"/>
        <v>1.38485338210138</v>
      </c>
      <c r="AV272" s="3">
        <f t="shared" si="24"/>
        <v>1.3857993491613001</v>
      </c>
      <c r="AW272" s="3">
        <f t="shared" si="24"/>
        <v>1.38254071776465</v>
      </c>
      <c r="AX272" s="3">
        <f t="shared" si="24"/>
        <v>1.35692517658182</v>
      </c>
    </row>
    <row r="273" spans="1:50" hidden="1" x14ac:dyDescent="0.25">
      <c r="B273" s="2" t="s">
        <v>53</v>
      </c>
      <c r="C273" s="3" t="str">
        <f t="shared" si="24"/>
        <v/>
      </c>
      <c r="D273" s="3" t="str">
        <f t="shared" si="24"/>
        <v/>
      </c>
      <c r="E273" s="3" t="str">
        <f t="shared" si="24"/>
        <v/>
      </c>
      <c r="F273" s="3" t="str">
        <f t="shared" si="24"/>
        <v/>
      </c>
      <c r="G273" s="3" t="str">
        <f t="shared" si="24"/>
        <v/>
      </c>
      <c r="H273" s="3" t="str">
        <f t="shared" si="24"/>
        <v/>
      </c>
      <c r="I273" s="3" t="str">
        <f t="shared" si="24"/>
        <v/>
      </c>
      <c r="J273" s="3" t="str">
        <f t="shared" si="24"/>
        <v/>
      </c>
      <c r="K273" s="3" t="str">
        <f t="shared" si="24"/>
        <v/>
      </c>
      <c r="L273" s="3" t="str">
        <f t="shared" si="24"/>
        <v/>
      </c>
      <c r="M273" s="3" t="str">
        <f t="shared" si="24"/>
        <v/>
      </c>
      <c r="N273" s="3" t="str">
        <f t="shared" si="24"/>
        <v/>
      </c>
      <c r="O273" s="3" t="str">
        <f t="shared" si="24"/>
        <v/>
      </c>
      <c r="P273" s="3" t="str">
        <f t="shared" si="24"/>
        <v/>
      </c>
      <c r="Q273" s="3" t="str">
        <f t="shared" si="24"/>
        <v/>
      </c>
      <c r="R273" s="3" t="str">
        <f t="shared" si="24"/>
        <v/>
      </c>
      <c r="S273" s="3" t="str">
        <f t="shared" si="24"/>
        <v/>
      </c>
      <c r="T273" s="3" t="str">
        <f t="shared" si="24"/>
        <v/>
      </c>
      <c r="U273" s="3" t="str">
        <f t="shared" si="24"/>
        <v/>
      </c>
      <c r="V273" s="3" t="str">
        <f t="shared" si="24"/>
        <v/>
      </c>
      <c r="W273" s="3" t="str">
        <f t="shared" si="24"/>
        <v/>
      </c>
      <c r="X273" s="3" t="str">
        <f t="shared" si="24"/>
        <v/>
      </c>
      <c r="Y273" s="3" t="str">
        <f t="shared" si="24"/>
        <v/>
      </c>
      <c r="Z273" s="3" t="str">
        <f t="shared" si="24"/>
        <v/>
      </c>
      <c r="AA273" s="3" t="str">
        <f t="shared" si="24"/>
        <v/>
      </c>
      <c r="AB273" s="3" t="str">
        <f t="shared" si="24"/>
        <v/>
      </c>
      <c r="AC273" s="3" t="str">
        <f t="shared" si="24"/>
        <v/>
      </c>
      <c r="AD273" s="3" t="str">
        <f t="shared" si="24"/>
        <v/>
      </c>
      <c r="AE273" s="3" t="str">
        <f t="shared" si="24"/>
        <v/>
      </c>
      <c r="AF273" s="3" t="str">
        <f t="shared" si="24"/>
        <v/>
      </c>
      <c r="AG273" s="3" t="str">
        <f t="shared" si="24"/>
        <v/>
      </c>
      <c r="AH273" s="3" t="str">
        <f t="shared" si="24"/>
        <v/>
      </c>
      <c r="AI273" s="3" t="str">
        <f t="shared" si="24"/>
        <v/>
      </c>
      <c r="AJ273" s="3" t="str">
        <f t="shared" si="24"/>
        <v/>
      </c>
      <c r="AK273" s="3" t="str">
        <f t="shared" si="24"/>
        <v/>
      </c>
      <c r="AL273" s="3" t="str">
        <f t="shared" si="24"/>
        <v/>
      </c>
      <c r="AM273" s="3" t="str">
        <f t="shared" si="24"/>
        <v/>
      </c>
      <c r="AN273" s="3" t="str">
        <f t="shared" si="24"/>
        <v/>
      </c>
      <c r="AO273" s="3" t="str">
        <f t="shared" si="24"/>
        <v/>
      </c>
      <c r="AP273" s="3" t="str">
        <f t="shared" si="24"/>
        <v/>
      </c>
      <c r="AQ273" s="3" t="str">
        <f t="shared" si="24"/>
        <v/>
      </c>
      <c r="AR273" s="3" t="str">
        <f t="shared" si="24"/>
        <v/>
      </c>
      <c r="AS273" s="3" t="str">
        <f t="shared" si="24"/>
        <v/>
      </c>
      <c r="AT273" s="3" t="str">
        <f t="shared" si="24"/>
        <v/>
      </c>
      <c r="AU273" s="3" t="str">
        <f t="shared" si="24"/>
        <v/>
      </c>
      <c r="AV273" s="3" t="str">
        <f t="shared" si="24"/>
        <v/>
      </c>
      <c r="AW273" s="3" t="str">
        <f t="shared" si="24"/>
        <v/>
      </c>
      <c r="AX273" s="3" t="str">
        <f t="shared" si="24"/>
        <v/>
      </c>
    </row>
    <row r="274" spans="1:50" hidden="1" x14ac:dyDescent="0.25">
      <c r="A274" s="1" t="s">
        <v>83</v>
      </c>
      <c r="B274" s="2" t="s">
        <v>51</v>
      </c>
      <c r="C274" s="3">
        <f t="shared" si="24"/>
        <v>4.9540614011064896</v>
      </c>
      <c r="D274" s="3">
        <f t="shared" si="24"/>
        <v>5.1336010669691801</v>
      </c>
      <c r="E274" s="3">
        <f t="shared" si="24"/>
        <v>5.7367513033902702</v>
      </c>
      <c r="F274" s="3">
        <f t="shared" si="24"/>
        <v>7.5489820742709099</v>
      </c>
      <c r="G274" s="3">
        <f t="shared" si="24"/>
        <v>4.87851220462057</v>
      </c>
      <c r="H274" s="3">
        <f t="shared" si="24"/>
        <v>5.2787209842774203</v>
      </c>
      <c r="I274" s="3">
        <f t="shared" si="24"/>
        <v>6.8850394776689399</v>
      </c>
      <c r="J274" s="3">
        <f t="shared" si="24"/>
        <v>8.70916089711125</v>
      </c>
      <c r="K274" s="3">
        <f t="shared" si="24"/>
        <v>4.9452368618719396</v>
      </c>
      <c r="L274" s="3">
        <f t="shared" si="24"/>
        <v>5.4589349947590504</v>
      </c>
      <c r="M274" s="3">
        <f t="shared" si="24"/>
        <v>5.9262049103665797</v>
      </c>
      <c r="N274" s="3">
        <f t="shared" si="24"/>
        <v>7.4084412766600902</v>
      </c>
      <c r="O274" s="3">
        <f t="shared" si="24"/>
        <v>6.3248564839667401</v>
      </c>
      <c r="P274" s="3">
        <f t="shared" si="24"/>
        <v>6.8549701314350999</v>
      </c>
      <c r="Q274" s="3">
        <f t="shared" si="24"/>
        <v>8.1937140336497301</v>
      </c>
      <c r="R274" s="3">
        <f t="shared" si="24"/>
        <v>10.0741803198291</v>
      </c>
      <c r="S274" s="3">
        <f t="shared" si="24"/>
        <v>5.5089612042409204</v>
      </c>
      <c r="T274" s="3">
        <f t="shared" si="24"/>
        <v>6.1808453607230298</v>
      </c>
      <c r="U274" s="3">
        <f t="shared" si="24"/>
        <v>9.6078151478913796</v>
      </c>
      <c r="V274" s="3">
        <f t="shared" si="24"/>
        <v>8.3939596440880901</v>
      </c>
      <c r="W274" s="3">
        <f t="shared" si="24"/>
        <v>6.1467513734660502</v>
      </c>
      <c r="X274" s="3">
        <f t="shared" si="24"/>
        <v>7.2235205492493302</v>
      </c>
      <c r="Y274" s="3">
        <f t="shared" si="24"/>
        <v>8.2928210711097492</v>
      </c>
      <c r="Z274" s="3">
        <f t="shared" si="24"/>
        <v>10.903251231059899</v>
      </c>
      <c r="AA274" s="3">
        <f t="shared" si="24"/>
        <v>5.3881201801746696</v>
      </c>
      <c r="AB274" s="3">
        <f t="shared" si="24"/>
        <v>6.1920834222664602</v>
      </c>
      <c r="AC274" s="3">
        <f t="shared" si="24"/>
        <v>7.7698182664563404</v>
      </c>
      <c r="AD274" s="3">
        <f t="shared" si="24"/>
        <v>8.5259398064955292</v>
      </c>
      <c r="AE274" s="3">
        <f t="shared" si="24"/>
        <v>4.8655056976148403</v>
      </c>
      <c r="AF274" s="3">
        <f t="shared" si="24"/>
        <v>5.91192367305724</v>
      </c>
      <c r="AG274" s="3">
        <f t="shared" si="24"/>
        <v>6.6008462860424197</v>
      </c>
      <c r="AH274" s="3">
        <f t="shared" si="24"/>
        <v>8.2187053332337392</v>
      </c>
      <c r="AI274" s="3">
        <f t="shared" si="24"/>
        <v>6.7746481393229603</v>
      </c>
      <c r="AJ274" s="3">
        <f t="shared" si="24"/>
        <v>8.6195783695755797</v>
      </c>
      <c r="AK274" s="3">
        <f t="shared" si="24"/>
        <v>9.8174186312202902</v>
      </c>
      <c r="AL274" s="3">
        <f t="shared" si="24"/>
        <v>12.7092930110007</v>
      </c>
      <c r="AM274" s="3">
        <f t="shared" si="24"/>
        <v>8.4573246345924407</v>
      </c>
      <c r="AN274" s="3">
        <f t="shared" si="24"/>
        <v>10.297487400448</v>
      </c>
      <c r="AO274" s="3">
        <f t="shared" si="24"/>
        <v>12.3569989803515</v>
      </c>
      <c r="AP274" s="3">
        <f t="shared" si="24"/>
        <v>12.801478448888099</v>
      </c>
      <c r="AQ274" s="3">
        <f t="shared" si="24"/>
        <v>7.9111633324081803</v>
      </c>
      <c r="AR274" s="3">
        <f t="shared" si="24"/>
        <v>10.727002179000101</v>
      </c>
      <c r="AS274" s="3">
        <f t="shared" si="24"/>
        <v>15.0180966181867</v>
      </c>
      <c r="AT274" s="3">
        <f t="shared" si="24"/>
        <v>19.124141246181399</v>
      </c>
      <c r="AU274" s="3">
        <f t="shared" si="24"/>
        <v>7.1148042713128499</v>
      </c>
      <c r="AV274" s="3">
        <f t="shared" si="24"/>
        <v>8.7778588339158095</v>
      </c>
      <c r="AW274" s="3">
        <f t="shared" si="24"/>
        <v>8.8587148029402591</v>
      </c>
      <c r="AX274" s="3">
        <f t="shared" si="24"/>
        <v>10.372351891152199</v>
      </c>
    </row>
    <row r="275" spans="1:50" hidden="1" x14ac:dyDescent="0.25">
      <c r="B275" s="2" t="s">
        <v>52</v>
      </c>
      <c r="C275" s="3">
        <f t="shared" si="24"/>
        <v>1.01187248090431</v>
      </c>
      <c r="D275" s="3" t="str">
        <f t="shared" si="24"/>
        <v/>
      </c>
      <c r="E275" s="3" t="str">
        <f t="shared" si="24"/>
        <v/>
      </c>
      <c r="F275" s="3">
        <f t="shared" si="24"/>
        <v>0.98670848006899603</v>
      </c>
      <c r="G275" s="3" t="str">
        <f t="shared" si="24"/>
        <v/>
      </c>
      <c r="H275" s="3" t="str">
        <f t="shared" si="24"/>
        <v/>
      </c>
      <c r="I275" s="3" t="str">
        <f t="shared" si="24"/>
        <v/>
      </c>
      <c r="J275" s="3" t="str">
        <f t="shared" si="24"/>
        <v/>
      </c>
      <c r="K275" s="3" t="str">
        <f t="shared" si="24"/>
        <v/>
      </c>
      <c r="L275" s="3">
        <f t="shared" si="24"/>
        <v>1.0127462033752901</v>
      </c>
      <c r="M275" s="3">
        <f t="shared" si="24"/>
        <v>1.0301004066791399</v>
      </c>
      <c r="N275" s="3">
        <f t="shared" si="24"/>
        <v>1.03120388972751</v>
      </c>
      <c r="O275" s="3">
        <f t="shared" si="24"/>
        <v>1.01518504486689</v>
      </c>
      <c r="P275" s="3" t="str">
        <f t="shared" si="24"/>
        <v/>
      </c>
      <c r="Q275" s="3" t="str">
        <f t="shared" si="24"/>
        <v/>
      </c>
      <c r="R275" s="3" t="str">
        <f t="shared" si="24"/>
        <v/>
      </c>
      <c r="S275" s="3">
        <f t="shared" si="24"/>
        <v>1.0267914984500801</v>
      </c>
      <c r="T275" s="3">
        <f t="shared" si="24"/>
        <v>1.02678818376912</v>
      </c>
      <c r="U275" s="3" t="str">
        <f t="shared" si="24"/>
        <v/>
      </c>
      <c r="V275" s="3">
        <f t="shared" si="24"/>
        <v>1.1003111211357399</v>
      </c>
      <c r="W275" s="3" t="str">
        <f t="shared" si="24"/>
        <v/>
      </c>
      <c r="X275" s="3">
        <f t="shared" si="24"/>
        <v>1.0540164464378301</v>
      </c>
      <c r="Y275" s="3">
        <f t="shared" si="24"/>
        <v>1.04824671856078</v>
      </c>
      <c r="Z275" s="3" t="str">
        <f t="shared" si="24"/>
        <v/>
      </c>
      <c r="AA275" s="3" t="str">
        <f t="shared" si="24"/>
        <v/>
      </c>
      <c r="AB275" s="3" t="str">
        <f t="shared" si="24"/>
        <v/>
      </c>
      <c r="AC275" s="3" t="str">
        <f t="shared" si="24"/>
        <v/>
      </c>
      <c r="AD275" s="3">
        <f t="shared" si="24"/>
        <v>1.0751686456571901</v>
      </c>
      <c r="AE275" s="3">
        <f t="shared" si="24"/>
        <v>1.01671479821195</v>
      </c>
      <c r="AF275" s="3">
        <f t="shared" si="24"/>
        <v>1.0163692197798699</v>
      </c>
      <c r="AG275" s="3">
        <f t="shared" si="24"/>
        <v>1.0866273663217401</v>
      </c>
      <c r="AH275" s="3">
        <f t="shared" si="24"/>
        <v>1.08728136441492</v>
      </c>
      <c r="AI275" s="3" t="str">
        <f t="shared" si="24"/>
        <v/>
      </c>
      <c r="AJ275" s="3" t="str">
        <f t="shared" si="24"/>
        <v/>
      </c>
      <c r="AK275" s="3" t="str">
        <f t="shared" si="24"/>
        <v/>
      </c>
      <c r="AL275" s="3">
        <f t="shared" si="24"/>
        <v>0.94467012076464896</v>
      </c>
      <c r="AM275" s="3">
        <f t="shared" si="24"/>
        <v>0.885010573908527</v>
      </c>
      <c r="AN275" s="3">
        <f t="shared" si="24"/>
        <v>0.90628281076433703</v>
      </c>
      <c r="AO275" s="3">
        <f t="shared" si="24"/>
        <v>0.92000668828015997</v>
      </c>
      <c r="AP275" s="3" t="str">
        <f t="shared" si="24"/>
        <v/>
      </c>
      <c r="AQ275" s="3">
        <f t="shared" si="24"/>
        <v>0.84232688217465901</v>
      </c>
      <c r="AR275" s="3">
        <f t="shared" si="24"/>
        <v>0.81166580172130798</v>
      </c>
      <c r="AS275" s="3">
        <f t="shared" si="24"/>
        <v>0.78359287583276604</v>
      </c>
      <c r="AT275" s="3">
        <f t="shared" si="24"/>
        <v>0.78785696428309504</v>
      </c>
      <c r="AU275" s="3">
        <f t="shared" si="24"/>
        <v>0.926601998158331</v>
      </c>
      <c r="AV275" s="3">
        <f t="shared" si="24"/>
        <v>0.94817618769696199</v>
      </c>
      <c r="AW275" s="3" t="str">
        <f t="shared" si="24"/>
        <v/>
      </c>
      <c r="AX275" s="3">
        <f t="shared" si="24"/>
        <v>0.94654733796181001</v>
      </c>
    </row>
    <row r="276" spans="1:50" hidden="1" x14ac:dyDescent="0.25">
      <c r="B276" s="2" t="s">
        <v>53</v>
      </c>
      <c r="C276" s="4" t="str">
        <f t="shared" ref="C276:AX276" si="25">IF(C184&lt;0.05,C92,"")</f>
        <v/>
      </c>
      <c r="D276" s="4" t="str">
        <f t="shared" si="25"/>
        <v/>
      </c>
      <c r="E276" s="4" t="str">
        <f t="shared" si="25"/>
        <v/>
      </c>
      <c r="F276" s="4" t="str">
        <f t="shared" si="25"/>
        <v/>
      </c>
      <c r="G276" s="4" t="str">
        <f t="shared" si="25"/>
        <v/>
      </c>
      <c r="H276" s="4" t="str">
        <f t="shared" si="25"/>
        <v/>
      </c>
      <c r="I276" s="4" t="str">
        <f t="shared" si="25"/>
        <v/>
      </c>
      <c r="J276" s="4" t="str">
        <f t="shared" si="25"/>
        <v/>
      </c>
      <c r="K276" s="4" t="str">
        <f t="shared" si="25"/>
        <v/>
      </c>
      <c r="L276" s="4" t="str">
        <f t="shared" si="25"/>
        <v/>
      </c>
      <c r="M276" s="4" t="str">
        <f t="shared" si="25"/>
        <v/>
      </c>
      <c r="N276" s="4" t="str">
        <f t="shared" si="25"/>
        <v/>
      </c>
      <c r="O276" s="4" t="str">
        <f t="shared" si="25"/>
        <v/>
      </c>
      <c r="P276" s="4" t="str">
        <f t="shared" si="25"/>
        <v/>
      </c>
      <c r="Q276" s="4" t="str">
        <f t="shared" si="25"/>
        <v/>
      </c>
      <c r="R276" s="4" t="str">
        <f t="shared" si="25"/>
        <v/>
      </c>
      <c r="S276" s="4" t="str">
        <f t="shared" si="25"/>
        <v/>
      </c>
      <c r="T276" s="4" t="str">
        <f t="shared" si="25"/>
        <v/>
      </c>
      <c r="U276" s="4" t="str">
        <f t="shared" si="25"/>
        <v/>
      </c>
      <c r="V276" s="4" t="str">
        <f t="shared" si="25"/>
        <v/>
      </c>
      <c r="W276" s="4" t="str">
        <f t="shared" si="25"/>
        <v/>
      </c>
      <c r="X276" s="4" t="str">
        <f t="shared" si="25"/>
        <v/>
      </c>
      <c r="Y276" s="4" t="str">
        <f t="shared" si="25"/>
        <v/>
      </c>
      <c r="Z276" s="4" t="str">
        <f t="shared" si="25"/>
        <v/>
      </c>
      <c r="AA276" s="4" t="str">
        <f t="shared" si="25"/>
        <v/>
      </c>
      <c r="AB276" s="4" t="str">
        <f t="shared" si="25"/>
        <v/>
      </c>
      <c r="AC276" s="4" t="str">
        <f t="shared" si="25"/>
        <v/>
      </c>
      <c r="AD276" s="4" t="str">
        <f t="shared" si="25"/>
        <v/>
      </c>
      <c r="AE276" s="4" t="str">
        <f t="shared" si="25"/>
        <v/>
      </c>
      <c r="AF276" s="4" t="str">
        <f t="shared" si="25"/>
        <v/>
      </c>
      <c r="AG276" s="4" t="str">
        <f t="shared" si="25"/>
        <v/>
      </c>
      <c r="AH276" s="4" t="str">
        <f t="shared" si="25"/>
        <v/>
      </c>
      <c r="AI276" s="4" t="str">
        <f t="shared" si="25"/>
        <v/>
      </c>
      <c r="AJ276" s="4" t="str">
        <f t="shared" si="25"/>
        <v/>
      </c>
      <c r="AK276" s="4" t="str">
        <f t="shared" si="25"/>
        <v/>
      </c>
      <c r="AL276" s="4" t="str">
        <f t="shared" si="25"/>
        <v/>
      </c>
      <c r="AM276" s="4" t="str">
        <f t="shared" si="25"/>
        <v/>
      </c>
      <c r="AN276" s="4" t="str">
        <f t="shared" si="25"/>
        <v/>
      </c>
      <c r="AO276" s="4" t="str">
        <f t="shared" si="25"/>
        <v/>
      </c>
      <c r="AP276" s="4" t="str">
        <f t="shared" si="25"/>
        <v/>
      </c>
      <c r="AQ276" s="4" t="str">
        <f t="shared" si="25"/>
        <v/>
      </c>
      <c r="AR276" s="4" t="str">
        <f t="shared" si="25"/>
        <v/>
      </c>
      <c r="AS276" s="4" t="str">
        <f t="shared" si="25"/>
        <v/>
      </c>
      <c r="AT276" s="4" t="str">
        <f t="shared" si="25"/>
        <v/>
      </c>
      <c r="AU276" s="4" t="str">
        <f t="shared" si="25"/>
        <v/>
      </c>
      <c r="AV276" s="4" t="str">
        <f t="shared" si="25"/>
        <v/>
      </c>
      <c r="AW276" s="4" t="str">
        <f t="shared" si="25"/>
        <v/>
      </c>
      <c r="AX276" s="4" t="str">
        <f t="shared" si="25"/>
        <v/>
      </c>
    </row>
    <row r="277" spans="1:50" hidden="1" x14ac:dyDescent="0.25"/>
    <row r="278" spans="1:50" hidden="1" x14ac:dyDescent="0.25">
      <c r="A278" s="5" t="s">
        <v>84</v>
      </c>
      <c r="B278" s="6" t="s">
        <v>85</v>
      </c>
      <c r="C278" s="7">
        <f>COUNT(C187,C190,C193,C196,C199,C202,C205,C208,C211,C214,C217,C220,C223,C226,C229,C235,C232,C238,C241,C244,C247,C250,C253,C256,C259,C262,C265,C268,C271,C274)</f>
        <v>17</v>
      </c>
      <c r="D278" s="7">
        <f t="shared" ref="D278:AX279" si="26">COUNT(D187,D190,D193,D196,D199,D202,D205,D208,D211,D214,D217,D220,D223,D226,D229,D235,D232,D238,D241,D244,D247,D250,D253,D256,D259,D262,D265,D268,D271,D274)</f>
        <v>19</v>
      </c>
      <c r="E278" s="7">
        <f t="shared" si="26"/>
        <v>19</v>
      </c>
      <c r="F278" s="7">
        <f t="shared" si="26"/>
        <v>19</v>
      </c>
      <c r="G278" s="7">
        <f t="shared" si="26"/>
        <v>17</v>
      </c>
      <c r="H278" s="7">
        <f t="shared" si="26"/>
        <v>18</v>
      </c>
      <c r="I278" s="7">
        <f t="shared" si="26"/>
        <v>19</v>
      </c>
      <c r="J278" s="7">
        <f t="shared" si="26"/>
        <v>19</v>
      </c>
      <c r="K278" s="7">
        <f t="shared" si="26"/>
        <v>16</v>
      </c>
      <c r="L278" s="7">
        <f t="shared" si="26"/>
        <v>17</v>
      </c>
      <c r="M278" s="7">
        <f t="shared" si="26"/>
        <v>19</v>
      </c>
      <c r="N278" s="7">
        <f t="shared" si="26"/>
        <v>19</v>
      </c>
      <c r="O278" s="7">
        <f t="shared" si="26"/>
        <v>17</v>
      </c>
      <c r="P278" s="7">
        <f t="shared" si="26"/>
        <v>19</v>
      </c>
      <c r="Q278" s="7">
        <f t="shared" si="26"/>
        <v>19</v>
      </c>
      <c r="R278" s="7">
        <f t="shared" si="26"/>
        <v>19</v>
      </c>
      <c r="S278" s="7">
        <f t="shared" si="26"/>
        <v>17</v>
      </c>
      <c r="T278" s="7">
        <f t="shared" si="26"/>
        <v>18</v>
      </c>
      <c r="U278" s="7">
        <f t="shared" si="26"/>
        <v>19</v>
      </c>
      <c r="V278" s="7">
        <f t="shared" si="26"/>
        <v>19</v>
      </c>
      <c r="W278" s="7">
        <f t="shared" si="26"/>
        <v>16</v>
      </c>
      <c r="X278" s="7">
        <f t="shared" si="26"/>
        <v>17</v>
      </c>
      <c r="Y278" s="7">
        <f t="shared" si="26"/>
        <v>19</v>
      </c>
      <c r="Z278" s="7">
        <f t="shared" si="26"/>
        <v>19</v>
      </c>
      <c r="AA278" s="7">
        <f t="shared" si="26"/>
        <v>17</v>
      </c>
      <c r="AB278" s="7">
        <f t="shared" si="26"/>
        <v>19</v>
      </c>
      <c r="AC278" s="7">
        <f t="shared" si="26"/>
        <v>19</v>
      </c>
      <c r="AD278" s="7">
        <f t="shared" si="26"/>
        <v>19</v>
      </c>
      <c r="AE278" s="7">
        <f t="shared" si="26"/>
        <v>17</v>
      </c>
      <c r="AF278" s="7">
        <f t="shared" si="26"/>
        <v>18</v>
      </c>
      <c r="AG278" s="7">
        <f t="shared" si="26"/>
        <v>19</v>
      </c>
      <c r="AH278" s="7">
        <f t="shared" si="26"/>
        <v>19</v>
      </c>
      <c r="AI278" s="7">
        <f t="shared" si="26"/>
        <v>16</v>
      </c>
      <c r="AJ278" s="7">
        <f t="shared" si="26"/>
        <v>17</v>
      </c>
      <c r="AK278" s="7">
        <f t="shared" si="26"/>
        <v>19</v>
      </c>
      <c r="AL278" s="7">
        <f t="shared" si="26"/>
        <v>19</v>
      </c>
      <c r="AM278" s="7">
        <f t="shared" si="26"/>
        <v>17</v>
      </c>
      <c r="AN278" s="7">
        <f t="shared" si="26"/>
        <v>19</v>
      </c>
      <c r="AO278" s="7">
        <f t="shared" si="26"/>
        <v>19</v>
      </c>
      <c r="AP278" s="7">
        <f t="shared" si="26"/>
        <v>19</v>
      </c>
      <c r="AQ278" s="7">
        <f t="shared" si="26"/>
        <v>17</v>
      </c>
      <c r="AR278" s="7">
        <f t="shared" si="26"/>
        <v>18</v>
      </c>
      <c r="AS278" s="7">
        <f t="shared" si="26"/>
        <v>19</v>
      </c>
      <c r="AT278" s="7">
        <f t="shared" si="26"/>
        <v>19</v>
      </c>
      <c r="AU278" s="7">
        <f t="shared" si="26"/>
        <v>16</v>
      </c>
      <c r="AV278" s="7">
        <f t="shared" si="26"/>
        <v>17</v>
      </c>
      <c r="AW278" s="7">
        <f t="shared" si="26"/>
        <v>19</v>
      </c>
      <c r="AX278" s="7">
        <f t="shared" si="26"/>
        <v>19</v>
      </c>
    </row>
    <row r="279" spans="1:50" hidden="1" x14ac:dyDescent="0.25">
      <c r="A279" s="5" t="s">
        <v>84</v>
      </c>
      <c r="B279" s="6" t="s">
        <v>86</v>
      </c>
      <c r="C279" s="7">
        <f>COUNT(C188,C191,C194,C197,C200,C203,C206,C209,C212,C215,C218,C221,C224,C227,C230,C236,C233,C239,C242,C245,C248,C251,C254,C257,C260,C263,C266,C269,C272,C275)</f>
        <v>11</v>
      </c>
      <c r="D279" s="7">
        <f t="shared" si="26"/>
        <v>10</v>
      </c>
      <c r="E279" s="7">
        <f t="shared" si="26"/>
        <v>10</v>
      </c>
      <c r="F279" s="7">
        <f t="shared" si="26"/>
        <v>10</v>
      </c>
      <c r="G279" s="7">
        <f t="shared" si="26"/>
        <v>9</v>
      </c>
      <c r="H279" s="7">
        <f t="shared" si="26"/>
        <v>10</v>
      </c>
      <c r="I279" s="7">
        <f t="shared" si="26"/>
        <v>13</v>
      </c>
      <c r="J279" s="7">
        <f t="shared" si="26"/>
        <v>12</v>
      </c>
      <c r="K279" s="7">
        <f t="shared" si="26"/>
        <v>9</v>
      </c>
      <c r="L279" s="7">
        <f t="shared" si="26"/>
        <v>8</v>
      </c>
      <c r="M279" s="7">
        <f t="shared" si="26"/>
        <v>9</v>
      </c>
      <c r="N279" s="7">
        <f t="shared" si="26"/>
        <v>10</v>
      </c>
      <c r="O279" s="7">
        <f t="shared" si="26"/>
        <v>11</v>
      </c>
      <c r="P279" s="7">
        <f t="shared" si="26"/>
        <v>10</v>
      </c>
      <c r="Q279" s="7">
        <f t="shared" si="26"/>
        <v>10</v>
      </c>
      <c r="R279" s="7">
        <f t="shared" si="26"/>
        <v>8</v>
      </c>
      <c r="S279" s="7">
        <f t="shared" si="26"/>
        <v>11</v>
      </c>
      <c r="T279" s="7">
        <f t="shared" si="26"/>
        <v>12</v>
      </c>
      <c r="U279" s="7">
        <f t="shared" si="26"/>
        <v>12</v>
      </c>
      <c r="V279" s="7">
        <f t="shared" si="26"/>
        <v>12</v>
      </c>
      <c r="W279" s="7">
        <f t="shared" si="26"/>
        <v>12</v>
      </c>
      <c r="X279" s="7">
        <f t="shared" si="26"/>
        <v>12</v>
      </c>
      <c r="Y279" s="7">
        <f t="shared" si="26"/>
        <v>10</v>
      </c>
      <c r="Z279" s="7">
        <f t="shared" si="26"/>
        <v>10</v>
      </c>
      <c r="AA279" s="7">
        <f t="shared" si="26"/>
        <v>13</v>
      </c>
      <c r="AB279" s="7">
        <f t="shared" si="26"/>
        <v>13</v>
      </c>
      <c r="AC279" s="7">
        <f t="shared" si="26"/>
        <v>14</v>
      </c>
      <c r="AD279" s="7">
        <f t="shared" si="26"/>
        <v>13</v>
      </c>
      <c r="AE279" s="7">
        <f t="shared" si="26"/>
        <v>12</v>
      </c>
      <c r="AF279" s="7">
        <f t="shared" si="26"/>
        <v>13</v>
      </c>
      <c r="AG279" s="7">
        <f t="shared" si="26"/>
        <v>11</v>
      </c>
      <c r="AH279" s="7">
        <f t="shared" si="26"/>
        <v>10</v>
      </c>
      <c r="AI279" s="7">
        <f t="shared" si="26"/>
        <v>12</v>
      </c>
      <c r="AJ279" s="7">
        <f t="shared" si="26"/>
        <v>12</v>
      </c>
      <c r="AK279" s="7">
        <f t="shared" si="26"/>
        <v>12</v>
      </c>
      <c r="AL279" s="7">
        <f t="shared" si="26"/>
        <v>10</v>
      </c>
      <c r="AM279" s="7">
        <f t="shared" si="26"/>
        <v>16</v>
      </c>
      <c r="AN279" s="7">
        <f t="shared" si="26"/>
        <v>15</v>
      </c>
      <c r="AO279" s="7">
        <f t="shared" si="26"/>
        <v>16</v>
      </c>
      <c r="AP279" s="7">
        <f t="shared" si="26"/>
        <v>14</v>
      </c>
      <c r="AQ279" s="7">
        <f t="shared" si="26"/>
        <v>12</v>
      </c>
      <c r="AR279" s="7">
        <f t="shared" si="26"/>
        <v>12</v>
      </c>
      <c r="AS279" s="7">
        <f t="shared" si="26"/>
        <v>14</v>
      </c>
      <c r="AT279" s="7">
        <f t="shared" si="26"/>
        <v>13</v>
      </c>
      <c r="AU279" s="7">
        <f t="shared" si="26"/>
        <v>14</v>
      </c>
      <c r="AV279" s="7">
        <f t="shared" si="26"/>
        <v>14</v>
      </c>
      <c r="AW279" s="7">
        <f t="shared" si="26"/>
        <v>12</v>
      </c>
      <c r="AX279" s="7">
        <f t="shared" si="26"/>
        <v>12</v>
      </c>
    </row>
    <row r="280" spans="1:50" hidden="1" x14ac:dyDescent="0.25">
      <c r="A280" s="5"/>
      <c r="B280" s="6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hidden="1" x14ac:dyDescent="0.25">
      <c r="A281" s="5" t="s">
        <v>87</v>
      </c>
      <c r="B281" s="6" t="s">
        <v>85</v>
      </c>
      <c r="C281" s="7">
        <f>AVERAGE(C187,C190,C193,C196,C199,C202,C205,C208,C211,C214,C217,C220,C223,C226,C229,C235,C232,C238,C241,C244,C247,C250,C253,C256,C259,C262,C265,C268,C271,C274)</f>
        <v>5.9015093997456418</v>
      </c>
      <c r="D281" s="7">
        <f t="shared" ref="D281:AX282" si="27">AVERAGE(D187,D190,D193,D196,D199,D202,D205,D208,D211,D214,D217,D220,D223,D226,D229,D235,D232,D238,D241,D244,D247,D250,D253,D256,D259,D262,D265,D268,D271,D274)</f>
        <v>5.9295957798764087</v>
      </c>
      <c r="E281" s="7">
        <f t="shared" si="27"/>
        <v>6.5184814445907593</v>
      </c>
      <c r="F281" s="7">
        <f t="shared" si="27"/>
        <v>7.6417252928568953</v>
      </c>
      <c r="G281" s="7">
        <f t="shared" si="27"/>
        <v>6.1499483833355173</v>
      </c>
      <c r="H281" s="7">
        <f t="shared" si="27"/>
        <v>5.9486577751955583</v>
      </c>
      <c r="I281" s="7">
        <f t="shared" si="27"/>
        <v>6.2957780973810378</v>
      </c>
      <c r="J281" s="7">
        <f t="shared" si="27"/>
        <v>7.0731526576127068</v>
      </c>
      <c r="K281" s="7">
        <f t="shared" si="27"/>
        <v>5.6998978089016443</v>
      </c>
      <c r="L281" s="7">
        <f t="shared" si="27"/>
        <v>6.2590011098747871</v>
      </c>
      <c r="M281" s="7">
        <f t="shared" si="27"/>
        <v>6.3662038790577462</v>
      </c>
      <c r="N281" s="7">
        <f t="shared" si="27"/>
        <v>6.9952509965661767</v>
      </c>
      <c r="O281" s="7">
        <f t="shared" si="27"/>
        <v>6.0363272868626634</v>
      </c>
      <c r="P281" s="7">
        <f t="shared" si="27"/>
        <v>6.3174634684750206</v>
      </c>
      <c r="Q281" s="7">
        <f t="shared" si="27"/>
        <v>6.9872196233938162</v>
      </c>
      <c r="R281" s="7">
        <f t="shared" si="27"/>
        <v>8.1794895646071311</v>
      </c>
      <c r="S281" s="7">
        <f t="shared" si="27"/>
        <v>6.6204465436540865</v>
      </c>
      <c r="T281" s="7">
        <f t="shared" si="27"/>
        <v>6.7748283136552399</v>
      </c>
      <c r="U281" s="7">
        <f t="shared" si="27"/>
        <v>7.316769758869321</v>
      </c>
      <c r="V281" s="7">
        <f t="shared" si="27"/>
        <v>8.5641648674344619</v>
      </c>
      <c r="W281" s="7">
        <f t="shared" si="27"/>
        <v>6.074824985964967</v>
      </c>
      <c r="X281" s="7">
        <f t="shared" si="27"/>
        <v>7.1337979850371251</v>
      </c>
      <c r="Y281" s="7">
        <f t="shared" si="27"/>
        <v>7.200384655086153</v>
      </c>
      <c r="Z281" s="7">
        <f t="shared" si="27"/>
        <v>7.876303905568764</v>
      </c>
      <c r="AA281" s="7">
        <f t="shared" si="27"/>
        <v>7.0442466506150261</v>
      </c>
      <c r="AB281" s="7">
        <f t="shared" si="27"/>
        <v>7.8189928587919395</v>
      </c>
      <c r="AC281" s="7">
        <f t="shared" si="27"/>
        <v>9.6853310424291355</v>
      </c>
      <c r="AD281" s="7">
        <f t="shared" si="27"/>
        <v>11.225563481366716</v>
      </c>
      <c r="AE281" s="7">
        <f t="shared" si="27"/>
        <v>6.9992801678039536</v>
      </c>
      <c r="AF281" s="7">
        <f t="shared" si="27"/>
        <v>7.7945267046607842</v>
      </c>
      <c r="AG281" s="7">
        <f t="shared" si="27"/>
        <v>9.5768564383762378</v>
      </c>
      <c r="AH281" s="7">
        <f t="shared" si="27"/>
        <v>15.676485916854906</v>
      </c>
      <c r="AI281" s="7">
        <f t="shared" si="27"/>
        <v>7.3961443561008684</v>
      </c>
      <c r="AJ281" s="7">
        <f t="shared" si="27"/>
        <v>9.0330112558436788</v>
      </c>
      <c r="AK281" s="7">
        <f t="shared" si="27"/>
        <v>10.179045253648672</v>
      </c>
      <c r="AL281" s="7">
        <f t="shared" si="27"/>
        <v>12.44838489622555</v>
      </c>
      <c r="AM281" s="7">
        <f t="shared" si="27"/>
        <v>6.9405123239865736</v>
      </c>
      <c r="AN281" s="7">
        <f t="shared" si="27"/>
        <v>7.1446175608513158</v>
      </c>
      <c r="AO281" s="7">
        <f t="shared" si="27"/>
        <v>8.2937046343441523</v>
      </c>
      <c r="AP281" s="7">
        <f t="shared" si="27"/>
        <v>9.7000244081771161</v>
      </c>
      <c r="AQ281" s="7">
        <f t="shared" si="27"/>
        <v>6.8543198019150395</v>
      </c>
      <c r="AR281" s="7">
        <f t="shared" si="27"/>
        <v>6.1576036976198987</v>
      </c>
      <c r="AS281" s="7">
        <f t="shared" si="27"/>
        <v>6.8744340259988919</v>
      </c>
      <c r="AT281" s="7">
        <f t="shared" si="27"/>
        <v>8.020706322799148</v>
      </c>
      <c r="AU281" s="7">
        <f t="shared" si="27"/>
        <v>5.9481870232574385</v>
      </c>
      <c r="AV281" s="7">
        <f t="shared" si="27"/>
        <v>6.4625786727016274</v>
      </c>
      <c r="AW281" s="7">
        <f t="shared" si="27"/>
        <v>6.5141090238675003</v>
      </c>
      <c r="AX281" s="7">
        <f t="shared" si="27"/>
        <v>7.5056335700595866</v>
      </c>
    </row>
    <row r="282" spans="1:50" hidden="1" x14ac:dyDescent="0.25">
      <c r="A282" s="5" t="s">
        <v>87</v>
      </c>
      <c r="B282" s="6" t="s">
        <v>86</v>
      </c>
      <c r="C282" s="7">
        <f>AVERAGE(C188,C191,C194,C197,C200,C203,C206,C209,C212,C215,C218,C221,C224,C227,C230,C236,C233,C239,C242,C245,C248,C251,C254,C257,C260,C263,C266,C269,C272,C275)</f>
        <v>0.92304693591309139</v>
      </c>
      <c r="D282" s="7">
        <f t="shared" si="27"/>
        <v>0.92983004503732281</v>
      </c>
      <c r="E282" s="7">
        <f t="shared" si="27"/>
        <v>0.95629661234161956</v>
      </c>
      <c r="F282" s="7">
        <f t="shared" si="27"/>
        <v>0.9533448229847995</v>
      </c>
      <c r="G282" s="7">
        <f t="shared" si="27"/>
        <v>0.94681111035028542</v>
      </c>
      <c r="H282" s="7">
        <f t="shared" si="27"/>
        <v>0.9613862936994032</v>
      </c>
      <c r="I282" s="7">
        <f t="shared" si="27"/>
        <v>0.97569699308681479</v>
      </c>
      <c r="J282" s="7">
        <f t="shared" si="27"/>
        <v>1.0007061940398774</v>
      </c>
      <c r="K282" s="7">
        <f t="shared" si="27"/>
        <v>0.92818934190456026</v>
      </c>
      <c r="L282" s="7">
        <f t="shared" si="27"/>
        <v>0.93605364810839642</v>
      </c>
      <c r="M282" s="7">
        <f t="shared" si="27"/>
        <v>0.94068177326315472</v>
      </c>
      <c r="N282" s="7">
        <f t="shared" si="27"/>
        <v>0.94449449653126083</v>
      </c>
      <c r="O282" s="7">
        <f t="shared" si="27"/>
        <v>0.90611593945275426</v>
      </c>
      <c r="P282" s="7">
        <f t="shared" si="27"/>
        <v>0.90709328211025808</v>
      </c>
      <c r="Q282" s="7">
        <f t="shared" si="27"/>
        <v>0.90030550945362009</v>
      </c>
      <c r="R282" s="7">
        <f t="shared" si="27"/>
        <v>0.90109855461698052</v>
      </c>
      <c r="S282" s="7">
        <f t="shared" si="27"/>
        <v>0.92564927858000867</v>
      </c>
      <c r="T282" s="7">
        <f t="shared" si="27"/>
        <v>0.93093519584550277</v>
      </c>
      <c r="U282" s="7">
        <f t="shared" si="27"/>
        <v>0.92531595976379999</v>
      </c>
      <c r="V282" s="7">
        <f t="shared" si="27"/>
        <v>0.94625013538832414</v>
      </c>
      <c r="W282" s="7">
        <f t="shared" si="27"/>
        <v>0.90649718823719505</v>
      </c>
      <c r="X282" s="7">
        <f t="shared" si="27"/>
        <v>0.8177325460465048</v>
      </c>
      <c r="Y282" s="7">
        <f t="shared" si="27"/>
        <v>0.80260556155512275</v>
      </c>
      <c r="Z282" s="7">
        <f t="shared" si="27"/>
        <v>0.92246699926816067</v>
      </c>
      <c r="AA282" s="7">
        <f t="shared" si="27"/>
        <v>0.89160058522399355</v>
      </c>
      <c r="AB282" s="7">
        <f t="shared" si="27"/>
        <v>0.87800075717765957</v>
      </c>
      <c r="AC282" s="7">
        <f t="shared" si="27"/>
        <v>0.8923289784695887</v>
      </c>
      <c r="AD282" s="7">
        <f t="shared" si="27"/>
        <v>0.87727914930214923</v>
      </c>
      <c r="AE282" s="7">
        <f t="shared" si="27"/>
        <v>0.94444369293380304</v>
      </c>
      <c r="AF282" s="7">
        <f t="shared" si="27"/>
        <v>0.90247902502046473</v>
      </c>
      <c r="AG282" s="7">
        <f t="shared" si="27"/>
        <v>0.88481715364390212</v>
      </c>
      <c r="AH282" s="7">
        <f t="shared" si="27"/>
        <v>0.88186259950683821</v>
      </c>
      <c r="AI282" s="7">
        <f t="shared" si="27"/>
        <v>0.80180278756237577</v>
      </c>
      <c r="AJ282" s="7">
        <f t="shared" si="27"/>
        <v>0.79445861553371266</v>
      </c>
      <c r="AK282" s="7">
        <f t="shared" si="27"/>
        <v>0.7832343908313858</v>
      </c>
      <c r="AL282" s="7">
        <f t="shared" si="27"/>
        <v>0.86795680154108956</v>
      </c>
      <c r="AM282" s="7">
        <f t="shared" si="27"/>
        <v>0.8705351514547951</v>
      </c>
      <c r="AN282" s="7">
        <f t="shared" si="27"/>
        <v>0.83677130476338246</v>
      </c>
      <c r="AO282" s="7">
        <f t="shared" si="27"/>
        <v>0.84168663496358054</v>
      </c>
      <c r="AP282" s="7">
        <f t="shared" si="27"/>
        <v>0.77918127166789553</v>
      </c>
      <c r="AQ282" s="7">
        <f t="shared" si="27"/>
        <v>0.9217716567292471</v>
      </c>
      <c r="AR282" s="7">
        <f t="shared" si="27"/>
        <v>0.91198994797949828</v>
      </c>
      <c r="AS282" s="7">
        <f t="shared" si="27"/>
        <v>0.91336891206710646</v>
      </c>
      <c r="AT282" s="7">
        <f t="shared" si="27"/>
        <v>0.90220091386772827</v>
      </c>
      <c r="AU282" s="7">
        <f t="shared" si="27"/>
        <v>0.86138503437831104</v>
      </c>
      <c r="AV282" s="7">
        <f t="shared" si="27"/>
        <v>0.8615921651806483</v>
      </c>
      <c r="AW282" s="7">
        <f t="shared" si="27"/>
        <v>0.84368172086922322</v>
      </c>
      <c r="AX282" s="7">
        <f t="shared" si="27"/>
        <v>0.92734155022892806</v>
      </c>
    </row>
    <row r="283" spans="1:50" hidden="1" x14ac:dyDescent="0.25"/>
    <row r="284" spans="1:50" hidden="1" x14ac:dyDescent="0.25"/>
    <row r="285" spans="1:50" hidden="1" x14ac:dyDescent="0.25"/>
    <row r="286" spans="1:50" ht="15.75" hidden="1" thickBot="1" x14ac:dyDescent="0.3"/>
    <row r="287" spans="1:50" hidden="1" x14ac:dyDescent="0.25">
      <c r="A287" s="8"/>
      <c r="B287" s="9"/>
      <c r="C287" s="10" t="s">
        <v>88</v>
      </c>
      <c r="D287" s="10">
        <v>2020</v>
      </c>
      <c r="E287" s="10">
        <v>2050</v>
      </c>
      <c r="F287" s="11">
        <v>2080</v>
      </c>
    </row>
    <row r="288" spans="1:50" hidden="1" x14ac:dyDescent="0.25">
      <c r="A288" s="12" t="s">
        <v>89</v>
      </c>
      <c r="B288" s="13"/>
      <c r="C288" s="14"/>
      <c r="D288" s="14"/>
      <c r="E288" s="14"/>
      <c r="F288" s="15"/>
    </row>
    <row r="289" spans="1:6" hidden="1" x14ac:dyDescent="0.25">
      <c r="A289" s="16" t="s">
        <v>84</v>
      </c>
      <c r="B289" s="17" t="s">
        <v>85</v>
      </c>
      <c r="C289" s="18">
        <f>MEDIAN(C278:N278)</f>
        <v>19</v>
      </c>
      <c r="D289" s="18">
        <f>MEDIAN(O278:Z278)</f>
        <v>19</v>
      </c>
      <c r="E289" s="18">
        <f>MEDIAN(AA278:AL278)</f>
        <v>19</v>
      </c>
      <c r="F289" s="19">
        <f>MEDIAN(AM278:AX278)</f>
        <v>19</v>
      </c>
    </row>
    <row r="290" spans="1:6" hidden="1" x14ac:dyDescent="0.25">
      <c r="A290" s="16" t="s">
        <v>84</v>
      </c>
      <c r="B290" s="17" t="s">
        <v>86</v>
      </c>
      <c r="C290" s="18">
        <f>MEDIAN(C279:N279)</f>
        <v>10</v>
      </c>
      <c r="D290" s="18">
        <f>MEDIAN(O279:Z279)</f>
        <v>11</v>
      </c>
      <c r="E290" s="18">
        <f>MEDIAN(AA279:AL279)</f>
        <v>12</v>
      </c>
      <c r="F290" s="19">
        <f>MEDIAN(AM279:AX279)</f>
        <v>14</v>
      </c>
    </row>
    <row r="291" spans="1:6" hidden="1" x14ac:dyDescent="0.25">
      <c r="A291" s="16"/>
      <c r="B291" s="17"/>
      <c r="C291" s="20"/>
      <c r="D291" s="20"/>
      <c r="E291" s="20"/>
      <c r="F291" s="21"/>
    </row>
    <row r="292" spans="1:6" hidden="1" x14ac:dyDescent="0.25">
      <c r="A292" s="12" t="s">
        <v>90</v>
      </c>
      <c r="B292" s="22"/>
      <c r="C292" s="22"/>
      <c r="D292" s="22"/>
      <c r="E292" s="22"/>
      <c r="F292" s="23"/>
    </row>
    <row r="293" spans="1:6" hidden="1" x14ac:dyDescent="0.25">
      <c r="A293" s="16" t="s">
        <v>84</v>
      </c>
      <c r="B293" s="17" t="s">
        <v>85</v>
      </c>
      <c r="C293" s="24">
        <f>_xlfn.QUARTILE.INC(C278:N278,1)</f>
        <v>17</v>
      </c>
      <c r="D293" s="24">
        <f>_xlfn.QUARTILE.INC(O278:Z278,1)</f>
        <v>17</v>
      </c>
      <c r="E293" s="24">
        <f>_xlfn.QUARTILE.INC(AA278:AL278,1)</f>
        <v>17</v>
      </c>
      <c r="F293" s="25">
        <f>_xlfn.QUARTILE.INC(AM278:AX278,1)</f>
        <v>17</v>
      </c>
    </row>
    <row r="294" spans="1:6" hidden="1" x14ac:dyDescent="0.25">
      <c r="A294" s="16" t="s">
        <v>84</v>
      </c>
      <c r="B294" s="17" t="s">
        <v>86</v>
      </c>
      <c r="C294" s="24">
        <f>_xlfn.QUARTILE.INC(C279:N279,1)</f>
        <v>9</v>
      </c>
      <c r="D294" s="24">
        <f>_xlfn.QUARTILE.INC(O279:Z279,1)</f>
        <v>10</v>
      </c>
      <c r="E294" s="24">
        <f>_xlfn.QUARTILE.INC(AA279:AL279,1)</f>
        <v>11.75</v>
      </c>
      <c r="F294" s="25">
        <f>_xlfn.QUARTILE.INC(AM279:AX279,1)</f>
        <v>12</v>
      </c>
    </row>
    <row r="295" spans="1:6" hidden="1" x14ac:dyDescent="0.25">
      <c r="A295" s="16"/>
      <c r="B295" s="17"/>
      <c r="C295" s="22"/>
      <c r="D295" s="22"/>
      <c r="E295" s="22"/>
      <c r="F295" s="23"/>
    </row>
    <row r="296" spans="1:6" hidden="1" x14ac:dyDescent="0.25">
      <c r="A296" s="12" t="s">
        <v>91</v>
      </c>
      <c r="B296" s="13"/>
      <c r="C296" s="22"/>
      <c r="D296" s="22"/>
      <c r="E296" s="22"/>
      <c r="F296" s="23"/>
    </row>
    <row r="297" spans="1:6" hidden="1" x14ac:dyDescent="0.25">
      <c r="A297" s="16" t="s">
        <v>84</v>
      </c>
      <c r="B297" s="17" t="s">
        <v>85</v>
      </c>
      <c r="C297" s="24">
        <f>_xlfn.QUARTILE.INC(C278:N278,3)</f>
        <v>19</v>
      </c>
      <c r="D297" s="24">
        <f>_xlfn.QUARTILE.INC(O278:Z278,3)</f>
        <v>19</v>
      </c>
      <c r="E297" s="24">
        <f>_xlfn.QUARTILE.INC(AA278:AL278,3)</f>
        <v>19</v>
      </c>
      <c r="F297" s="25">
        <f>_xlfn.QUARTILE.INC(AM278:AX278,3)</f>
        <v>19</v>
      </c>
    </row>
    <row r="298" spans="1:6" hidden="1" x14ac:dyDescent="0.25">
      <c r="A298" s="16" t="s">
        <v>84</v>
      </c>
      <c r="B298" s="17" t="s">
        <v>86</v>
      </c>
      <c r="C298" s="24">
        <f>_xlfn.QUARTILE.INC(C279:N279,3)</f>
        <v>10.25</v>
      </c>
      <c r="D298" s="24">
        <f>_xlfn.QUARTILE.INC(O279:Z279,3)</f>
        <v>12</v>
      </c>
      <c r="E298" s="24">
        <f>_xlfn.QUARTILE.INC(AA279:AL279,3)</f>
        <v>13</v>
      </c>
      <c r="F298" s="25">
        <f>_xlfn.QUARTILE.INC(AM279:AX279,3)</f>
        <v>14.25</v>
      </c>
    </row>
    <row r="299" spans="1:6" hidden="1" x14ac:dyDescent="0.25">
      <c r="A299" s="16"/>
      <c r="B299" s="17"/>
      <c r="C299" s="22"/>
      <c r="D299" s="22"/>
      <c r="E299" s="22"/>
      <c r="F299" s="23"/>
    </row>
    <row r="300" spans="1:6" hidden="1" x14ac:dyDescent="0.25">
      <c r="A300" s="12" t="s">
        <v>92</v>
      </c>
      <c r="B300" s="13"/>
      <c r="C300" s="22"/>
      <c r="D300" s="22"/>
      <c r="E300" s="22"/>
      <c r="F300" s="23"/>
    </row>
    <row r="301" spans="1:6" hidden="1" x14ac:dyDescent="0.25">
      <c r="A301" s="16" t="s">
        <v>84</v>
      </c>
      <c r="B301" s="17" t="s">
        <v>85</v>
      </c>
      <c r="C301" s="20">
        <f>1.5*(C297-C293)</f>
        <v>3</v>
      </c>
      <c r="D301" s="20">
        <f t="shared" ref="D301:F301" si="28">1.5*(D297-D293)</f>
        <v>3</v>
      </c>
      <c r="E301" s="20">
        <f t="shared" si="28"/>
        <v>3</v>
      </c>
      <c r="F301" s="21">
        <f t="shared" si="28"/>
        <v>3</v>
      </c>
    </row>
    <row r="302" spans="1:6" hidden="1" x14ac:dyDescent="0.25">
      <c r="A302" s="16" t="s">
        <v>84</v>
      </c>
      <c r="B302" s="17" t="s">
        <v>86</v>
      </c>
      <c r="C302" s="20">
        <f t="shared" ref="C302:F302" si="29">1.5*(C298-C294)</f>
        <v>1.875</v>
      </c>
      <c r="D302" s="20">
        <f t="shared" si="29"/>
        <v>3</v>
      </c>
      <c r="E302" s="20">
        <f t="shared" si="29"/>
        <v>1.875</v>
      </c>
      <c r="F302" s="21">
        <f t="shared" si="29"/>
        <v>3.375</v>
      </c>
    </row>
    <row r="303" spans="1:6" ht="15.75" hidden="1" thickBot="1" x14ac:dyDescent="0.3">
      <c r="A303" s="26"/>
      <c r="B303" s="27"/>
      <c r="C303" s="28"/>
      <c r="D303" s="28"/>
      <c r="E303" s="28"/>
      <c r="F303" s="29"/>
    </row>
    <row r="304" spans="1:6" hidden="1" x14ac:dyDescent="0.25"/>
    <row r="305" spans="1:6" hidden="1" x14ac:dyDescent="0.25"/>
    <row r="306" spans="1:6" hidden="1" x14ac:dyDescent="0.25"/>
    <row r="307" spans="1:6" ht="15.75" hidden="1" thickBot="1" x14ac:dyDescent="0.3"/>
    <row r="308" spans="1:6" hidden="1" x14ac:dyDescent="0.25">
      <c r="A308" s="8"/>
      <c r="B308" s="9"/>
      <c r="C308" s="10" t="s">
        <v>88</v>
      </c>
      <c r="D308" s="10">
        <v>2020</v>
      </c>
      <c r="E308" s="10">
        <v>2050</v>
      </c>
      <c r="F308" s="11">
        <v>2080</v>
      </c>
    </row>
    <row r="309" spans="1:6" hidden="1" x14ac:dyDescent="0.25">
      <c r="A309" s="12" t="s">
        <v>93</v>
      </c>
      <c r="B309" s="13"/>
      <c r="C309" s="14"/>
      <c r="D309" s="14"/>
      <c r="E309" s="14"/>
      <c r="F309" s="15"/>
    </row>
    <row r="310" spans="1:6" hidden="1" x14ac:dyDescent="0.25">
      <c r="A310" s="16" t="s">
        <v>87</v>
      </c>
      <c r="B310" s="17" t="s">
        <v>85</v>
      </c>
      <c r="C310" s="20">
        <f>AVERAGE(C281:N281)</f>
        <v>6.3982668854162403</v>
      </c>
      <c r="D310" s="20">
        <f>AVERAGE(O281:Z281)</f>
        <v>7.0901684132173957</v>
      </c>
      <c r="E310" s="20">
        <f>AVERAGE(AA281:AL281)</f>
        <v>9.5731557518931201</v>
      </c>
      <c r="F310" s="21">
        <f>AVERAGE(AM281:AX281)</f>
        <v>7.2013692554648578</v>
      </c>
    </row>
    <row r="311" spans="1:6" hidden="1" x14ac:dyDescent="0.25">
      <c r="A311" s="16" t="s">
        <v>87</v>
      </c>
      <c r="B311" s="17" t="s">
        <v>86</v>
      </c>
      <c r="C311" s="20">
        <f>AVERAGE(C282:N282)</f>
        <v>0.94971152227171551</v>
      </c>
      <c r="D311" s="20">
        <f>AVERAGE(O282:Z282)</f>
        <v>0.89933884585985258</v>
      </c>
      <c r="E311" s="20">
        <f>AVERAGE(AA282:AL282)</f>
        <v>0.86668871139558012</v>
      </c>
      <c r="F311" s="21">
        <f>AVERAGE(AM282:AX282)</f>
        <v>0.87262552201252885</v>
      </c>
    </row>
    <row r="312" spans="1:6" hidden="1" x14ac:dyDescent="0.25">
      <c r="A312" s="16"/>
      <c r="B312" s="17"/>
      <c r="C312" s="20"/>
      <c r="D312" s="20"/>
      <c r="E312" s="20"/>
      <c r="F312" s="21"/>
    </row>
    <row r="313" spans="1:6" hidden="1" x14ac:dyDescent="0.25">
      <c r="A313" s="12" t="s">
        <v>94</v>
      </c>
      <c r="B313" s="22"/>
      <c r="C313" s="22"/>
      <c r="D313" s="22"/>
      <c r="E313" s="22"/>
      <c r="F313" s="23"/>
    </row>
    <row r="314" spans="1:6" hidden="1" x14ac:dyDescent="0.25">
      <c r="A314" s="16" t="s">
        <v>87</v>
      </c>
      <c r="B314" s="17" t="s">
        <v>85</v>
      </c>
      <c r="C314" s="20">
        <f>STDEVA(C281:N281)</f>
        <v>0.57377367507315558</v>
      </c>
      <c r="D314" s="20">
        <f>STDEVA(O281:Z281)</f>
        <v>0.8040775207177101</v>
      </c>
      <c r="E314" s="20">
        <f>STDEVA(AA281:AL281)</f>
        <v>2.574696669172218</v>
      </c>
      <c r="F314" s="21">
        <f>STDEVA(AM281:AX281)</f>
        <v>1.0521411767597066</v>
      </c>
    </row>
    <row r="315" spans="1:6" hidden="1" x14ac:dyDescent="0.25">
      <c r="A315" s="16" t="s">
        <v>87</v>
      </c>
      <c r="B315" s="17" t="s">
        <v>86</v>
      </c>
      <c r="C315" s="20">
        <f>STDEVA(C282:N282)</f>
        <v>2.2036636863059549E-2</v>
      </c>
      <c r="D315" s="20">
        <f>STDEVA(O282:Z282)</f>
        <v>4.3982650333716268E-2</v>
      </c>
      <c r="E315" s="20">
        <f>STDEVA(AA282:AL282)</f>
        <v>4.8427468767585496E-2</v>
      </c>
      <c r="F315" s="21">
        <f>STDEVA(AM282:AX282)</f>
        <v>4.4270076408524144E-2</v>
      </c>
    </row>
    <row r="316" spans="1:6" ht="15.75" hidden="1" thickBot="1" x14ac:dyDescent="0.3">
      <c r="A316" s="26"/>
      <c r="B316" s="27"/>
      <c r="C316" s="28"/>
      <c r="D316" s="28"/>
      <c r="E316" s="28"/>
      <c r="F316" s="29"/>
    </row>
    <row r="317" spans="1:6" hidden="1" x14ac:dyDescent="0.25"/>
    <row r="318" spans="1:6" hidden="1" x14ac:dyDescent="0.25"/>
  </sheetData>
  <mergeCells count="12">
    <mergeCell ref="AA2:AD2"/>
    <mergeCell ref="AE2:AH2"/>
    <mergeCell ref="AI2:AL2"/>
    <mergeCell ref="AM2:AP2"/>
    <mergeCell ref="AQ2:AT2"/>
    <mergeCell ref="AU2:AX2"/>
    <mergeCell ref="C2:F2"/>
    <mergeCell ref="G2:J2"/>
    <mergeCell ref="K2:N2"/>
    <mergeCell ref="O2:R2"/>
    <mergeCell ref="S2:V2"/>
    <mergeCell ref="W2:Z2"/>
  </mergeCells>
  <conditionalFormatting sqref="C3:AX92">
    <cfRule type="expression" dxfId="19" priority="2">
      <formula>C95&lt;=0.001</formula>
    </cfRule>
    <cfRule type="expression" dxfId="18" priority="3">
      <formula>AND(C95&gt;0.001,C95&lt;=0.01)</formula>
    </cfRule>
    <cfRule type="expression" dxfId="17" priority="4">
      <formula>AND(C95&gt;0.01,C95&lt;=0.05)</formula>
    </cfRule>
  </conditionalFormatting>
  <conditionalFormatting sqref="C95:AX184">
    <cfRule type="cellIs" dxfId="16" priority="1" operator="lessThan">
      <formula>0.05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6"/>
  <sheetViews>
    <sheetView topLeftCell="F4" zoomScaleNormal="100" workbookViewId="0">
      <selection activeCell="Q41" sqref="Q41"/>
    </sheetView>
  </sheetViews>
  <sheetFormatPr defaultRowHeight="15" x14ac:dyDescent="0.25"/>
  <cols>
    <col min="1" max="1" width="5.42578125" style="1" customWidth="1"/>
    <col min="2" max="2" width="9.140625" style="2"/>
    <col min="3" max="50" width="12" style="3" customWidth="1"/>
    <col min="51" max="16384" width="9.140625" style="3"/>
  </cols>
  <sheetData>
    <row r="1" spans="1:50" s="57" customFormat="1" ht="15.75" thickBot="1" x14ac:dyDescent="0.3">
      <c r="A1" s="55"/>
      <c r="B1" s="56"/>
      <c r="C1" s="49" t="s">
        <v>50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2">
        <v>2020</v>
      </c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49">
        <v>2050</v>
      </c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2">
        <v>2080</v>
      </c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4"/>
    </row>
    <row r="2" spans="1:50" s="60" customFormat="1" ht="15.75" thickBot="1" x14ac:dyDescent="0.3">
      <c r="A2" s="58"/>
      <c r="B2" s="59"/>
      <c r="C2" s="36" t="s">
        <v>95</v>
      </c>
      <c r="D2" s="37"/>
      <c r="E2" s="37"/>
      <c r="F2" s="37"/>
      <c r="G2" s="61" t="s">
        <v>96</v>
      </c>
      <c r="H2" s="62"/>
      <c r="I2" s="62"/>
      <c r="J2" s="62"/>
      <c r="K2" s="46" t="s">
        <v>97</v>
      </c>
      <c r="L2" s="47"/>
      <c r="M2" s="47"/>
      <c r="N2" s="47"/>
      <c r="O2" s="36" t="s">
        <v>95</v>
      </c>
      <c r="P2" s="37"/>
      <c r="Q2" s="37"/>
      <c r="R2" s="37"/>
      <c r="S2" s="43" t="s">
        <v>96</v>
      </c>
      <c r="T2" s="44"/>
      <c r="U2" s="44"/>
      <c r="V2" s="44"/>
      <c r="W2" s="46" t="s">
        <v>97</v>
      </c>
      <c r="X2" s="47"/>
      <c r="Y2" s="47"/>
      <c r="Z2" s="47"/>
      <c r="AA2" s="36" t="s">
        <v>95</v>
      </c>
      <c r="AB2" s="37"/>
      <c r="AC2" s="37"/>
      <c r="AD2" s="37"/>
      <c r="AE2" s="43" t="s">
        <v>96</v>
      </c>
      <c r="AF2" s="44"/>
      <c r="AG2" s="44"/>
      <c r="AH2" s="44"/>
      <c r="AI2" s="46" t="s">
        <v>97</v>
      </c>
      <c r="AJ2" s="47"/>
      <c r="AK2" s="47"/>
      <c r="AL2" s="47"/>
      <c r="AM2" s="36" t="s">
        <v>95</v>
      </c>
      <c r="AN2" s="37"/>
      <c r="AO2" s="37"/>
      <c r="AP2" s="37"/>
      <c r="AQ2" s="43" t="s">
        <v>96</v>
      </c>
      <c r="AR2" s="44"/>
      <c r="AS2" s="44"/>
      <c r="AT2" s="44"/>
      <c r="AU2" s="46" t="s">
        <v>97</v>
      </c>
      <c r="AV2" s="47"/>
      <c r="AW2" s="47"/>
      <c r="AX2" s="48"/>
    </row>
    <row r="3" spans="1:50" x14ac:dyDescent="0.25">
      <c r="A3" s="1" t="s">
        <v>54</v>
      </c>
      <c r="B3" s="2" t="s">
        <v>51</v>
      </c>
      <c r="C3" s="39">
        <v>3.2423609053298001</v>
      </c>
      <c r="D3" s="22">
        <v>3.2153826542492601</v>
      </c>
      <c r="E3" s="22">
        <v>3.3112693928914099</v>
      </c>
      <c r="F3" s="22">
        <v>3.4073423146270798</v>
      </c>
      <c r="G3" s="39">
        <v>3.1958910673735699</v>
      </c>
      <c r="H3" s="22">
        <v>3.3403071940135098</v>
      </c>
      <c r="I3" s="22">
        <v>3.41270682476758</v>
      </c>
      <c r="J3" s="22">
        <v>3.4492197629263299</v>
      </c>
      <c r="K3" s="39">
        <v>3.2524221347424902</v>
      </c>
      <c r="L3" s="22">
        <v>3.32733384500008</v>
      </c>
      <c r="M3" s="22">
        <v>3.4613209898211901</v>
      </c>
      <c r="N3" s="22">
        <v>3.4778143756209499</v>
      </c>
      <c r="O3" s="39">
        <v>2.7182714860435802</v>
      </c>
      <c r="P3" s="22">
        <v>2.8043768318991198</v>
      </c>
      <c r="Q3" s="22">
        <v>2.9574255215180298</v>
      </c>
      <c r="R3" s="22">
        <v>3.0519754769750702</v>
      </c>
      <c r="S3" s="39">
        <v>2.7990736889901302</v>
      </c>
      <c r="T3" s="22">
        <v>2.9827414582529101</v>
      </c>
      <c r="U3" s="22">
        <v>3.0835060250752599</v>
      </c>
      <c r="V3" s="22">
        <v>3.2152125830740799</v>
      </c>
      <c r="W3" s="39">
        <v>2.76417949154547</v>
      </c>
      <c r="X3" s="22">
        <v>2.7947529666003899</v>
      </c>
      <c r="Y3" s="22">
        <v>3.0260604401799198</v>
      </c>
      <c r="Z3" s="22">
        <v>3.1870976131092301</v>
      </c>
      <c r="AA3" s="39">
        <v>2.40113456133238</v>
      </c>
      <c r="AB3" s="22">
        <v>2.5428574037104701</v>
      </c>
      <c r="AC3" s="22">
        <v>2.62181032706471</v>
      </c>
      <c r="AD3" s="22">
        <v>2.6724529543590201</v>
      </c>
      <c r="AE3" s="39">
        <v>2.43296797137952</v>
      </c>
      <c r="AF3" s="22">
        <v>2.5567363565336398</v>
      </c>
      <c r="AG3" s="22">
        <v>2.7154972613592299</v>
      </c>
      <c r="AH3" s="22">
        <v>2.7886401030214198</v>
      </c>
      <c r="AI3" s="39">
        <v>2.1305366535597599</v>
      </c>
      <c r="AJ3" s="22">
        <v>2.1762696490784799</v>
      </c>
      <c r="AK3" s="22">
        <v>2.3078436522884398</v>
      </c>
      <c r="AL3" s="22">
        <v>2.53956368296855</v>
      </c>
      <c r="AM3" s="39">
        <v>2.4937476026329501</v>
      </c>
      <c r="AN3" s="22">
        <v>2.6492086411643498</v>
      </c>
      <c r="AO3" s="22">
        <v>2.7008306216643501</v>
      </c>
      <c r="AP3" s="22">
        <v>2.7698108876240601</v>
      </c>
      <c r="AQ3" s="39">
        <v>2.44470596732666</v>
      </c>
      <c r="AR3" s="22">
        <v>2.60230100617092</v>
      </c>
      <c r="AS3" s="22">
        <v>2.7476892777941999</v>
      </c>
      <c r="AT3" s="22">
        <v>2.7643942139487199</v>
      </c>
      <c r="AU3" s="39">
        <v>2.0014408539381101</v>
      </c>
      <c r="AV3" s="22">
        <v>2.1444871900336602</v>
      </c>
      <c r="AW3" s="22">
        <v>2.2455649232639501</v>
      </c>
      <c r="AX3" s="23">
        <v>2.4603305679499701</v>
      </c>
    </row>
    <row r="4" spans="1:50" x14ac:dyDescent="0.25">
      <c r="B4" s="2" t="s">
        <v>52</v>
      </c>
      <c r="C4" s="39">
        <v>0.97359287426350505</v>
      </c>
      <c r="D4" s="22">
        <v>0.97421834689091502</v>
      </c>
      <c r="E4" s="22">
        <v>0.97198267081244305</v>
      </c>
      <c r="F4" s="22">
        <v>0.96970742831180801</v>
      </c>
      <c r="G4" s="39">
        <v>0.97613738451785503</v>
      </c>
      <c r="H4" s="22">
        <v>0.97281803257327704</v>
      </c>
      <c r="I4" s="22">
        <v>0.97112383386603096</v>
      </c>
      <c r="J4" s="22">
        <v>0.97026178074104397</v>
      </c>
      <c r="K4" s="39">
        <v>0.97364348012897295</v>
      </c>
      <c r="L4" s="22">
        <v>0.97189269153774904</v>
      </c>
      <c r="M4" s="22">
        <v>0.96870850232902606</v>
      </c>
      <c r="N4" s="22">
        <v>0.96831185961688004</v>
      </c>
      <c r="O4" s="39">
        <v>0.98433032451509195</v>
      </c>
      <c r="P4" s="22">
        <v>0.98242833804067398</v>
      </c>
      <c r="Q4" s="22">
        <v>0.97897495676964896</v>
      </c>
      <c r="R4" s="22">
        <v>0.97679453042254605</v>
      </c>
      <c r="S4" s="39">
        <v>0.984331317828953</v>
      </c>
      <c r="T4" s="22">
        <v>0.98029182551495297</v>
      </c>
      <c r="U4" s="22">
        <v>0.97751641899853403</v>
      </c>
      <c r="V4" s="22">
        <v>0.97444993280360104</v>
      </c>
      <c r="W4" s="39">
        <v>0.98247073028432497</v>
      </c>
      <c r="X4" s="22">
        <v>0.98177945135278899</v>
      </c>
      <c r="Y4" s="22">
        <v>0.97744119129385698</v>
      </c>
      <c r="Z4" s="22">
        <v>0.97398143455887898</v>
      </c>
      <c r="AA4" s="39">
        <v>0.99143898063634806</v>
      </c>
      <c r="AB4" s="22">
        <v>0.98849704230779101</v>
      </c>
      <c r="AC4" s="22">
        <v>0.98682611003954801</v>
      </c>
      <c r="AD4" s="22">
        <v>0.98574188129262896</v>
      </c>
      <c r="AE4" s="39">
        <v>0.99171264621692701</v>
      </c>
      <c r="AF4" s="22">
        <v>0.98917755478761404</v>
      </c>
      <c r="AG4" s="22">
        <v>0.98612463042478904</v>
      </c>
      <c r="AH4" s="22">
        <v>0.98427105312887697</v>
      </c>
      <c r="AI4" s="39">
        <v>0.99544192499902395</v>
      </c>
      <c r="AJ4" s="22">
        <v>0.99482362517165801</v>
      </c>
      <c r="AK4" s="22">
        <v>0.99241116678964902</v>
      </c>
      <c r="AL4" s="22">
        <v>0.98793622096794198</v>
      </c>
      <c r="AM4" s="39">
        <v>0.98913287040678599</v>
      </c>
      <c r="AN4" s="22">
        <v>0.986240748391782</v>
      </c>
      <c r="AO4" s="22">
        <v>0.98481016727806603</v>
      </c>
      <c r="AP4" s="22">
        <v>0.98330485143751301</v>
      </c>
      <c r="AQ4" s="39">
        <v>0.990535915624284</v>
      </c>
      <c r="AR4" s="22">
        <v>0.98792587636782503</v>
      </c>
      <c r="AS4" s="22">
        <v>0.98483939179061497</v>
      </c>
      <c r="AT4" s="22">
        <v>0.98447948484007397</v>
      </c>
      <c r="AU4" s="39">
        <v>0.99642262525932501</v>
      </c>
      <c r="AV4" s="22">
        <v>0.99465226538690199</v>
      </c>
      <c r="AW4" s="22">
        <v>0.99290561764349705</v>
      </c>
      <c r="AX4" s="23">
        <v>0.98812116690713203</v>
      </c>
    </row>
    <row r="5" spans="1:50" x14ac:dyDescent="0.25">
      <c r="B5" s="2" t="s">
        <v>53</v>
      </c>
      <c r="C5" s="39">
        <v>-699.78190255983304</v>
      </c>
      <c r="D5" s="22">
        <v>-714.58639072734695</v>
      </c>
      <c r="E5" s="22">
        <v>-731.81227093068105</v>
      </c>
      <c r="F5" s="22">
        <v>-751.22385928308995</v>
      </c>
      <c r="G5" s="39">
        <v>-708.578344063911</v>
      </c>
      <c r="H5" s="22">
        <v>-732.06486366619504</v>
      </c>
      <c r="I5" s="22">
        <v>-746.78292739990502</v>
      </c>
      <c r="J5" s="22">
        <v>-769.68581159616497</v>
      </c>
      <c r="K5" s="39">
        <v>-697.56531747092504</v>
      </c>
      <c r="L5" s="22">
        <v>-730.10856066372799</v>
      </c>
      <c r="M5" s="22">
        <v>-759.77492047013902</v>
      </c>
      <c r="N5" s="22">
        <v>-783.30347673184497</v>
      </c>
      <c r="O5" s="39">
        <v>-649.14265928316695</v>
      </c>
      <c r="P5" s="22">
        <v>-641.90917712033104</v>
      </c>
      <c r="Q5" s="22">
        <v>-642.82044817646602</v>
      </c>
      <c r="R5" s="22">
        <v>-649.803923621781</v>
      </c>
      <c r="S5" s="39">
        <v>-652.98173513540905</v>
      </c>
      <c r="T5" s="22">
        <v>-663.46403625681</v>
      </c>
      <c r="U5" s="22">
        <v>-668.07576434284601</v>
      </c>
      <c r="V5" s="22">
        <v>-676.06781259950401</v>
      </c>
      <c r="W5" s="39">
        <v>-669.49157816770696</v>
      </c>
      <c r="X5" s="22">
        <v>-700.11573735381705</v>
      </c>
      <c r="Y5" s="22">
        <v>-703.32822936550497</v>
      </c>
      <c r="Z5" s="22">
        <v>-701.90894369229898</v>
      </c>
      <c r="AA5" s="39">
        <v>-679.979989048584</v>
      </c>
      <c r="AB5" s="22">
        <v>-696.37816348584499</v>
      </c>
      <c r="AC5" s="22">
        <v>-724.02524203580595</v>
      </c>
      <c r="AD5" s="22">
        <v>-756.00514349382104</v>
      </c>
      <c r="AE5" s="39">
        <v>-676.05906647921302</v>
      </c>
      <c r="AF5" s="22">
        <v>-707.81048524019297</v>
      </c>
      <c r="AG5" s="22">
        <v>-734.54992354301203</v>
      </c>
      <c r="AH5" s="22">
        <v>-768.93507114209103</v>
      </c>
      <c r="AI5" s="39">
        <v>-666.32105983726797</v>
      </c>
      <c r="AJ5" s="22">
        <v>-704.13289862052295</v>
      </c>
      <c r="AK5" s="22">
        <v>-748.65246750870199</v>
      </c>
      <c r="AL5" s="22">
        <v>-781.176445507469</v>
      </c>
      <c r="AM5" s="39">
        <v>-673.67523892249596</v>
      </c>
      <c r="AN5" s="22">
        <v>-700.19606977744604</v>
      </c>
      <c r="AO5" s="22">
        <v>-716.15688793678305</v>
      </c>
      <c r="AP5" s="22">
        <v>-729.32792025083199</v>
      </c>
      <c r="AQ5" s="39">
        <v>-663.60940077352302</v>
      </c>
      <c r="AR5" s="22">
        <v>-699.61102953084901</v>
      </c>
      <c r="AS5" s="22">
        <v>-714.10063630734305</v>
      </c>
      <c r="AT5" s="22">
        <v>-753.69214224600898</v>
      </c>
      <c r="AU5" s="39">
        <v>-617.95831183677001</v>
      </c>
      <c r="AV5" s="22">
        <v>-650.26209534031898</v>
      </c>
      <c r="AW5" s="22">
        <v>-677.66706862865897</v>
      </c>
      <c r="AX5" s="23">
        <v>-718.31013761125803</v>
      </c>
    </row>
    <row r="6" spans="1:50" x14ac:dyDescent="0.25">
      <c r="A6" s="1" t="s">
        <v>55</v>
      </c>
      <c r="B6" s="2" t="s">
        <v>51</v>
      </c>
      <c r="C6" s="39">
        <v>1.5623171083910801</v>
      </c>
      <c r="D6" s="22">
        <v>1.8892775567995399</v>
      </c>
      <c r="E6" s="22">
        <v>2.3095689159185402</v>
      </c>
      <c r="F6" s="22">
        <v>2.8491621916104499</v>
      </c>
      <c r="G6" s="39">
        <v>1.60661546438208</v>
      </c>
      <c r="H6" s="22">
        <v>1.8898860328890901</v>
      </c>
      <c r="I6" s="22">
        <v>2.33355019347175</v>
      </c>
      <c r="J6" s="22">
        <v>2.8846552644688499</v>
      </c>
      <c r="K6" s="39">
        <v>1.42707525061139</v>
      </c>
      <c r="L6" s="22">
        <v>1.7451598866487199</v>
      </c>
      <c r="M6" s="22">
        <v>2.2040931665106598</v>
      </c>
      <c r="N6" s="22">
        <v>2.8804231850747799</v>
      </c>
      <c r="O6" s="39">
        <v>1.6999236162250599</v>
      </c>
      <c r="P6" s="22">
        <v>2.05206613040533</v>
      </c>
      <c r="Q6" s="22">
        <v>2.5839331838615101</v>
      </c>
      <c r="R6" s="22">
        <v>3.2499463288256898</v>
      </c>
      <c r="S6" s="39">
        <v>1.70017558000114</v>
      </c>
      <c r="T6" s="22">
        <v>2.0361811685670901</v>
      </c>
      <c r="U6" s="22">
        <v>2.5751281219711299</v>
      </c>
      <c r="V6" s="22">
        <v>3.2123386424560101</v>
      </c>
      <c r="W6" s="39">
        <v>1.51639471467869</v>
      </c>
      <c r="X6" s="22">
        <v>1.86031261833005</v>
      </c>
      <c r="Y6" s="22">
        <v>2.4848368062155002</v>
      </c>
      <c r="Z6" s="22">
        <v>3.3225960538879602</v>
      </c>
      <c r="AA6" s="39">
        <v>1.8425322174548999</v>
      </c>
      <c r="AB6" s="22">
        <v>2.1946705762710899</v>
      </c>
      <c r="AC6" s="22">
        <v>2.9131840082869398</v>
      </c>
      <c r="AD6" s="22">
        <v>3.6032288924283198</v>
      </c>
      <c r="AE6" s="39">
        <v>1.83132902490983</v>
      </c>
      <c r="AF6" s="22">
        <v>2.1728306965912698</v>
      </c>
      <c r="AG6" s="22">
        <v>2.8838008911325002</v>
      </c>
      <c r="AH6" s="22">
        <v>3.57475722796377</v>
      </c>
      <c r="AI6" s="39">
        <v>1.60066219152786</v>
      </c>
      <c r="AJ6" s="22">
        <v>1.96081371744251</v>
      </c>
      <c r="AK6" s="22">
        <v>2.7125914414716101</v>
      </c>
      <c r="AL6" s="22">
        <v>3.6700809245659798</v>
      </c>
      <c r="AM6" s="39">
        <v>1.86858922090937</v>
      </c>
      <c r="AN6" s="22">
        <v>2.2146326941606902</v>
      </c>
      <c r="AO6" s="22">
        <v>2.9618003428011499</v>
      </c>
      <c r="AP6" s="22">
        <v>3.7089838046722501</v>
      </c>
      <c r="AQ6" s="39">
        <v>1.89937245571112</v>
      </c>
      <c r="AR6" s="22">
        <v>2.23351859535263</v>
      </c>
      <c r="AS6" s="22">
        <v>3.03933945952843</v>
      </c>
      <c r="AT6" s="22">
        <v>3.7557071807794098</v>
      </c>
      <c r="AU6" s="39">
        <v>1.6312776072162001</v>
      </c>
      <c r="AV6" s="22">
        <v>1.98801790262252</v>
      </c>
      <c r="AW6" s="22">
        <v>2.8044594419505802</v>
      </c>
      <c r="AX6" s="23">
        <v>3.7621837762810699</v>
      </c>
    </row>
    <row r="7" spans="1:50" x14ac:dyDescent="0.25">
      <c r="B7" s="2" t="s">
        <v>52</v>
      </c>
      <c r="C7" s="39">
        <v>0.99000983922919406</v>
      </c>
      <c r="D7" s="22">
        <v>0.99304813719267504</v>
      </c>
      <c r="E7" s="22">
        <v>0.99082004071908203</v>
      </c>
      <c r="F7" s="22">
        <v>0.98908856077337404</v>
      </c>
      <c r="G7" s="39">
        <v>0.99306396481645898</v>
      </c>
      <c r="H7" s="22">
        <v>0.99802619159126404</v>
      </c>
      <c r="I7" s="22">
        <v>0.99498765364211805</v>
      </c>
      <c r="J7" s="22">
        <v>0.99626901768835696</v>
      </c>
      <c r="K7" s="39">
        <v>0.99203576990291398</v>
      </c>
      <c r="L7" s="22">
        <v>0.99718471538756304</v>
      </c>
      <c r="M7" s="22">
        <v>0.99813989367563904</v>
      </c>
      <c r="N7" s="22">
        <v>0.99466297384966196</v>
      </c>
      <c r="O7" s="39">
        <v>0.984160247689293</v>
      </c>
      <c r="P7" s="22">
        <v>0.98718095501972702</v>
      </c>
      <c r="Q7" s="22">
        <v>0.98249896390652303</v>
      </c>
      <c r="R7" s="22">
        <v>0.98088064117546503</v>
      </c>
      <c r="S7" s="39">
        <v>0.98820691458630405</v>
      </c>
      <c r="T7" s="22">
        <v>0.99262011881696699</v>
      </c>
      <c r="U7" s="22">
        <v>0.98731797217166195</v>
      </c>
      <c r="V7" s="22">
        <v>0.98861223209700599</v>
      </c>
      <c r="W7" s="39">
        <v>0.98798361090405196</v>
      </c>
      <c r="X7" s="22">
        <v>0.99318597349601201</v>
      </c>
      <c r="Y7" s="22">
        <v>0.99098373077858903</v>
      </c>
      <c r="Z7" s="22">
        <v>0.98823249562128901</v>
      </c>
      <c r="AA7" s="39">
        <v>0.97573399857600895</v>
      </c>
      <c r="AB7" s="22">
        <v>0.98069116827695302</v>
      </c>
      <c r="AC7" s="22">
        <v>0.97300397102974501</v>
      </c>
      <c r="AD7" s="22">
        <v>0.97221436103006298</v>
      </c>
      <c r="AE7" s="39">
        <v>0.98112625647620699</v>
      </c>
      <c r="AF7" s="22">
        <v>0.98680624328779099</v>
      </c>
      <c r="AG7" s="22">
        <v>0.97876576227857404</v>
      </c>
      <c r="AH7" s="22">
        <v>0.98313629423600402</v>
      </c>
      <c r="AI7" s="39">
        <v>0.98356542505298505</v>
      </c>
      <c r="AJ7" s="22">
        <v>0.98920103093438505</v>
      </c>
      <c r="AK7" s="22">
        <v>0.98548620600158399</v>
      </c>
      <c r="AL7" s="22">
        <v>0.98177474332325398</v>
      </c>
      <c r="AM7" s="39">
        <v>0.97424334817548697</v>
      </c>
      <c r="AN7" s="22">
        <v>0.979289501597294</v>
      </c>
      <c r="AO7" s="22">
        <v>0.97114721073421495</v>
      </c>
      <c r="AP7" s="22">
        <v>0.96894776417372597</v>
      </c>
      <c r="AQ7" s="39">
        <v>0.97699130046462301</v>
      </c>
      <c r="AR7" s="22">
        <v>0.983858578396963</v>
      </c>
      <c r="AS7" s="22">
        <v>0.97268382230193895</v>
      </c>
      <c r="AT7" s="22">
        <v>0.97685247425905697</v>
      </c>
      <c r="AU7" s="39">
        <v>0.98191575948534005</v>
      </c>
      <c r="AV7" s="22">
        <v>0.98751985375185403</v>
      </c>
      <c r="AW7" s="22">
        <v>0.981857652234708</v>
      </c>
      <c r="AX7" s="23">
        <v>0.97876196745530097</v>
      </c>
    </row>
    <row r="8" spans="1:50" x14ac:dyDescent="0.25">
      <c r="B8" s="2" t="s">
        <v>53</v>
      </c>
      <c r="C8" s="39">
        <v>-387.15273853534399</v>
      </c>
      <c r="D8" s="22">
        <v>-386.558925874615</v>
      </c>
      <c r="E8" s="22">
        <v>-406.82638158530102</v>
      </c>
      <c r="F8" s="22">
        <v>-390.10140871351302</v>
      </c>
      <c r="G8" s="39">
        <v>-391.487497479387</v>
      </c>
      <c r="H8" s="22">
        <v>-386.25083996248998</v>
      </c>
      <c r="I8" s="22">
        <v>-403.349801749493</v>
      </c>
      <c r="J8" s="22">
        <v>-374.001554442393</v>
      </c>
      <c r="K8" s="39">
        <v>-395.868847601401</v>
      </c>
      <c r="L8" s="22">
        <v>-401.213507715974</v>
      </c>
      <c r="M8" s="22">
        <v>-411.01122480366303</v>
      </c>
      <c r="N8" s="22">
        <v>-391.89094542632603</v>
      </c>
      <c r="O8" s="39">
        <v>-389.81732159418902</v>
      </c>
      <c r="P8" s="22">
        <v>-392.65372963088998</v>
      </c>
      <c r="Q8" s="22">
        <v>-412.00379957553201</v>
      </c>
      <c r="R8" s="22">
        <v>-395.29678816967601</v>
      </c>
      <c r="S8" s="39">
        <v>-392.30134141119697</v>
      </c>
      <c r="T8" s="22">
        <v>-393.49164081932099</v>
      </c>
      <c r="U8" s="22">
        <v>-411.53417448798899</v>
      </c>
      <c r="V8" s="22">
        <v>-386.478811350218</v>
      </c>
      <c r="W8" s="39">
        <v>-401.305380300492</v>
      </c>
      <c r="X8" s="22">
        <v>-405.52548192169201</v>
      </c>
      <c r="Y8" s="22">
        <v>-421.74936998181198</v>
      </c>
      <c r="Z8" s="22">
        <v>-396.09259287326</v>
      </c>
      <c r="AA8" s="39">
        <v>-393.65591314465303</v>
      </c>
      <c r="AB8" s="22">
        <v>-398.871053957676</v>
      </c>
      <c r="AC8" s="22">
        <v>-418.67567707844501</v>
      </c>
      <c r="AD8" s="22">
        <v>-404.82399960991103</v>
      </c>
      <c r="AE8" s="39">
        <v>-395.80123327358302</v>
      </c>
      <c r="AF8" s="22">
        <v>-399.21147854443097</v>
      </c>
      <c r="AG8" s="22">
        <v>-421.636369044937</v>
      </c>
      <c r="AH8" s="22">
        <v>-397.620277153095</v>
      </c>
      <c r="AI8" s="39">
        <v>-405.06467166551698</v>
      </c>
      <c r="AJ8" s="22">
        <v>-414.11408579099702</v>
      </c>
      <c r="AK8" s="22">
        <v>-433.03502885108497</v>
      </c>
      <c r="AL8" s="22">
        <v>-409.28866200106597</v>
      </c>
      <c r="AM8" s="39">
        <v>-401.84399965573101</v>
      </c>
      <c r="AN8" s="22">
        <v>-406.80837022540402</v>
      </c>
      <c r="AO8" s="22">
        <v>-433.43355308526799</v>
      </c>
      <c r="AP8" s="22">
        <v>-419.56232030250499</v>
      </c>
      <c r="AQ8" s="39">
        <v>-407.87439604041998</v>
      </c>
      <c r="AR8" s="22">
        <v>-408.25040598364501</v>
      </c>
      <c r="AS8" s="22">
        <v>-438.28246993085702</v>
      </c>
      <c r="AT8" s="22">
        <v>-415.817108862319</v>
      </c>
      <c r="AU8" s="39">
        <v>-410.64136779887002</v>
      </c>
      <c r="AV8" s="22">
        <v>-420.049157970328</v>
      </c>
      <c r="AW8" s="22">
        <v>-440.50471781049998</v>
      </c>
      <c r="AX8" s="23">
        <v>-417.043169205006</v>
      </c>
    </row>
    <row r="9" spans="1:50" x14ac:dyDescent="0.25">
      <c r="A9" s="1" t="s">
        <v>56</v>
      </c>
      <c r="B9" s="2" t="s">
        <v>51</v>
      </c>
      <c r="C9" s="39">
        <v>1.8935389883944998E-9</v>
      </c>
      <c r="D9" s="22">
        <v>1.8935389883944998E-9</v>
      </c>
      <c r="E9" s="22">
        <v>1.8935389883944998E-9</v>
      </c>
      <c r="F9" s="22">
        <v>1.8935389883944998E-9</v>
      </c>
      <c r="G9" s="39">
        <v>8.3196231650580004E-11</v>
      </c>
      <c r="H9" s="22">
        <v>8.3196231650580004E-11</v>
      </c>
      <c r="I9" s="22">
        <v>8.3196231650580004E-11</v>
      </c>
      <c r="J9" s="22">
        <v>8.3196231650580004E-11</v>
      </c>
      <c r="K9" s="39">
        <v>2.22210431671888E-10</v>
      </c>
      <c r="L9" s="22">
        <v>2.22210431671888E-10</v>
      </c>
      <c r="M9" s="22">
        <v>2.22210431671888E-10</v>
      </c>
      <c r="N9" s="22">
        <v>2.22210431671888E-10</v>
      </c>
      <c r="O9" s="39">
        <v>1.8935389883944998E-9</v>
      </c>
      <c r="P9" s="22">
        <v>1.8935389883944998E-9</v>
      </c>
      <c r="Q9" s="22">
        <v>1.8935389883944998E-9</v>
      </c>
      <c r="R9" s="22">
        <v>1.8935389883944998E-9</v>
      </c>
      <c r="S9" s="39">
        <v>8.3196231650580004E-11</v>
      </c>
      <c r="T9" s="22">
        <v>8.3196231650580004E-11</v>
      </c>
      <c r="U9" s="22">
        <v>8.3196231650580004E-11</v>
      </c>
      <c r="V9" s="22">
        <v>8.3196231650580004E-11</v>
      </c>
      <c r="W9" s="39">
        <v>2.22210431671888E-10</v>
      </c>
      <c r="X9" s="22">
        <v>2.22210431671888E-10</v>
      </c>
      <c r="Y9" s="22">
        <v>2.22210431671888E-10</v>
      </c>
      <c r="Z9" s="22">
        <v>2.22210431671888E-10</v>
      </c>
      <c r="AA9" s="39">
        <v>1.8935389883944998E-9</v>
      </c>
      <c r="AB9" s="22">
        <v>1.8935389883944998E-9</v>
      </c>
      <c r="AC9" s="22">
        <v>1.8935389883944998E-9</v>
      </c>
      <c r="AD9" s="22">
        <v>1.8935389883944998E-9</v>
      </c>
      <c r="AE9" s="39">
        <v>8.3196231650580004E-11</v>
      </c>
      <c r="AF9" s="22">
        <v>8.3196231650580004E-11</v>
      </c>
      <c r="AG9" s="22">
        <v>8.3196231650580004E-11</v>
      </c>
      <c r="AH9" s="22">
        <v>8.3196231650580004E-11</v>
      </c>
      <c r="AI9" s="39">
        <v>2.22210431671888E-10</v>
      </c>
      <c r="AJ9" s="22">
        <v>2.22210431671888E-10</v>
      </c>
      <c r="AK9" s="22">
        <v>2.22210431671888E-10</v>
      </c>
      <c r="AL9" s="22">
        <v>2.22210431671888E-10</v>
      </c>
      <c r="AM9" s="39">
        <v>1.8935389883944998E-9</v>
      </c>
      <c r="AN9" s="22">
        <v>1.8935389883944998E-9</v>
      </c>
      <c r="AO9" s="22">
        <v>1.8935389883944998E-9</v>
      </c>
      <c r="AP9" s="22">
        <v>1.8935389883944998E-9</v>
      </c>
      <c r="AQ9" s="39">
        <v>8.3196231650580004E-11</v>
      </c>
      <c r="AR9" s="22">
        <v>8.3196231650580004E-11</v>
      </c>
      <c r="AS9" s="22">
        <v>8.3196231650580004E-11</v>
      </c>
      <c r="AT9" s="22">
        <v>8.3196231650580004E-11</v>
      </c>
      <c r="AU9" s="39">
        <v>2.22210431671888E-10</v>
      </c>
      <c r="AV9" s="22">
        <v>2.22210431671888E-10</v>
      </c>
      <c r="AW9" s="22">
        <v>2.22210431671888E-10</v>
      </c>
      <c r="AX9" s="23">
        <v>2.22210431671888E-10</v>
      </c>
    </row>
    <row r="10" spans="1:50" x14ac:dyDescent="0.25">
      <c r="B10" s="2" t="s">
        <v>52</v>
      </c>
      <c r="C10" s="39">
        <v>0.99999986268661201</v>
      </c>
      <c r="D10" s="22">
        <v>0.99999986268661201</v>
      </c>
      <c r="E10" s="22">
        <v>0.99999986268661201</v>
      </c>
      <c r="F10" s="22">
        <v>0.99999986268661201</v>
      </c>
      <c r="G10" s="39">
        <v>1.0000010302239399</v>
      </c>
      <c r="H10" s="22">
        <v>1.0000010302239399</v>
      </c>
      <c r="I10" s="22">
        <v>1.0000010302239399</v>
      </c>
      <c r="J10" s="22">
        <v>1.0000010302239399</v>
      </c>
      <c r="K10" s="39">
        <v>1.00000014622231</v>
      </c>
      <c r="L10" s="22">
        <v>1.00000014622231</v>
      </c>
      <c r="M10" s="22">
        <v>1.00000014622231</v>
      </c>
      <c r="N10" s="22">
        <v>1.00000014622231</v>
      </c>
      <c r="O10" s="39">
        <v>0.99999986268661201</v>
      </c>
      <c r="P10" s="22">
        <v>0.99999986268661201</v>
      </c>
      <c r="Q10" s="22">
        <v>0.99999986268661201</v>
      </c>
      <c r="R10" s="22">
        <v>0.99999986268661201</v>
      </c>
      <c r="S10" s="39">
        <v>1.0000010302239399</v>
      </c>
      <c r="T10" s="22">
        <v>1.0000010302239399</v>
      </c>
      <c r="U10" s="22">
        <v>1.0000010302239399</v>
      </c>
      <c r="V10" s="22">
        <v>1.0000010302239399</v>
      </c>
      <c r="W10" s="39">
        <v>1.00000014622231</v>
      </c>
      <c r="X10" s="22">
        <v>1.00000014622231</v>
      </c>
      <c r="Y10" s="22">
        <v>1.00000014622231</v>
      </c>
      <c r="Z10" s="22">
        <v>1.00000014622231</v>
      </c>
      <c r="AA10" s="39">
        <v>0.99999986268661201</v>
      </c>
      <c r="AB10" s="22">
        <v>0.99999986268661201</v>
      </c>
      <c r="AC10" s="22">
        <v>0.99999986268661201</v>
      </c>
      <c r="AD10" s="22">
        <v>0.99999986268661201</v>
      </c>
      <c r="AE10" s="39">
        <v>1.0000010302239399</v>
      </c>
      <c r="AF10" s="22">
        <v>1.0000010302239399</v>
      </c>
      <c r="AG10" s="22">
        <v>1.0000010302239399</v>
      </c>
      <c r="AH10" s="22">
        <v>1.0000010302239399</v>
      </c>
      <c r="AI10" s="39">
        <v>1.00000014622231</v>
      </c>
      <c r="AJ10" s="22">
        <v>1.00000014622231</v>
      </c>
      <c r="AK10" s="22">
        <v>1.00000014622231</v>
      </c>
      <c r="AL10" s="22">
        <v>1.00000014622231</v>
      </c>
      <c r="AM10" s="39">
        <v>0.99999986268661201</v>
      </c>
      <c r="AN10" s="22">
        <v>0.99999986268661201</v>
      </c>
      <c r="AO10" s="22">
        <v>0.99999986268661201</v>
      </c>
      <c r="AP10" s="22">
        <v>0.99999986268661201</v>
      </c>
      <c r="AQ10" s="39">
        <v>1.0000010302239399</v>
      </c>
      <c r="AR10" s="22">
        <v>1.0000010302239399</v>
      </c>
      <c r="AS10" s="22">
        <v>1.0000010302239399</v>
      </c>
      <c r="AT10" s="22">
        <v>1.0000010302239399</v>
      </c>
      <c r="AU10" s="39">
        <v>1.00000014622231</v>
      </c>
      <c r="AV10" s="22">
        <v>1.00000014622231</v>
      </c>
      <c r="AW10" s="22">
        <v>1.00000014622231</v>
      </c>
      <c r="AX10" s="23">
        <v>1.00000014622231</v>
      </c>
    </row>
    <row r="11" spans="1:50" x14ac:dyDescent="0.25">
      <c r="B11" s="2" t="s">
        <v>53</v>
      </c>
      <c r="C11" s="39">
        <v>-1.3848397379945301E-6</v>
      </c>
      <c r="D11" s="22">
        <v>-1.3848397379945301E-6</v>
      </c>
      <c r="E11" s="22">
        <v>-1.3848397379945301E-6</v>
      </c>
      <c r="F11" s="22">
        <v>-1.3848397379945301E-6</v>
      </c>
      <c r="G11" s="39">
        <v>1.8278467596388699E-5</v>
      </c>
      <c r="H11" s="22">
        <v>1.8278467596388699E-5</v>
      </c>
      <c r="I11" s="22">
        <v>1.8278467596388699E-5</v>
      </c>
      <c r="J11" s="22">
        <v>1.8278467596388699E-5</v>
      </c>
      <c r="K11" s="39">
        <v>-6.5094202977178397E-5</v>
      </c>
      <c r="L11" s="22">
        <v>-6.5094202977178397E-5</v>
      </c>
      <c r="M11" s="22">
        <v>-6.5094202977178397E-5</v>
      </c>
      <c r="N11" s="22">
        <v>-6.5094202977178397E-5</v>
      </c>
      <c r="O11" s="39">
        <v>-1.3848397379945301E-6</v>
      </c>
      <c r="P11" s="22">
        <v>-1.3848397379945301E-6</v>
      </c>
      <c r="Q11" s="22">
        <v>-1.3848397379945301E-6</v>
      </c>
      <c r="R11" s="22">
        <v>-1.3848397379945301E-6</v>
      </c>
      <c r="S11" s="39">
        <v>1.8278467596388699E-5</v>
      </c>
      <c r="T11" s="22">
        <v>1.8278467596388699E-5</v>
      </c>
      <c r="U11" s="22">
        <v>1.8278467596388699E-5</v>
      </c>
      <c r="V11" s="22">
        <v>1.8278467596388699E-5</v>
      </c>
      <c r="W11" s="39">
        <v>-6.5094202977178397E-5</v>
      </c>
      <c r="X11" s="22">
        <v>-6.5094202977178397E-5</v>
      </c>
      <c r="Y11" s="22">
        <v>-6.5094202977178397E-5</v>
      </c>
      <c r="Z11" s="22">
        <v>-6.5094202977178397E-5</v>
      </c>
      <c r="AA11" s="39">
        <v>-1.3848397379945301E-6</v>
      </c>
      <c r="AB11" s="22">
        <v>-1.3848397379945301E-6</v>
      </c>
      <c r="AC11" s="22">
        <v>-1.3848397379945301E-6</v>
      </c>
      <c r="AD11" s="22">
        <v>-1.3848397379945301E-6</v>
      </c>
      <c r="AE11" s="39">
        <v>1.8278467596388699E-5</v>
      </c>
      <c r="AF11" s="22">
        <v>1.8278467596388699E-5</v>
      </c>
      <c r="AG11" s="22">
        <v>1.8278467596388699E-5</v>
      </c>
      <c r="AH11" s="22">
        <v>1.8278467596388699E-5</v>
      </c>
      <c r="AI11" s="39">
        <v>-6.5094202977178397E-5</v>
      </c>
      <c r="AJ11" s="22">
        <v>-6.5094202977178397E-5</v>
      </c>
      <c r="AK11" s="22">
        <v>-6.5094202977178397E-5</v>
      </c>
      <c r="AL11" s="22">
        <v>-6.5094202977178397E-5</v>
      </c>
      <c r="AM11" s="39">
        <v>-1.3848397379945301E-6</v>
      </c>
      <c r="AN11" s="22">
        <v>-1.3848397379945301E-6</v>
      </c>
      <c r="AO11" s="22">
        <v>-1.3848397379945301E-6</v>
      </c>
      <c r="AP11" s="22">
        <v>-1.3848397379945301E-6</v>
      </c>
      <c r="AQ11" s="39">
        <v>1.8278467596388699E-5</v>
      </c>
      <c r="AR11" s="22">
        <v>1.8278467596388699E-5</v>
      </c>
      <c r="AS11" s="22">
        <v>1.8278467596388699E-5</v>
      </c>
      <c r="AT11" s="22">
        <v>1.8278467596388699E-5</v>
      </c>
      <c r="AU11" s="39">
        <v>-6.5094202977178397E-5</v>
      </c>
      <c r="AV11" s="22">
        <v>-6.5094202977178397E-5</v>
      </c>
      <c r="AW11" s="22">
        <v>-6.5094202977178397E-5</v>
      </c>
      <c r="AX11" s="23">
        <v>-6.5094202977178397E-5</v>
      </c>
    </row>
    <row r="12" spans="1:50" x14ac:dyDescent="0.25">
      <c r="A12" s="1" t="s">
        <v>57</v>
      </c>
      <c r="B12" s="2" t="s">
        <v>51</v>
      </c>
      <c r="C12" s="39">
        <v>1.7434724224039699E-11</v>
      </c>
      <c r="D12" s="22">
        <v>1.7434724224039699E-11</v>
      </c>
      <c r="E12" s="22">
        <v>1.7434724224039699E-11</v>
      </c>
      <c r="F12" s="22">
        <v>1.7434724224039699E-11</v>
      </c>
      <c r="G12" s="39">
        <v>2.5480348841199701E-9</v>
      </c>
      <c r="H12" s="22">
        <v>2.5480348841199701E-9</v>
      </c>
      <c r="I12" s="22">
        <v>2.5480348841199701E-9</v>
      </c>
      <c r="J12" s="22">
        <v>2.5480348841199701E-9</v>
      </c>
      <c r="K12" s="39">
        <v>7.4890906323540803E-9</v>
      </c>
      <c r="L12" s="22">
        <v>7.4890906323540803E-9</v>
      </c>
      <c r="M12" s="22">
        <v>7.4890906323540803E-9</v>
      </c>
      <c r="N12" s="22">
        <v>7.4890906323540803E-9</v>
      </c>
      <c r="O12" s="39">
        <v>1.7434724224039699E-11</v>
      </c>
      <c r="P12" s="22">
        <v>1.7434724224039699E-11</v>
      </c>
      <c r="Q12" s="22">
        <v>1.7434724224039699E-11</v>
      </c>
      <c r="R12" s="22">
        <v>1.7434724224039699E-11</v>
      </c>
      <c r="S12" s="39">
        <v>2.5480348841199701E-9</v>
      </c>
      <c r="T12" s="22">
        <v>2.5480348841199701E-9</v>
      </c>
      <c r="U12" s="22">
        <v>2.5480348841199701E-9</v>
      </c>
      <c r="V12" s="22">
        <v>2.5480348841199701E-9</v>
      </c>
      <c r="W12" s="39">
        <v>7.4890906323540803E-9</v>
      </c>
      <c r="X12" s="22">
        <v>7.4890906323540803E-9</v>
      </c>
      <c r="Y12" s="22">
        <v>7.4890906323540803E-9</v>
      </c>
      <c r="Z12" s="22">
        <v>7.4890906323540803E-9</v>
      </c>
      <c r="AA12" s="39">
        <v>1.7434724224039699E-11</v>
      </c>
      <c r="AB12" s="22">
        <v>1.7434724224039699E-11</v>
      </c>
      <c r="AC12" s="22">
        <v>1.7434724224039699E-11</v>
      </c>
      <c r="AD12" s="22">
        <v>1.7434724224039699E-11</v>
      </c>
      <c r="AE12" s="39">
        <v>2.5480348841199701E-9</v>
      </c>
      <c r="AF12" s="22">
        <v>2.5480348841199701E-9</v>
      </c>
      <c r="AG12" s="22">
        <v>2.5480348841199701E-9</v>
      </c>
      <c r="AH12" s="22">
        <v>2.5480348841199701E-9</v>
      </c>
      <c r="AI12" s="39">
        <v>7.4890906323540803E-9</v>
      </c>
      <c r="AJ12" s="22">
        <v>7.4890906323540803E-9</v>
      </c>
      <c r="AK12" s="22">
        <v>7.4890906323540803E-9</v>
      </c>
      <c r="AL12" s="22">
        <v>7.4890906323540803E-9</v>
      </c>
      <c r="AM12" s="39">
        <v>1.7434724224039699E-11</v>
      </c>
      <c r="AN12" s="22">
        <v>1.7434724224039699E-11</v>
      </c>
      <c r="AO12" s="22">
        <v>1.7434724224039699E-11</v>
      </c>
      <c r="AP12" s="22">
        <v>1.7434724224039699E-11</v>
      </c>
      <c r="AQ12" s="39">
        <v>2.5480348841199701E-9</v>
      </c>
      <c r="AR12" s="22">
        <v>2.5480348841199701E-9</v>
      </c>
      <c r="AS12" s="22">
        <v>2.5480348841199701E-9</v>
      </c>
      <c r="AT12" s="22">
        <v>2.5480348841199701E-9</v>
      </c>
      <c r="AU12" s="39">
        <v>7.4890906323540803E-9</v>
      </c>
      <c r="AV12" s="22">
        <v>7.4890906323540803E-9</v>
      </c>
      <c r="AW12" s="22">
        <v>7.4890906323540803E-9</v>
      </c>
      <c r="AX12" s="23">
        <v>7.4890906323540803E-9</v>
      </c>
    </row>
    <row r="13" spans="1:50" x14ac:dyDescent="0.25">
      <c r="B13" s="2" t="s">
        <v>52</v>
      </c>
      <c r="C13" s="39">
        <v>1.0000000206405499</v>
      </c>
      <c r="D13" s="22">
        <v>1.0000000206405499</v>
      </c>
      <c r="E13" s="22">
        <v>1.0000000206405499</v>
      </c>
      <c r="F13" s="22">
        <v>1.0000000206405499</v>
      </c>
      <c r="G13" s="39">
        <v>0.99999999971430797</v>
      </c>
      <c r="H13" s="22">
        <v>0.99999999971430797</v>
      </c>
      <c r="I13" s="22">
        <v>0.99999999971430797</v>
      </c>
      <c r="J13" s="22">
        <v>0.99999999971430797</v>
      </c>
      <c r="K13" s="39">
        <v>1.0000000000848499</v>
      </c>
      <c r="L13" s="22">
        <v>1.0000000000848499</v>
      </c>
      <c r="M13" s="22">
        <v>1.0000000000848499</v>
      </c>
      <c r="N13" s="22">
        <v>1.0000000000848499</v>
      </c>
      <c r="O13" s="39">
        <v>1.0000000206405499</v>
      </c>
      <c r="P13" s="22">
        <v>1.0000000206405499</v>
      </c>
      <c r="Q13" s="22">
        <v>1.0000000206405499</v>
      </c>
      <c r="R13" s="22">
        <v>1.0000000206405499</v>
      </c>
      <c r="S13" s="39">
        <v>0.99999999971430797</v>
      </c>
      <c r="T13" s="22">
        <v>0.99999999971430797</v>
      </c>
      <c r="U13" s="22">
        <v>0.99999999971430797</v>
      </c>
      <c r="V13" s="22">
        <v>0.99999999971430797</v>
      </c>
      <c r="W13" s="39">
        <v>1.0000000000848499</v>
      </c>
      <c r="X13" s="22">
        <v>1.0000000000848499</v>
      </c>
      <c r="Y13" s="22">
        <v>1.0000000000848499</v>
      </c>
      <c r="Z13" s="22">
        <v>1.0000000000848499</v>
      </c>
      <c r="AA13" s="39">
        <v>1.0000000206405499</v>
      </c>
      <c r="AB13" s="22">
        <v>1.0000000206405499</v>
      </c>
      <c r="AC13" s="22">
        <v>1.0000000206405499</v>
      </c>
      <c r="AD13" s="22">
        <v>1.0000000206405499</v>
      </c>
      <c r="AE13" s="39">
        <v>0.99999999971430797</v>
      </c>
      <c r="AF13" s="22">
        <v>0.99999999971430797</v>
      </c>
      <c r="AG13" s="22">
        <v>0.99999999971430797</v>
      </c>
      <c r="AH13" s="22">
        <v>0.99999999971430797</v>
      </c>
      <c r="AI13" s="39">
        <v>1.0000000000848499</v>
      </c>
      <c r="AJ13" s="22">
        <v>1.0000000000848499</v>
      </c>
      <c r="AK13" s="22">
        <v>1.0000000000848499</v>
      </c>
      <c r="AL13" s="22">
        <v>1.0000000000848499</v>
      </c>
      <c r="AM13" s="39">
        <v>1.0000000206405499</v>
      </c>
      <c r="AN13" s="22">
        <v>1.0000000206405499</v>
      </c>
      <c r="AO13" s="22">
        <v>1.0000000206405499</v>
      </c>
      <c r="AP13" s="22">
        <v>1.0000000206405499</v>
      </c>
      <c r="AQ13" s="39">
        <v>0.99999999971430797</v>
      </c>
      <c r="AR13" s="22">
        <v>0.99999999971430797</v>
      </c>
      <c r="AS13" s="22">
        <v>0.99999999971430797</v>
      </c>
      <c r="AT13" s="22">
        <v>0.99999999971430797</v>
      </c>
      <c r="AU13" s="39">
        <v>1.0000000000848499</v>
      </c>
      <c r="AV13" s="22">
        <v>1.0000000000848499</v>
      </c>
      <c r="AW13" s="22">
        <v>1.0000000000848499</v>
      </c>
      <c r="AX13" s="23">
        <v>1.0000000000848499</v>
      </c>
    </row>
    <row r="14" spans="1:50" x14ac:dyDescent="0.25">
      <c r="B14" s="2" t="s">
        <v>53</v>
      </c>
      <c r="C14" s="39">
        <v>1.92833648746671E-4</v>
      </c>
      <c r="D14" s="22">
        <v>1.92833648746671E-4</v>
      </c>
      <c r="E14" s="22">
        <v>1.92833648746671E-4</v>
      </c>
      <c r="F14" s="22">
        <v>1.92833648746671E-4</v>
      </c>
      <c r="G14" s="39">
        <v>2.3800334858492499E-7</v>
      </c>
      <c r="H14" s="22">
        <v>2.3800334858492499E-7</v>
      </c>
      <c r="I14" s="22">
        <v>2.3800334858492499E-7</v>
      </c>
      <c r="J14" s="22">
        <v>2.3800334858492499E-7</v>
      </c>
      <c r="K14" s="39">
        <v>-8.4913785158846601E-7</v>
      </c>
      <c r="L14" s="22">
        <v>-8.4913785158846601E-7</v>
      </c>
      <c r="M14" s="22">
        <v>-8.4913785158846601E-7</v>
      </c>
      <c r="N14" s="22">
        <v>-8.4913785158846601E-7</v>
      </c>
      <c r="O14" s="39">
        <v>1.92833648746671E-4</v>
      </c>
      <c r="P14" s="22">
        <v>1.92833648746671E-4</v>
      </c>
      <c r="Q14" s="22">
        <v>1.92833648746671E-4</v>
      </c>
      <c r="R14" s="22">
        <v>1.92833648746671E-4</v>
      </c>
      <c r="S14" s="39">
        <v>2.3800334858492499E-7</v>
      </c>
      <c r="T14" s="22">
        <v>2.3800334858492499E-7</v>
      </c>
      <c r="U14" s="22">
        <v>2.3800334858492499E-7</v>
      </c>
      <c r="V14" s="22">
        <v>2.3800334858492499E-7</v>
      </c>
      <c r="W14" s="39">
        <v>-8.4913785158846601E-7</v>
      </c>
      <c r="X14" s="22">
        <v>-8.4913785158846601E-7</v>
      </c>
      <c r="Y14" s="22">
        <v>-8.4913785158846601E-7</v>
      </c>
      <c r="Z14" s="22">
        <v>-8.4913785158846601E-7</v>
      </c>
      <c r="AA14" s="39">
        <v>1.92833648746671E-4</v>
      </c>
      <c r="AB14" s="22">
        <v>1.92833648746671E-4</v>
      </c>
      <c r="AC14" s="22">
        <v>1.92833648746671E-4</v>
      </c>
      <c r="AD14" s="22">
        <v>1.92833648746671E-4</v>
      </c>
      <c r="AE14" s="39">
        <v>2.3800334858492499E-7</v>
      </c>
      <c r="AF14" s="22">
        <v>2.3800334858492499E-7</v>
      </c>
      <c r="AG14" s="22">
        <v>2.3800334858492499E-7</v>
      </c>
      <c r="AH14" s="22">
        <v>2.3800334858492499E-7</v>
      </c>
      <c r="AI14" s="39">
        <v>-8.4913785158846601E-7</v>
      </c>
      <c r="AJ14" s="22">
        <v>-8.4913785158846601E-7</v>
      </c>
      <c r="AK14" s="22">
        <v>-8.4913785158846601E-7</v>
      </c>
      <c r="AL14" s="22">
        <v>-8.4913785158846601E-7</v>
      </c>
      <c r="AM14" s="39">
        <v>1.92833648746671E-4</v>
      </c>
      <c r="AN14" s="22">
        <v>1.92833648746671E-4</v>
      </c>
      <c r="AO14" s="22">
        <v>1.92833648746671E-4</v>
      </c>
      <c r="AP14" s="22">
        <v>1.92833648746671E-4</v>
      </c>
      <c r="AQ14" s="39">
        <v>2.3800334858492499E-7</v>
      </c>
      <c r="AR14" s="22">
        <v>2.3800334858492499E-7</v>
      </c>
      <c r="AS14" s="22">
        <v>2.3800334858492499E-7</v>
      </c>
      <c r="AT14" s="22">
        <v>2.3800334858492499E-7</v>
      </c>
      <c r="AU14" s="39">
        <v>-8.4913785158846601E-7</v>
      </c>
      <c r="AV14" s="22">
        <v>-8.4913785158846601E-7</v>
      </c>
      <c r="AW14" s="22">
        <v>-8.4913785158846601E-7</v>
      </c>
      <c r="AX14" s="23">
        <v>-8.4913785158846601E-7</v>
      </c>
    </row>
    <row r="15" spans="1:50" x14ac:dyDescent="0.25">
      <c r="A15" s="1" t="s">
        <v>58</v>
      </c>
      <c r="B15" s="2" t="s">
        <v>51</v>
      </c>
      <c r="C15" s="39">
        <v>3.04572489710633</v>
      </c>
      <c r="D15" s="22">
        <v>3.0122335769665698</v>
      </c>
      <c r="E15" s="22">
        <v>3.0183048592028698</v>
      </c>
      <c r="F15" s="22">
        <v>3.0227466714322602</v>
      </c>
      <c r="G15" s="39">
        <v>1.3529854238415999</v>
      </c>
      <c r="H15" s="22">
        <v>1.3656545341896</v>
      </c>
      <c r="I15" s="22">
        <v>1.38786511565516</v>
      </c>
      <c r="J15" s="22">
        <v>1.4041094606690301</v>
      </c>
      <c r="K15" s="39">
        <v>1.8275951280332401E-11</v>
      </c>
      <c r="L15" s="22">
        <v>1.8275951280332401E-11</v>
      </c>
      <c r="M15" s="22">
        <v>1.8275951280332401E-11</v>
      </c>
      <c r="N15" s="22">
        <v>1.8275951280332401E-11</v>
      </c>
      <c r="O15" s="39">
        <v>2.97462332051375</v>
      </c>
      <c r="P15" s="22">
        <v>2.92257532305912</v>
      </c>
      <c r="Q15" s="22">
        <v>2.9364294396188901</v>
      </c>
      <c r="R15" s="22">
        <v>2.9550262736300001</v>
      </c>
      <c r="S15" s="39">
        <v>1.34753256559214</v>
      </c>
      <c r="T15" s="22">
        <v>1.3604030274584</v>
      </c>
      <c r="U15" s="22">
        <v>1.3748437591209499</v>
      </c>
      <c r="V15" s="22">
        <v>1.3990450576950799</v>
      </c>
      <c r="W15" s="39">
        <v>1.8275951280332401E-11</v>
      </c>
      <c r="X15" s="22">
        <v>1.8275951280332401E-11</v>
      </c>
      <c r="Y15" s="22">
        <v>1.8275951280332401E-11</v>
      </c>
      <c r="Z15" s="22">
        <v>1.8275951280332401E-11</v>
      </c>
      <c r="AA15" s="39">
        <v>2.85055521873621</v>
      </c>
      <c r="AB15" s="22">
        <v>2.8010552787393301</v>
      </c>
      <c r="AC15" s="22">
        <v>2.81437728907812</v>
      </c>
      <c r="AD15" s="22">
        <v>2.8428524332234799</v>
      </c>
      <c r="AE15" s="39">
        <v>1.3652610278574899</v>
      </c>
      <c r="AF15" s="22">
        <v>1.3621229038101801</v>
      </c>
      <c r="AG15" s="22">
        <v>1.37652673049332</v>
      </c>
      <c r="AH15" s="22">
        <v>1.4006281608828299</v>
      </c>
      <c r="AI15" s="39">
        <v>1.8275951280332401E-11</v>
      </c>
      <c r="AJ15" s="22">
        <v>1.8275951280332401E-11</v>
      </c>
      <c r="AK15" s="22">
        <v>1.8275951280332401E-11</v>
      </c>
      <c r="AL15" s="22">
        <v>1.8275951280332401E-11</v>
      </c>
      <c r="AM15" s="39">
        <v>2.8760370750103501</v>
      </c>
      <c r="AN15" s="22">
        <v>2.84712867062201</v>
      </c>
      <c r="AO15" s="22">
        <v>2.8155322243991399</v>
      </c>
      <c r="AP15" s="22">
        <v>2.8528453052896601</v>
      </c>
      <c r="AQ15" s="39">
        <v>1.38375971932</v>
      </c>
      <c r="AR15" s="22">
        <v>1.3807058350989401</v>
      </c>
      <c r="AS15" s="22">
        <v>1.3951405150932901</v>
      </c>
      <c r="AT15" s="22">
        <v>1.41112462653735</v>
      </c>
      <c r="AU15" s="39">
        <v>1.8275951280332401E-11</v>
      </c>
      <c r="AV15" s="22">
        <v>1.8275951280332401E-11</v>
      </c>
      <c r="AW15" s="22">
        <v>1.8275951280332401E-11</v>
      </c>
      <c r="AX15" s="23">
        <v>1.8275951280332401E-11</v>
      </c>
    </row>
    <row r="16" spans="1:50" x14ac:dyDescent="0.25">
      <c r="B16" s="2" t="s">
        <v>52</v>
      </c>
      <c r="C16" s="39">
        <v>0.95114139183107804</v>
      </c>
      <c r="D16" s="22">
        <v>0.96412935407701394</v>
      </c>
      <c r="E16" s="22">
        <v>0.80488444691427596</v>
      </c>
      <c r="F16" s="22">
        <v>0.90143269185839303</v>
      </c>
      <c r="G16" s="39">
        <v>0.871137153231341</v>
      </c>
      <c r="H16" s="22">
        <v>0.87482010510578401</v>
      </c>
      <c r="I16" s="22">
        <v>0.87301353266469395</v>
      </c>
      <c r="J16" s="22">
        <v>0.87075769457238505</v>
      </c>
      <c r="K16" s="39">
        <v>0.99999993595521197</v>
      </c>
      <c r="L16" s="22">
        <v>0.99999993595521197</v>
      </c>
      <c r="M16" s="22">
        <v>0.99999993595521197</v>
      </c>
      <c r="N16" s="22">
        <v>0.99999993595521197</v>
      </c>
      <c r="O16" s="39">
        <v>1.00461855866448</v>
      </c>
      <c r="P16" s="22">
        <v>1.10939187865342</v>
      </c>
      <c r="Q16" s="22">
        <v>0.89107171318534595</v>
      </c>
      <c r="R16" s="22">
        <v>0.93255672053113303</v>
      </c>
      <c r="S16" s="39">
        <v>0.89196089513062404</v>
      </c>
      <c r="T16" s="22">
        <v>0.89479636159144704</v>
      </c>
      <c r="U16" s="22">
        <v>0.89338331173316798</v>
      </c>
      <c r="V16" s="22">
        <v>0.89020621680377798</v>
      </c>
      <c r="W16" s="39">
        <v>0.99999993595521197</v>
      </c>
      <c r="X16" s="22">
        <v>0.99999993595521197</v>
      </c>
      <c r="Y16" s="22">
        <v>0.99999993595521197</v>
      </c>
      <c r="Z16" s="22">
        <v>0.99999993595521197</v>
      </c>
      <c r="AA16" s="39">
        <v>1.1820817292928001</v>
      </c>
      <c r="AB16" s="22">
        <v>1.2895523772440001</v>
      </c>
      <c r="AC16" s="22">
        <v>0.99112885871192202</v>
      </c>
      <c r="AD16" s="22">
        <v>1.0257049099045901</v>
      </c>
      <c r="AE16" s="39">
        <v>0.89850695280985504</v>
      </c>
      <c r="AF16" s="22">
        <v>0.90311231216209098</v>
      </c>
      <c r="AG16" s="22">
        <v>0.90171961315684501</v>
      </c>
      <c r="AH16" s="22">
        <v>0.89864691194708901</v>
      </c>
      <c r="AI16" s="39">
        <v>0.99999993595521197</v>
      </c>
      <c r="AJ16" s="22">
        <v>0.99999993595521197</v>
      </c>
      <c r="AK16" s="22">
        <v>0.99999993595521197</v>
      </c>
      <c r="AL16" s="22">
        <v>0.99999993595521197</v>
      </c>
      <c r="AM16" s="39">
        <v>1.28970884019683</v>
      </c>
      <c r="AN16" s="22">
        <v>1.3843889783513601</v>
      </c>
      <c r="AO16" s="22">
        <v>1.4016310534473999</v>
      </c>
      <c r="AP16" s="22">
        <v>1.40335841896316</v>
      </c>
      <c r="AQ16" s="39">
        <v>0.90345684584659502</v>
      </c>
      <c r="AR16" s="22">
        <v>0.90777873915998997</v>
      </c>
      <c r="AS16" s="22">
        <v>0.90640766643813098</v>
      </c>
      <c r="AT16" s="22">
        <v>0.90442637418724603</v>
      </c>
      <c r="AU16" s="39">
        <v>0.99999993595521197</v>
      </c>
      <c r="AV16" s="22">
        <v>0.99999993595521197</v>
      </c>
      <c r="AW16" s="22">
        <v>0.99999993595521197</v>
      </c>
      <c r="AX16" s="23">
        <v>0.99999993595521197</v>
      </c>
    </row>
    <row r="17" spans="1:50" x14ac:dyDescent="0.25">
      <c r="B17" s="2" t="s">
        <v>53</v>
      </c>
      <c r="C17" s="39">
        <v>-274.07633189066001</v>
      </c>
      <c r="D17" s="22">
        <v>-274.12449313204098</v>
      </c>
      <c r="E17" s="22">
        <v>-274.83651462012602</v>
      </c>
      <c r="F17" s="22">
        <v>-270.81849738473102</v>
      </c>
      <c r="G17" s="39">
        <v>-301.72171195208</v>
      </c>
      <c r="H17" s="22">
        <v>-304.01795321660899</v>
      </c>
      <c r="I17" s="22">
        <v>-303.370812745286</v>
      </c>
      <c r="J17" s="22">
        <v>-306.51027857670698</v>
      </c>
      <c r="K17" s="39">
        <v>2.6896288316535799E-4</v>
      </c>
      <c r="L17" s="22">
        <v>2.6896288316535799E-4</v>
      </c>
      <c r="M17" s="22">
        <v>2.6896288316535799E-4</v>
      </c>
      <c r="N17" s="22">
        <v>2.6896288316535799E-4</v>
      </c>
      <c r="O17" s="39">
        <v>-266.35855482189601</v>
      </c>
      <c r="P17" s="22">
        <v>-266.23621498888002</v>
      </c>
      <c r="Q17" s="22">
        <v>-268.00478089363702</v>
      </c>
      <c r="R17" s="22">
        <v>-264.63264011713602</v>
      </c>
      <c r="S17" s="39">
        <v>-290.55565331811499</v>
      </c>
      <c r="T17" s="22">
        <v>-292.81368262174999</v>
      </c>
      <c r="U17" s="22">
        <v>-293.60528324635499</v>
      </c>
      <c r="V17" s="22">
        <v>-297.41149007453902</v>
      </c>
      <c r="W17" s="39">
        <v>2.6896288316535799E-4</v>
      </c>
      <c r="X17" s="22">
        <v>2.6896288316535799E-4</v>
      </c>
      <c r="Y17" s="22">
        <v>2.6896288316535799E-4</v>
      </c>
      <c r="Z17" s="22">
        <v>2.6896288316535799E-4</v>
      </c>
      <c r="AA17" s="39">
        <v>-263.82179376798399</v>
      </c>
      <c r="AB17" s="22">
        <v>-264.54185622912399</v>
      </c>
      <c r="AC17" s="22">
        <v>-266.86600314254599</v>
      </c>
      <c r="AD17" s="22">
        <v>-264.78821534533603</v>
      </c>
      <c r="AE17" s="39">
        <v>-286.95535744392703</v>
      </c>
      <c r="AF17" s="22">
        <v>-288.26246937512298</v>
      </c>
      <c r="AG17" s="22">
        <v>-288.37234604000702</v>
      </c>
      <c r="AH17" s="22">
        <v>-291.48187526555603</v>
      </c>
      <c r="AI17" s="39">
        <v>2.6896288316535799E-4</v>
      </c>
      <c r="AJ17" s="22">
        <v>2.6896288316535799E-4</v>
      </c>
      <c r="AK17" s="22">
        <v>2.6896288316535799E-4</v>
      </c>
      <c r="AL17" s="22">
        <v>2.6896288316535799E-4</v>
      </c>
      <c r="AM17" s="39">
        <v>-265.96848207522498</v>
      </c>
      <c r="AN17" s="22">
        <v>-264.55211731846401</v>
      </c>
      <c r="AO17" s="22">
        <v>-264.09082974243103</v>
      </c>
      <c r="AP17" s="22">
        <v>-262.43056302497502</v>
      </c>
      <c r="AQ17" s="39">
        <v>-299.92328318545799</v>
      </c>
      <c r="AR17" s="22">
        <v>-301.32513219204998</v>
      </c>
      <c r="AS17" s="22">
        <v>-300.87446542282697</v>
      </c>
      <c r="AT17" s="22">
        <v>-301.98881721899198</v>
      </c>
      <c r="AU17" s="39">
        <v>2.6896288316535799E-4</v>
      </c>
      <c r="AV17" s="22">
        <v>2.6896288316535799E-4</v>
      </c>
      <c r="AW17" s="22">
        <v>2.6896288316535799E-4</v>
      </c>
      <c r="AX17" s="23">
        <v>2.6896288316535799E-4</v>
      </c>
    </row>
    <row r="18" spans="1:50" x14ac:dyDescent="0.25">
      <c r="A18" s="1" t="s">
        <v>59</v>
      </c>
      <c r="B18" s="2" t="s">
        <v>51</v>
      </c>
      <c r="C18" s="39">
        <v>3.8799495919912401E-12</v>
      </c>
      <c r="D18" s="22">
        <v>4.8737553487235297E-2</v>
      </c>
      <c r="E18" s="22">
        <v>0.212183420289768</v>
      </c>
      <c r="F18" s="22">
        <v>0.413659310463798</v>
      </c>
      <c r="G18" s="39">
        <v>2.53719497697994E-11</v>
      </c>
      <c r="H18" s="22">
        <v>4.3408158272341003E-3</v>
      </c>
      <c r="I18" s="22">
        <v>0.271886377624036</v>
      </c>
      <c r="J18" s="22">
        <v>0.55239801682951595</v>
      </c>
      <c r="K18" s="39">
        <v>3.72859975418612E-10</v>
      </c>
      <c r="L18" s="22">
        <v>3.72859975418612E-10</v>
      </c>
      <c r="M18" s="22">
        <v>0.102166044520675</v>
      </c>
      <c r="N18" s="22">
        <v>0.27767999996174803</v>
      </c>
      <c r="O18" s="39">
        <v>3.8799495919912401E-12</v>
      </c>
      <c r="P18" s="22">
        <v>4.28150893875959E-2</v>
      </c>
      <c r="Q18" s="22">
        <v>0.206698007532929</v>
      </c>
      <c r="R18" s="22">
        <v>0.42330991263720602</v>
      </c>
      <c r="S18" s="39">
        <v>2.53719497697994E-11</v>
      </c>
      <c r="T18" s="22">
        <v>4.3408158272341003E-3</v>
      </c>
      <c r="U18" s="22">
        <v>0.26806724205111498</v>
      </c>
      <c r="V18" s="22">
        <v>0.52762800158432599</v>
      </c>
      <c r="W18" s="39">
        <v>3.72859975418612E-10</v>
      </c>
      <c r="X18" s="22">
        <v>3.72859975418612E-10</v>
      </c>
      <c r="Y18" s="22">
        <v>9.8007212655246395E-2</v>
      </c>
      <c r="Z18" s="22">
        <v>0.28708743368886003</v>
      </c>
      <c r="AA18" s="39">
        <v>3.8799495919912401E-12</v>
      </c>
      <c r="AB18" s="22">
        <v>3.6925468840902198E-2</v>
      </c>
      <c r="AC18" s="22">
        <v>0.21005969530531701</v>
      </c>
      <c r="AD18" s="22">
        <v>0.419310767077128</v>
      </c>
      <c r="AE18" s="39">
        <v>2.53719497697994E-11</v>
      </c>
      <c r="AF18" s="22">
        <v>4.3408158272341003E-3</v>
      </c>
      <c r="AG18" s="22">
        <v>0.26719981156344202</v>
      </c>
      <c r="AH18" s="22">
        <v>0.51283953610122901</v>
      </c>
      <c r="AI18" s="39">
        <v>3.72859975418612E-10</v>
      </c>
      <c r="AJ18" s="22">
        <v>3.72859975418612E-10</v>
      </c>
      <c r="AK18" s="22">
        <v>9.4468352496047001E-2</v>
      </c>
      <c r="AL18" s="22">
        <v>0.30802374188856901</v>
      </c>
      <c r="AM18" s="39">
        <v>3.8799495919912401E-12</v>
      </c>
      <c r="AN18" s="22">
        <v>3.1084186334215901E-2</v>
      </c>
      <c r="AO18" s="22">
        <v>0.20885107736635</v>
      </c>
      <c r="AP18" s="22">
        <v>0.40688464905006</v>
      </c>
      <c r="AQ18" s="39">
        <v>2.53719497697994E-11</v>
      </c>
      <c r="AR18" s="22">
        <v>7.1851672569107003E-3</v>
      </c>
      <c r="AS18" s="22">
        <v>0.26945784425471597</v>
      </c>
      <c r="AT18" s="22">
        <v>0.52252901749574099</v>
      </c>
      <c r="AU18" s="39">
        <v>3.72859975418612E-10</v>
      </c>
      <c r="AV18" s="22">
        <v>3.72859975418612E-10</v>
      </c>
      <c r="AW18" s="22">
        <v>9.4716181980688804E-2</v>
      </c>
      <c r="AX18" s="23">
        <v>0.32025790680278798</v>
      </c>
    </row>
    <row r="19" spans="1:50" x14ac:dyDescent="0.25">
      <c r="B19" s="2" t="s">
        <v>52</v>
      </c>
      <c r="C19" s="39">
        <v>0.99999716038828401</v>
      </c>
      <c r="D19" s="22">
        <v>0.92931489367195497</v>
      </c>
      <c r="E19" s="22">
        <v>0.95344819218973398</v>
      </c>
      <c r="F19" s="22">
        <v>1.0637302140174101</v>
      </c>
      <c r="G19" s="39">
        <v>1.00000033525854</v>
      </c>
      <c r="H19" s="22">
        <v>1.03919163425203</v>
      </c>
      <c r="I19" s="22">
        <v>0.89539320724443705</v>
      </c>
      <c r="J19" s="22">
        <v>0.87014118414187402</v>
      </c>
      <c r="K19" s="39">
        <v>0.999999997484875</v>
      </c>
      <c r="L19" s="22">
        <v>0.999999997484875</v>
      </c>
      <c r="M19" s="22">
        <v>1.0230388147417699</v>
      </c>
      <c r="N19" s="22">
        <v>1.05791582478862</v>
      </c>
      <c r="O19" s="39">
        <v>0.99999716038828401</v>
      </c>
      <c r="P19" s="22">
        <v>0.93850638477943105</v>
      </c>
      <c r="Q19" s="22">
        <v>0.95183949446358496</v>
      </c>
      <c r="R19" s="22">
        <v>1.05325847089011</v>
      </c>
      <c r="S19" s="39">
        <v>1.00000033525854</v>
      </c>
      <c r="T19" s="22">
        <v>1.03919163425203</v>
      </c>
      <c r="U19" s="22">
        <v>0.92280951003686995</v>
      </c>
      <c r="V19" s="22">
        <v>0.91476285362386101</v>
      </c>
      <c r="W19" s="39">
        <v>0.999999997484875</v>
      </c>
      <c r="X19" s="22">
        <v>0.999999997484875</v>
      </c>
      <c r="Y19" s="22">
        <v>1.0344618035935</v>
      </c>
      <c r="Z19" s="22">
        <v>1.0525697554407101</v>
      </c>
      <c r="AA19" s="39">
        <v>0.99999716038828401</v>
      </c>
      <c r="AB19" s="22">
        <v>0.94916333099407402</v>
      </c>
      <c r="AC19" s="22">
        <v>0.97633679020433395</v>
      </c>
      <c r="AD19" s="22">
        <v>1.05261342095194</v>
      </c>
      <c r="AE19" s="39">
        <v>1.00000033525854</v>
      </c>
      <c r="AF19" s="22">
        <v>1.03919163425203</v>
      </c>
      <c r="AG19" s="22">
        <v>0.95347967965392399</v>
      </c>
      <c r="AH19" s="22">
        <v>0.94906130927583598</v>
      </c>
      <c r="AI19" s="39">
        <v>0.999999997484875</v>
      </c>
      <c r="AJ19" s="22">
        <v>0.999999997484875</v>
      </c>
      <c r="AK19" s="22">
        <v>1.0438428132586299</v>
      </c>
      <c r="AL19" s="22">
        <v>1.0453311544791899</v>
      </c>
      <c r="AM19" s="39">
        <v>0.99999716038828401</v>
      </c>
      <c r="AN19" s="22">
        <v>0.96160815743955397</v>
      </c>
      <c r="AO19" s="22">
        <v>0.99558241250881696</v>
      </c>
      <c r="AP19" s="22">
        <v>1.0509805194209101</v>
      </c>
      <c r="AQ19" s="39">
        <v>1.00000033525854</v>
      </c>
      <c r="AR19" s="22">
        <v>0.61473006770081595</v>
      </c>
      <c r="AS19" s="22">
        <v>0.98364296574482901</v>
      </c>
      <c r="AT19" s="22">
        <v>0.97014736145116098</v>
      </c>
      <c r="AU19" s="39">
        <v>0.999999997484875</v>
      </c>
      <c r="AV19" s="22">
        <v>0.999999997484875</v>
      </c>
      <c r="AW19" s="22">
        <v>1.0478092025841099</v>
      </c>
      <c r="AX19" s="23">
        <v>1.0396773194432101</v>
      </c>
    </row>
    <row r="20" spans="1:50" x14ac:dyDescent="0.25">
      <c r="B20" s="2" t="s">
        <v>53</v>
      </c>
      <c r="C20" s="39">
        <v>4.0630362516900203E-3</v>
      </c>
      <c r="D20" s="22">
        <v>-46.517610466632703</v>
      </c>
      <c r="E20" s="22">
        <v>-137.014253594026</v>
      </c>
      <c r="F20" s="22">
        <v>-236.49933007735001</v>
      </c>
      <c r="G20" s="39">
        <v>3.0908604918877803E-4</v>
      </c>
      <c r="H20" s="22">
        <v>-7.0255388573016404</v>
      </c>
      <c r="I20" s="22">
        <v>-153.52104636298299</v>
      </c>
      <c r="J20" s="22">
        <v>-226.84157558952</v>
      </c>
      <c r="K20" s="39">
        <v>6.1662706301035499E-6</v>
      </c>
      <c r="L20" s="22">
        <v>6.1662706301035499E-6</v>
      </c>
      <c r="M20" s="22">
        <v>-101.124363605356</v>
      </c>
      <c r="N20" s="22">
        <v>-227.66989879231801</v>
      </c>
      <c r="O20" s="39">
        <v>4.0630362516900203E-3</v>
      </c>
      <c r="P20" s="22">
        <v>-40.609561800018597</v>
      </c>
      <c r="Q20" s="22">
        <v>-133.101620022313</v>
      </c>
      <c r="R20" s="22">
        <v>-236.40700876905001</v>
      </c>
      <c r="S20" s="39">
        <v>3.0908604918877803E-4</v>
      </c>
      <c r="T20" s="22">
        <v>-7.0255388573016404</v>
      </c>
      <c r="U20" s="22">
        <v>-152.19563900222099</v>
      </c>
      <c r="V20" s="22">
        <v>-225.94563926479401</v>
      </c>
      <c r="W20" s="39">
        <v>6.1662706301035499E-6</v>
      </c>
      <c r="X20" s="22">
        <v>6.1662706301035499E-6</v>
      </c>
      <c r="Y20" s="22">
        <v>-100.173164431895</v>
      </c>
      <c r="Z20" s="22">
        <v>-225.96174816922601</v>
      </c>
      <c r="AA20" s="39">
        <v>4.0630362516900203E-3</v>
      </c>
      <c r="AB20" s="22">
        <v>-36.244916362382199</v>
      </c>
      <c r="AC20" s="22">
        <v>-138.07536777386801</v>
      </c>
      <c r="AD20" s="22">
        <v>-235.87701672575901</v>
      </c>
      <c r="AE20" s="39">
        <v>3.0908604918877803E-4</v>
      </c>
      <c r="AF20" s="22">
        <v>-7.0255388573016404</v>
      </c>
      <c r="AG20" s="22">
        <v>-159.10561014548301</v>
      </c>
      <c r="AH20" s="22">
        <v>-232.282493135538</v>
      </c>
      <c r="AI20" s="39">
        <v>6.1662706301035499E-6</v>
      </c>
      <c r="AJ20" s="22">
        <v>6.1662706301035499E-6</v>
      </c>
      <c r="AK20" s="22">
        <v>-102.991522769749</v>
      </c>
      <c r="AL20" s="22">
        <v>-228.986278595611</v>
      </c>
      <c r="AM20" s="39">
        <v>4.0630362516900203E-3</v>
      </c>
      <c r="AN20" s="22">
        <v>-33.521504970224498</v>
      </c>
      <c r="AO20" s="22">
        <v>-145.218018703372</v>
      </c>
      <c r="AP20" s="22">
        <v>-235.78084862409</v>
      </c>
      <c r="AQ20" s="39">
        <v>3.0908604918877803E-4</v>
      </c>
      <c r="AR20" s="22">
        <v>-6.82765420114458</v>
      </c>
      <c r="AS20" s="22">
        <v>-171.53327076226199</v>
      </c>
      <c r="AT20" s="22">
        <v>-249.83638500163499</v>
      </c>
      <c r="AU20" s="39">
        <v>6.1662706301035499E-6</v>
      </c>
      <c r="AV20" s="22">
        <v>6.1662706301035499E-6</v>
      </c>
      <c r="AW20" s="22">
        <v>-108.896386415515</v>
      </c>
      <c r="AX20" s="23">
        <v>-231.39993877608501</v>
      </c>
    </row>
    <row r="21" spans="1:50" x14ac:dyDescent="0.25">
      <c r="A21" s="1" t="s">
        <v>60</v>
      </c>
      <c r="B21" s="2" t="s">
        <v>51</v>
      </c>
      <c r="C21" s="39">
        <v>7.0353496211177998E-9</v>
      </c>
      <c r="D21" s="22">
        <v>7.0353496211177998E-9</v>
      </c>
      <c r="E21" s="22">
        <v>7.0353496211177998E-9</v>
      </c>
      <c r="F21" s="22">
        <v>7.0353496211177998E-9</v>
      </c>
      <c r="G21" s="39">
        <v>1.30140890100809E-9</v>
      </c>
      <c r="H21" s="22">
        <v>1.30140890100809E-9</v>
      </c>
      <c r="I21" s="22">
        <v>1.30140890100809E-9</v>
      </c>
      <c r="J21" s="22">
        <v>1.30140890100809E-9</v>
      </c>
      <c r="K21" s="39">
        <v>7.4890906875797897E-9</v>
      </c>
      <c r="L21" s="22">
        <v>7.4890906875797897E-9</v>
      </c>
      <c r="M21" s="22">
        <v>7.4890906875797897E-9</v>
      </c>
      <c r="N21" s="22">
        <v>7.4890906875797897E-9</v>
      </c>
      <c r="O21" s="39">
        <v>7.0353496211177998E-9</v>
      </c>
      <c r="P21" s="22">
        <v>7.0353496211177998E-9</v>
      </c>
      <c r="Q21" s="22">
        <v>7.0353496211177998E-9</v>
      </c>
      <c r="R21" s="22">
        <v>7.0353496211177998E-9</v>
      </c>
      <c r="S21" s="39">
        <v>1.30140890100809E-9</v>
      </c>
      <c r="T21" s="22">
        <v>1.30140890100809E-9</v>
      </c>
      <c r="U21" s="22">
        <v>1.30140890100809E-9</v>
      </c>
      <c r="V21" s="22">
        <v>1.30140890100809E-9</v>
      </c>
      <c r="W21" s="39">
        <v>7.4890906875797897E-9</v>
      </c>
      <c r="X21" s="22">
        <v>7.4890906875797897E-9</v>
      </c>
      <c r="Y21" s="22">
        <v>7.4890906875797897E-9</v>
      </c>
      <c r="Z21" s="22">
        <v>7.4890906875797897E-9</v>
      </c>
      <c r="AA21" s="39">
        <v>7.0353496211177998E-9</v>
      </c>
      <c r="AB21" s="22">
        <v>7.0353496211177998E-9</v>
      </c>
      <c r="AC21" s="22">
        <v>7.0353496211177998E-9</v>
      </c>
      <c r="AD21" s="22">
        <v>7.0353496211177998E-9</v>
      </c>
      <c r="AE21" s="39">
        <v>1.30140890100809E-9</v>
      </c>
      <c r="AF21" s="22">
        <v>1.30140890100809E-9</v>
      </c>
      <c r="AG21" s="22">
        <v>1.30140890100809E-9</v>
      </c>
      <c r="AH21" s="22">
        <v>1.30140890100809E-9</v>
      </c>
      <c r="AI21" s="39">
        <v>7.4890906875797897E-9</v>
      </c>
      <c r="AJ21" s="22">
        <v>7.4890906875797897E-9</v>
      </c>
      <c r="AK21" s="22">
        <v>7.4890906875797897E-9</v>
      </c>
      <c r="AL21" s="22">
        <v>7.4890906875797897E-9</v>
      </c>
      <c r="AM21" s="39">
        <v>7.0353496211177998E-9</v>
      </c>
      <c r="AN21" s="22">
        <v>7.0353496211177998E-9</v>
      </c>
      <c r="AO21" s="22">
        <v>7.0353496211177998E-9</v>
      </c>
      <c r="AP21" s="22">
        <v>7.0353496211177998E-9</v>
      </c>
      <c r="AQ21" s="39">
        <v>1.30140890100809E-9</v>
      </c>
      <c r="AR21" s="22">
        <v>1.30140890100809E-9</v>
      </c>
      <c r="AS21" s="22">
        <v>1.30140890100809E-9</v>
      </c>
      <c r="AT21" s="22">
        <v>1.30140890100809E-9</v>
      </c>
      <c r="AU21" s="39">
        <v>7.4890906875797897E-9</v>
      </c>
      <c r="AV21" s="22">
        <v>7.4890906875797897E-9</v>
      </c>
      <c r="AW21" s="22">
        <v>7.4890906875797897E-9</v>
      </c>
      <c r="AX21" s="23">
        <v>7.4890906875797897E-9</v>
      </c>
    </row>
    <row r="22" spans="1:50" x14ac:dyDescent="0.25">
      <c r="B22" s="2" t="s">
        <v>52</v>
      </c>
      <c r="C22" s="39">
        <v>0.99999999998075895</v>
      </c>
      <c r="D22" s="22">
        <v>0.99999999998075895</v>
      </c>
      <c r="E22" s="22">
        <v>0.99999999998075895</v>
      </c>
      <c r="F22" s="22">
        <v>0.99999999998075895</v>
      </c>
      <c r="G22" s="39">
        <v>0.99999999950827201</v>
      </c>
      <c r="H22" s="22">
        <v>0.99999999950827201</v>
      </c>
      <c r="I22" s="22">
        <v>0.99999999950827201</v>
      </c>
      <c r="J22" s="22">
        <v>0.99999999950827201</v>
      </c>
      <c r="K22" s="39">
        <v>0.99999999998157696</v>
      </c>
      <c r="L22" s="22">
        <v>0.99999999998157696</v>
      </c>
      <c r="M22" s="22">
        <v>0.99999999998157696</v>
      </c>
      <c r="N22" s="22">
        <v>0.99999999998157696</v>
      </c>
      <c r="O22" s="39">
        <v>0.99999999998075895</v>
      </c>
      <c r="P22" s="22">
        <v>0.99999999998075895</v>
      </c>
      <c r="Q22" s="22">
        <v>0.99999999998075895</v>
      </c>
      <c r="R22" s="22">
        <v>0.99999999998075895</v>
      </c>
      <c r="S22" s="39">
        <v>0.99999999950827201</v>
      </c>
      <c r="T22" s="22">
        <v>0.99999999950827201</v>
      </c>
      <c r="U22" s="22">
        <v>0.99999999950827201</v>
      </c>
      <c r="V22" s="22">
        <v>0.99999999950827201</v>
      </c>
      <c r="W22" s="39">
        <v>0.99999999998157696</v>
      </c>
      <c r="X22" s="22">
        <v>0.99999999998157696</v>
      </c>
      <c r="Y22" s="22">
        <v>0.99999999998157696</v>
      </c>
      <c r="Z22" s="22">
        <v>0.99999999998157696</v>
      </c>
      <c r="AA22" s="39">
        <v>0.99999999998075895</v>
      </c>
      <c r="AB22" s="22">
        <v>0.99999999998075895</v>
      </c>
      <c r="AC22" s="22">
        <v>0.99999999998075895</v>
      </c>
      <c r="AD22" s="22">
        <v>0.99999999998075895</v>
      </c>
      <c r="AE22" s="39">
        <v>0.99999999950827201</v>
      </c>
      <c r="AF22" s="22">
        <v>0.99999999950827201</v>
      </c>
      <c r="AG22" s="22">
        <v>0.99999999950827201</v>
      </c>
      <c r="AH22" s="22">
        <v>0.99999999950827201</v>
      </c>
      <c r="AI22" s="39">
        <v>0.99999999998157696</v>
      </c>
      <c r="AJ22" s="22">
        <v>0.99999999998157696</v>
      </c>
      <c r="AK22" s="22">
        <v>0.99999999998157696</v>
      </c>
      <c r="AL22" s="22">
        <v>0.99999999998157696</v>
      </c>
      <c r="AM22" s="39">
        <v>0.99999999998075895</v>
      </c>
      <c r="AN22" s="22">
        <v>0.99999999998075895</v>
      </c>
      <c r="AO22" s="22">
        <v>0.99999999998075895</v>
      </c>
      <c r="AP22" s="22">
        <v>0.99999999998075895</v>
      </c>
      <c r="AQ22" s="39">
        <v>0.99999999950827201</v>
      </c>
      <c r="AR22" s="22">
        <v>0.99999999950827201</v>
      </c>
      <c r="AS22" s="22">
        <v>0.99999999950827201</v>
      </c>
      <c r="AT22" s="22">
        <v>0.99999999950827201</v>
      </c>
      <c r="AU22" s="39">
        <v>0.99999999998157696</v>
      </c>
      <c r="AV22" s="22">
        <v>0.99999999998157696</v>
      </c>
      <c r="AW22" s="22">
        <v>0.99999999998157696</v>
      </c>
      <c r="AX22" s="23">
        <v>0.99999999998157696</v>
      </c>
    </row>
    <row r="23" spans="1:50" x14ac:dyDescent="0.25">
      <c r="B23" s="2" t="s">
        <v>53</v>
      </c>
      <c r="C23" s="39">
        <v>-5.0107952844768997E-6</v>
      </c>
      <c r="D23" s="22">
        <v>-5.0107952844768997E-6</v>
      </c>
      <c r="E23" s="22">
        <v>-5.0107952844768997E-6</v>
      </c>
      <c r="F23" s="22">
        <v>-5.0107952844768997E-6</v>
      </c>
      <c r="G23" s="39">
        <v>-1.9623513622946099E-6</v>
      </c>
      <c r="H23" s="22">
        <v>-1.9623513622946099E-6</v>
      </c>
      <c r="I23" s="22">
        <v>-1.9623513622946099E-6</v>
      </c>
      <c r="J23" s="22">
        <v>-1.9623513622946099E-6</v>
      </c>
      <c r="K23" s="39">
        <v>-3.6016616071776799E-6</v>
      </c>
      <c r="L23" s="22">
        <v>-3.6016616071776799E-6</v>
      </c>
      <c r="M23" s="22">
        <v>-3.6016616071776799E-6</v>
      </c>
      <c r="N23" s="22">
        <v>-3.6016616071776799E-6</v>
      </c>
      <c r="O23" s="39">
        <v>-5.0107952844768997E-6</v>
      </c>
      <c r="P23" s="22">
        <v>-5.0107952844768997E-6</v>
      </c>
      <c r="Q23" s="22">
        <v>-5.0107952844768997E-6</v>
      </c>
      <c r="R23" s="22">
        <v>-5.0107952844768997E-6</v>
      </c>
      <c r="S23" s="39">
        <v>-1.9623513622946099E-6</v>
      </c>
      <c r="T23" s="22">
        <v>-1.9623513622946099E-6</v>
      </c>
      <c r="U23" s="22">
        <v>-1.9623513622946099E-6</v>
      </c>
      <c r="V23" s="22">
        <v>-1.9623513622946099E-6</v>
      </c>
      <c r="W23" s="39">
        <v>-3.6016616071776799E-6</v>
      </c>
      <c r="X23" s="22">
        <v>-3.6016616071776799E-6</v>
      </c>
      <c r="Y23" s="22">
        <v>-3.6016616071776799E-6</v>
      </c>
      <c r="Z23" s="22">
        <v>-3.6016616071776799E-6</v>
      </c>
      <c r="AA23" s="39">
        <v>-5.0107952844768997E-6</v>
      </c>
      <c r="AB23" s="22">
        <v>-5.0107952844768997E-6</v>
      </c>
      <c r="AC23" s="22">
        <v>-5.0107952844768997E-6</v>
      </c>
      <c r="AD23" s="22">
        <v>-5.0107952844768997E-6</v>
      </c>
      <c r="AE23" s="39">
        <v>-1.9623513622946099E-6</v>
      </c>
      <c r="AF23" s="22">
        <v>-1.9623513622946099E-6</v>
      </c>
      <c r="AG23" s="22">
        <v>-1.9623513622946099E-6</v>
      </c>
      <c r="AH23" s="22">
        <v>-1.9623513622946099E-6</v>
      </c>
      <c r="AI23" s="39">
        <v>-3.6016616071776799E-6</v>
      </c>
      <c r="AJ23" s="22">
        <v>-3.6016616071776799E-6</v>
      </c>
      <c r="AK23" s="22">
        <v>-3.6016616071776799E-6</v>
      </c>
      <c r="AL23" s="22">
        <v>-3.6016616071776799E-6</v>
      </c>
      <c r="AM23" s="39">
        <v>-5.0107952844768997E-6</v>
      </c>
      <c r="AN23" s="22">
        <v>-5.0107952844768997E-6</v>
      </c>
      <c r="AO23" s="22">
        <v>-5.0107952844768997E-6</v>
      </c>
      <c r="AP23" s="22">
        <v>-5.0107952844768997E-6</v>
      </c>
      <c r="AQ23" s="39">
        <v>-1.9623513622946099E-6</v>
      </c>
      <c r="AR23" s="22">
        <v>-1.9623513622946099E-6</v>
      </c>
      <c r="AS23" s="22">
        <v>-1.9623513622946099E-6</v>
      </c>
      <c r="AT23" s="22">
        <v>-1.9623513622946099E-6</v>
      </c>
      <c r="AU23" s="39">
        <v>-3.6016616071776799E-6</v>
      </c>
      <c r="AV23" s="22">
        <v>-3.6016616071776799E-6</v>
      </c>
      <c r="AW23" s="22">
        <v>-3.6016616071776799E-6</v>
      </c>
      <c r="AX23" s="23">
        <v>-3.6016616071776799E-6</v>
      </c>
    </row>
    <row r="24" spans="1:50" x14ac:dyDescent="0.25">
      <c r="A24" s="1" t="s">
        <v>61</v>
      </c>
      <c r="B24" s="2" t="s">
        <v>51</v>
      </c>
      <c r="C24" s="39">
        <v>1.10002421106225</v>
      </c>
      <c r="D24" s="22">
        <v>1.5295501384383501</v>
      </c>
      <c r="E24" s="22">
        <v>2.2909895272424201</v>
      </c>
      <c r="F24" s="22">
        <v>3.7557482853423898</v>
      </c>
      <c r="G24" s="39">
        <v>1.0603813483390601</v>
      </c>
      <c r="H24" s="22">
        <v>1.56744598937465</v>
      </c>
      <c r="I24" s="22">
        <v>2.2123770563407601</v>
      </c>
      <c r="J24" s="22">
        <v>3.5915939715854499</v>
      </c>
      <c r="K24" s="39">
        <v>1.4856740974881399</v>
      </c>
      <c r="L24" s="22">
        <v>1.9569736870599299</v>
      </c>
      <c r="M24" s="22">
        <v>2.8316023180476901</v>
      </c>
      <c r="N24" s="22">
        <v>4.3187507265832403</v>
      </c>
      <c r="O24" s="39">
        <v>1.1234299370823499</v>
      </c>
      <c r="P24" s="22">
        <v>1.52600064503733</v>
      </c>
      <c r="Q24" s="22">
        <v>2.2381189917745399</v>
      </c>
      <c r="R24" s="22">
        <v>3.7042595369693601</v>
      </c>
      <c r="S24" s="39">
        <v>1.08094560365334</v>
      </c>
      <c r="T24" s="22">
        <v>1.5929417445638701</v>
      </c>
      <c r="U24" s="22">
        <v>2.2610360083607599</v>
      </c>
      <c r="V24" s="22">
        <v>3.6345751106903101</v>
      </c>
      <c r="W24" s="39">
        <v>1.48691334927466</v>
      </c>
      <c r="X24" s="22">
        <v>1.92621640908195</v>
      </c>
      <c r="Y24" s="22">
        <v>2.8247595429374099</v>
      </c>
      <c r="Z24" s="22">
        <v>4.3663775634094204</v>
      </c>
      <c r="AA24" s="39">
        <v>1.07973401585132</v>
      </c>
      <c r="AB24" s="22">
        <v>1.4416967118100801</v>
      </c>
      <c r="AC24" s="22">
        <v>2.0841060547537502</v>
      </c>
      <c r="AD24" s="22">
        <v>3.5282018128625801</v>
      </c>
      <c r="AE24" s="39">
        <v>1.0349425675136901</v>
      </c>
      <c r="AF24" s="22">
        <v>1.50633671385743</v>
      </c>
      <c r="AG24" s="22">
        <v>2.1304633371246702</v>
      </c>
      <c r="AH24" s="22">
        <v>3.3692658063888699</v>
      </c>
      <c r="AI24" s="39">
        <v>1.4272522771941401</v>
      </c>
      <c r="AJ24" s="22">
        <v>1.8653233515552701</v>
      </c>
      <c r="AK24" s="22">
        <v>2.6943880242335601</v>
      </c>
      <c r="AL24" s="22">
        <v>4.1955838196636099</v>
      </c>
      <c r="AM24" s="39">
        <v>0.99871440791751398</v>
      </c>
      <c r="AN24" s="22">
        <v>1.3829955430132199</v>
      </c>
      <c r="AO24" s="22">
        <v>1.9944038539573601</v>
      </c>
      <c r="AP24" s="22">
        <v>3.22335524196665</v>
      </c>
      <c r="AQ24" s="39">
        <v>0.94848446394115304</v>
      </c>
      <c r="AR24" s="22">
        <v>1.38785030796163</v>
      </c>
      <c r="AS24" s="22">
        <v>1.9200061163670099</v>
      </c>
      <c r="AT24" s="22">
        <v>3.07670732343641</v>
      </c>
      <c r="AU24" s="39">
        <v>1.3251265976069899</v>
      </c>
      <c r="AV24" s="22">
        <v>1.76146291972087</v>
      </c>
      <c r="AW24" s="22">
        <v>2.4876022355268601</v>
      </c>
      <c r="AX24" s="23">
        <v>3.8451580630691602</v>
      </c>
    </row>
    <row r="25" spans="1:50" x14ac:dyDescent="0.25">
      <c r="B25" s="2" t="s">
        <v>52</v>
      </c>
      <c r="C25" s="39">
        <v>1.02220518786394</v>
      </c>
      <c r="D25" s="22">
        <v>1.01952963735089</v>
      </c>
      <c r="E25" s="22">
        <v>1.0160418880712301</v>
      </c>
      <c r="F25" s="22">
        <v>1.0103751505848599</v>
      </c>
      <c r="G25" s="39">
        <v>1.02278625145344</v>
      </c>
      <c r="H25" s="22">
        <v>1.0195498684528299</v>
      </c>
      <c r="I25" s="22">
        <v>1.01642980676185</v>
      </c>
      <c r="J25" s="22">
        <v>1.0110425446959701</v>
      </c>
      <c r="K25" s="39">
        <v>1.0168853439171399</v>
      </c>
      <c r="L25" s="22">
        <v>1.0149679442305399</v>
      </c>
      <c r="M25" s="22">
        <v>1.0118938849988299</v>
      </c>
      <c r="N25" s="22">
        <v>1.00621444116148</v>
      </c>
      <c r="O25" s="39">
        <v>1.0185144201924701</v>
      </c>
      <c r="P25" s="22">
        <v>1.0162886011764301</v>
      </c>
      <c r="Q25" s="22">
        <v>1.01300034983055</v>
      </c>
      <c r="R25" s="22">
        <v>1.00714451594042</v>
      </c>
      <c r="S25" s="39">
        <v>1.01956676294195</v>
      </c>
      <c r="T25" s="22">
        <v>1.0162458815230899</v>
      </c>
      <c r="U25" s="22">
        <v>1.0130249286608199</v>
      </c>
      <c r="V25" s="22">
        <v>1.0077198504302201</v>
      </c>
      <c r="W25" s="39">
        <v>1.0141870940272699</v>
      </c>
      <c r="X25" s="22">
        <v>1.0123189902649901</v>
      </c>
      <c r="Y25" s="22">
        <v>1.0086424210165801</v>
      </c>
      <c r="Z25" s="22">
        <v>1.0032749417142801</v>
      </c>
      <c r="AA25" s="39">
        <v>1.0191611164460599</v>
      </c>
      <c r="AB25" s="22">
        <v>1.0169120783497201</v>
      </c>
      <c r="AC25" s="22">
        <v>1.0138236151756901</v>
      </c>
      <c r="AD25" s="22">
        <v>1.00758864616312</v>
      </c>
      <c r="AE25" s="39">
        <v>1.0197315947932799</v>
      </c>
      <c r="AF25" s="22">
        <v>1.0167051858012199</v>
      </c>
      <c r="AG25" s="22">
        <v>1.0135136231645001</v>
      </c>
      <c r="AH25" s="22">
        <v>1.00843858131097</v>
      </c>
      <c r="AI25" s="39">
        <v>1.0148133700087401</v>
      </c>
      <c r="AJ25" s="22">
        <v>1.01233309236559</v>
      </c>
      <c r="AK25" s="22">
        <v>1.0091402105496501</v>
      </c>
      <c r="AL25" s="22">
        <v>1.0033975367291299</v>
      </c>
      <c r="AM25" s="39">
        <v>1.02025367381872</v>
      </c>
      <c r="AN25" s="22">
        <v>1.0175020668776</v>
      </c>
      <c r="AO25" s="22">
        <v>1.0144114475374899</v>
      </c>
      <c r="AP25" s="22">
        <v>1.0088194686862699</v>
      </c>
      <c r="AQ25" s="39">
        <v>1.0207974039063701</v>
      </c>
      <c r="AR25" s="22">
        <v>1.01776550984499</v>
      </c>
      <c r="AS25" s="22">
        <v>1.0147574022261401</v>
      </c>
      <c r="AT25" s="22">
        <v>1.0094887789256399</v>
      </c>
      <c r="AU25" s="39">
        <v>1.01573967429584</v>
      </c>
      <c r="AV25" s="22">
        <v>1.01301628905534</v>
      </c>
      <c r="AW25" s="22">
        <v>1.0100700758074801</v>
      </c>
      <c r="AX25" s="23">
        <v>1.00436541502095</v>
      </c>
    </row>
    <row r="26" spans="1:50" x14ac:dyDescent="0.25">
      <c r="B26" s="2" t="s">
        <v>53</v>
      </c>
      <c r="C26" s="39">
        <v>-384.95820928754398</v>
      </c>
      <c r="D26" s="22">
        <v>-394.07161814994498</v>
      </c>
      <c r="E26" s="22">
        <v>-398.18037769370102</v>
      </c>
      <c r="F26" s="22">
        <v>-413.83661501721201</v>
      </c>
      <c r="G26" s="39">
        <v>-385.706638925709</v>
      </c>
      <c r="H26" s="22">
        <v>-394.19593129974498</v>
      </c>
      <c r="I26" s="22">
        <v>-392.69898134397198</v>
      </c>
      <c r="J26" s="22">
        <v>-417.370290401754</v>
      </c>
      <c r="K26" s="39">
        <v>-426.69919112374498</v>
      </c>
      <c r="L26" s="22">
        <v>-423.174268791065</v>
      </c>
      <c r="M26" s="22">
        <v>-433.36710012554897</v>
      </c>
      <c r="N26" s="22">
        <v>-475.95262897773802</v>
      </c>
      <c r="O26" s="39">
        <v>-429.80294240860297</v>
      </c>
      <c r="P26" s="22">
        <v>-443.18393693996097</v>
      </c>
      <c r="Q26" s="22">
        <v>-458.393333992919</v>
      </c>
      <c r="R26" s="22">
        <v>-479.91637950194098</v>
      </c>
      <c r="S26" s="39">
        <v>-422.800296870701</v>
      </c>
      <c r="T26" s="22">
        <v>-441.61927637012002</v>
      </c>
      <c r="U26" s="22">
        <v>-445.66533774124701</v>
      </c>
      <c r="V26" s="22">
        <v>-477.23025479850799</v>
      </c>
      <c r="W26" s="39">
        <v>-454.88253313707298</v>
      </c>
      <c r="X26" s="22">
        <v>-456.07497917976798</v>
      </c>
      <c r="Y26" s="22">
        <v>-477.11153492537699</v>
      </c>
      <c r="Z26" s="22">
        <v>-509.671509189772</v>
      </c>
      <c r="AA26" s="39">
        <v>-392.681282292459</v>
      </c>
      <c r="AB26" s="22">
        <v>-398.502426123117</v>
      </c>
      <c r="AC26" s="22">
        <v>-401.09276822142499</v>
      </c>
      <c r="AD26" s="22">
        <v>-417.62669529346601</v>
      </c>
      <c r="AE26" s="39">
        <v>-394.70562403977101</v>
      </c>
      <c r="AF26" s="22">
        <v>-406.09565465319702</v>
      </c>
      <c r="AG26" s="22">
        <v>-401.40596569045101</v>
      </c>
      <c r="AH26" s="22">
        <v>-425.49645402116602</v>
      </c>
      <c r="AI26" s="39">
        <v>-422.86601300995898</v>
      </c>
      <c r="AJ26" s="22">
        <v>-423.71242112237798</v>
      </c>
      <c r="AK26" s="22">
        <v>-432.707000443678</v>
      </c>
      <c r="AL26" s="22">
        <v>-467.81827556737801</v>
      </c>
      <c r="AM26" s="39">
        <v>-362.77138309195198</v>
      </c>
      <c r="AN26" s="22">
        <v>-362.61800997016798</v>
      </c>
      <c r="AO26" s="22">
        <v>-349.84805710076699</v>
      </c>
      <c r="AP26" s="22">
        <v>-360.43780257394599</v>
      </c>
      <c r="AQ26" s="39">
        <v>-366.059790602475</v>
      </c>
      <c r="AR26" s="22">
        <v>-364.84778721571303</v>
      </c>
      <c r="AS26" s="22">
        <v>-355.03388170087999</v>
      </c>
      <c r="AT26" s="22">
        <v>-367.02172754188302</v>
      </c>
      <c r="AU26" s="39">
        <v>-395.41285556696897</v>
      </c>
      <c r="AV26" s="22">
        <v>-395.911677755867</v>
      </c>
      <c r="AW26" s="22">
        <v>-396.675632283629</v>
      </c>
      <c r="AX26" s="23">
        <v>-427.25580578804801</v>
      </c>
    </row>
    <row r="27" spans="1:50" x14ac:dyDescent="0.25">
      <c r="A27" s="1" t="s">
        <v>62</v>
      </c>
      <c r="B27" s="2" t="s">
        <v>51</v>
      </c>
      <c r="C27" s="39">
        <v>1.6612794154254501E-9</v>
      </c>
      <c r="D27" s="22">
        <v>1.6612794154254501E-9</v>
      </c>
      <c r="E27" s="22">
        <v>1.6612794154254501E-9</v>
      </c>
      <c r="F27" s="22">
        <v>1.6612794154254501E-9</v>
      </c>
      <c r="G27" s="39">
        <v>1.9844115616608299E-9</v>
      </c>
      <c r="H27" s="22">
        <v>1.9844115616608299E-9</v>
      </c>
      <c r="I27" s="22">
        <v>1.9844115616608299E-9</v>
      </c>
      <c r="J27" s="22">
        <v>1.9844115616608299E-9</v>
      </c>
      <c r="K27" s="39">
        <v>1.8748582736865699E-10</v>
      </c>
      <c r="L27" s="22">
        <v>1.8748582736865699E-10</v>
      </c>
      <c r="M27" s="22">
        <v>1.8748582736865699E-10</v>
      </c>
      <c r="N27" s="22">
        <v>1.8748582736865699E-10</v>
      </c>
      <c r="O27" s="39">
        <v>1.6612794154254501E-9</v>
      </c>
      <c r="P27" s="22">
        <v>1.6612794154254501E-9</v>
      </c>
      <c r="Q27" s="22">
        <v>1.6612794154254501E-9</v>
      </c>
      <c r="R27" s="22">
        <v>1.6612794154254501E-9</v>
      </c>
      <c r="S27" s="39">
        <v>1.9844115616608299E-9</v>
      </c>
      <c r="T27" s="22">
        <v>1.9844115616608299E-9</v>
      </c>
      <c r="U27" s="22">
        <v>1.9844115616608299E-9</v>
      </c>
      <c r="V27" s="22">
        <v>1.9844115616608299E-9</v>
      </c>
      <c r="W27" s="39">
        <v>1.8748582736865699E-10</v>
      </c>
      <c r="X27" s="22">
        <v>1.8748582736865699E-10</v>
      </c>
      <c r="Y27" s="22">
        <v>1.8748582736865699E-10</v>
      </c>
      <c r="Z27" s="22">
        <v>1.8748582736865699E-10</v>
      </c>
      <c r="AA27" s="39">
        <v>1.6612794154254501E-9</v>
      </c>
      <c r="AB27" s="22">
        <v>1.6612794154254501E-9</v>
      </c>
      <c r="AC27" s="22">
        <v>1.6612794154254501E-9</v>
      </c>
      <c r="AD27" s="22">
        <v>1.6612794154254501E-9</v>
      </c>
      <c r="AE27" s="39">
        <v>1.9844115616608299E-9</v>
      </c>
      <c r="AF27" s="22">
        <v>1.9844115616608299E-9</v>
      </c>
      <c r="AG27" s="22">
        <v>1.9844115616608299E-9</v>
      </c>
      <c r="AH27" s="22">
        <v>1.9844115616608299E-9</v>
      </c>
      <c r="AI27" s="39">
        <v>1.8748582736865699E-10</v>
      </c>
      <c r="AJ27" s="22">
        <v>1.8748582736865699E-10</v>
      </c>
      <c r="AK27" s="22">
        <v>1.8748582736865699E-10</v>
      </c>
      <c r="AL27" s="22">
        <v>1.8748582736865699E-10</v>
      </c>
      <c r="AM27" s="39">
        <v>1.6612794154254501E-9</v>
      </c>
      <c r="AN27" s="22">
        <v>1.6612794154254501E-9</v>
      </c>
      <c r="AO27" s="22">
        <v>1.6612794154254501E-9</v>
      </c>
      <c r="AP27" s="22">
        <v>1.6612794154254501E-9</v>
      </c>
      <c r="AQ27" s="39">
        <v>1.9844115616608299E-9</v>
      </c>
      <c r="AR27" s="22">
        <v>1.9844115616608299E-9</v>
      </c>
      <c r="AS27" s="22">
        <v>1.9844115616608299E-9</v>
      </c>
      <c r="AT27" s="22">
        <v>1.9844115616608299E-9</v>
      </c>
      <c r="AU27" s="39">
        <v>1.8748582736865699E-10</v>
      </c>
      <c r="AV27" s="22">
        <v>1.8748582736865699E-10</v>
      </c>
      <c r="AW27" s="22">
        <v>1.8748582736865699E-10</v>
      </c>
      <c r="AX27" s="23">
        <v>1.8748582736865699E-10</v>
      </c>
    </row>
    <row r="28" spans="1:50" x14ac:dyDescent="0.25">
      <c r="B28" s="2" t="s">
        <v>52</v>
      </c>
      <c r="C28" s="39">
        <v>1.0000000002225</v>
      </c>
      <c r="D28" s="22">
        <v>1.0000000002225</v>
      </c>
      <c r="E28" s="22">
        <v>1.0000000002225</v>
      </c>
      <c r="F28" s="22">
        <v>1.0000000002225</v>
      </c>
      <c r="G28" s="39">
        <v>1.0000000000423801</v>
      </c>
      <c r="H28" s="22">
        <v>1.0000000000423801</v>
      </c>
      <c r="I28" s="22">
        <v>1.0000000000423801</v>
      </c>
      <c r="J28" s="22">
        <v>1.0000000000423801</v>
      </c>
      <c r="K28" s="39">
        <v>0.99999999721655197</v>
      </c>
      <c r="L28" s="22">
        <v>0.99999999721655197</v>
      </c>
      <c r="M28" s="22">
        <v>0.99999999721655197</v>
      </c>
      <c r="N28" s="22">
        <v>0.99999999721655197</v>
      </c>
      <c r="O28" s="39">
        <v>1.0000000002225</v>
      </c>
      <c r="P28" s="22">
        <v>1.0000000002225</v>
      </c>
      <c r="Q28" s="22">
        <v>1.0000000002225</v>
      </c>
      <c r="R28" s="22">
        <v>1.0000000002225</v>
      </c>
      <c r="S28" s="39">
        <v>1.0000000000423801</v>
      </c>
      <c r="T28" s="22">
        <v>1.0000000000423801</v>
      </c>
      <c r="U28" s="22">
        <v>1.0000000000423801</v>
      </c>
      <c r="V28" s="22">
        <v>1.0000000000423801</v>
      </c>
      <c r="W28" s="39">
        <v>0.99999999721655197</v>
      </c>
      <c r="X28" s="22">
        <v>0.99999999721655197</v>
      </c>
      <c r="Y28" s="22">
        <v>0.99999999721655197</v>
      </c>
      <c r="Z28" s="22">
        <v>0.99999999721655197</v>
      </c>
      <c r="AA28" s="39">
        <v>1.0000000002225</v>
      </c>
      <c r="AB28" s="22">
        <v>1.0000000002225</v>
      </c>
      <c r="AC28" s="22">
        <v>1.0000000002225</v>
      </c>
      <c r="AD28" s="22">
        <v>1.0000000002225</v>
      </c>
      <c r="AE28" s="39">
        <v>1.0000000000423801</v>
      </c>
      <c r="AF28" s="22">
        <v>1.0000000000423801</v>
      </c>
      <c r="AG28" s="22">
        <v>1.0000000000423801</v>
      </c>
      <c r="AH28" s="22">
        <v>1.0000000000423801</v>
      </c>
      <c r="AI28" s="39">
        <v>0.99999999721655197</v>
      </c>
      <c r="AJ28" s="22">
        <v>0.99999999721655197</v>
      </c>
      <c r="AK28" s="22">
        <v>0.99999999721655197</v>
      </c>
      <c r="AL28" s="22">
        <v>0.99999999721655197</v>
      </c>
      <c r="AM28" s="39">
        <v>1.0000000002225</v>
      </c>
      <c r="AN28" s="22">
        <v>1.0000000002225</v>
      </c>
      <c r="AO28" s="22">
        <v>1.0000000002225</v>
      </c>
      <c r="AP28" s="22">
        <v>1.0000000002225</v>
      </c>
      <c r="AQ28" s="39">
        <v>1.0000000000423801</v>
      </c>
      <c r="AR28" s="22">
        <v>1.0000000000423801</v>
      </c>
      <c r="AS28" s="22">
        <v>1.0000000000423801</v>
      </c>
      <c r="AT28" s="22">
        <v>1.0000000000423801</v>
      </c>
      <c r="AU28" s="39">
        <v>0.99999999721655197</v>
      </c>
      <c r="AV28" s="22">
        <v>0.99999999721655197</v>
      </c>
      <c r="AW28" s="22">
        <v>0.99999999721655197</v>
      </c>
      <c r="AX28" s="23">
        <v>0.99999999721655197</v>
      </c>
    </row>
    <row r="29" spans="1:50" x14ac:dyDescent="0.25">
      <c r="B29" s="2" t="s">
        <v>53</v>
      </c>
      <c r="C29" s="39">
        <v>-6.7300145367710204E-6</v>
      </c>
      <c r="D29" s="22">
        <v>-6.7300145367710204E-6</v>
      </c>
      <c r="E29" s="22">
        <v>-6.7300145367710204E-6</v>
      </c>
      <c r="F29" s="22">
        <v>-6.7300145367710204E-6</v>
      </c>
      <c r="G29" s="39">
        <v>8.6014496218922398E-6</v>
      </c>
      <c r="H29" s="22">
        <v>8.6014496218922398E-6</v>
      </c>
      <c r="I29" s="22">
        <v>8.6014496218922398E-6</v>
      </c>
      <c r="J29" s="22">
        <v>8.6014496218922398E-6</v>
      </c>
      <c r="K29" s="39">
        <v>2.12292471246656E-5</v>
      </c>
      <c r="L29" s="22">
        <v>2.12292471246656E-5</v>
      </c>
      <c r="M29" s="22">
        <v>2.12292471246656E-5</v>
      </c>
      <c r="N29" s="22">
        <v>2.12292471246656E-5</v>
      </c>
      <c r="O29" s="39">
        <v>-6.7300145367710204E-6</v>
      </c>
      <c r="P29" s="22">
        <v>-6.7300145367710204E-6</v>
      </c>
      <c r="Q29" s="22">
        <v>-6.7300145367710204E-6</v>
      </c>
      <c r="R29" s="22">
        <v>-6.7300145367710204E-6</v>
      </c>
      <c r="S29" s="39">
        <v>8.6014496218922398E-6</v>
      </c>
      <c r="T29" s="22">
        <v>8.6014496218922398E-6</v>
      </c>
      <c r="U29" s="22">
        <v>8.6014496218922398E-6</v>
      </c>
      <c r="V29" s="22">
        <v>8.6014496218922398E-6</v>
      </c>
      <c r="W29" s="39">
        <v>2.12292471246656E-5</v>
      </c>
      <c r="X29" s="22">
        <v>2.12292471246656E-5</v>
      </c>
      <c r="Y29" s="22">
        <v>2.12292471246656E-5</v>
      </c>
      <c r="Z29" s="22">
        <v>2.12292471246656E-5</v>
      </c>
      <c r="AA29" s="39">
        <v>-6.7300145367710204E-6</v>
      </c>
      <c r="AB29" s="22">
        <v>-6.7300145367710204E-6</v>
      </c>
      <c r="AC29" s="22">
        <v>-6.7300145367710204E-6</v>
      </c>
      <c r="AD29" s="22">
        <v>-6.7300145367710204E-6</v>
      </c>
      <c r="AE29" s="39">
        <v>8.6014496218922398E-6</v>
      </c>
      <c r="AF29" s="22">
        <v>8.6014496218922398E-6</v>
      </c>
      <c r="AG29" s="22">
        <v>8.6014496218922398E-6</v>
      </c>
      <c r="AH29" s="22">
        <v>8.6014496218922398E-6</v>
      </c>
      <c r="AI29" s="39">
        <v>2.12292471246656E-5</v>
      </c>
      <c r="AJ29" s="22">
        <v>2.12292471246656E-5</v>
      </c>
      <c r="AK29" s="22">
        <v>2.12292471246656E-5</v>
      </c>
      <c r="AL29" s="22">
        <v>2.12292471246656E-5</v>
      </c>
      <c r="AM29" s="39">
        <v>-6.7300145367710204E-6</v>
      </c>
      <c r="AN29" s="22">
        <v>-6.7300145367710204E-6</v>
      </c>
      <c r="AO29" s="22">
        <v>-6.7300145367710204E-6</v>
      </c>
      <c r="AP29" s="22">
        <v>-6.7300145367710204E-6</v>
      </c>
      <c r="AQ29" s="39">
        <v>8.6014496218922398E-6</v>
      </c>
      <c r="AR29" s="22">
        <v>8.6014496218922398E-6</v>
      </c>
      <c r="AS29" s="22">
        <v>8.6014496218922398E-6</v>
      </c>
      <c r="AT29" s="22">
        <v>8.6014496218922398E-6</v>
      </c>
      <c r="AU29" s="39">
        <v>2.12292471246656E-5</v>
      </c>
      <c r="AV29" s="22">
        <v>2.12292471246656E-5</v>
      </c>
      <c r="AW29" s="22">
        <v>2.12292471246656E-5</v>
      </c>
      <c r="AX29" s="23">
        <v>2.12292471246656E-5</v>
      </c>
    </row>
    <row r="30" spans="1:50" x14ac:dyDescent="0.25">
      <c r="A30" s="1" t="s">
        <v>63</v>
      </c>
      <c r="B30" s="2" t="s">
        <v>51</v>
      </c>
      <c r="C30" s="39">
        <v>1.34468402623797</v>
      </c>
      <c r="D30" s="22">
        <v>1.87536579321126</v>
      </c>
      <c r="E30" s="22">
        <v>2.3216105259062401</v>
      </c>
      <c r="F30" s="22">
        <v>2.72553098240921</v>
      </c>
      <c r="G30" s="39">
        <v>1.3478082246180201</v>
      </c>
      <c r="H30" s="22">
        <v>1.6554311519476499</v>
      </c>
      <c r="I30" s="22">
        <v>2.2335664944892901</v>
      </c>
      <c r="J30" s="22">
        <v>2.88649251124877</v>
      </c>
      <c r="K30" s="39">
        <v>1.48092727013839</v>
      </c>
      <c r="L30" s="22">
        <v>2.0484312431877898</v>
      </c>
      <c r="M30" s="22">
        <v>2.4532920571427699</v>
      </c>
      <c r="N30" s="22">
        <v>3.0087725660404399</v>
      </c>
      <c r="O30" s="39">
        <v>1.36291349470794</v>
      </c>
      <c r="P30" s="22">
        <v>1.91792523488301</v>
      </c>
      <c r="Q30" s="22">
        <v>2.4099530895756298</v>
      </c>
      <c r="R30" s="22">
        <v>2.9426830690122601</v>
      </c>
      <c r="S30" s="39">
        <v>1.3640618211231801</v>
      </c>
      <c r="T30" s="22">
        <v>1.70302093619239</v>
      </c>
      <c r="U30" s="22">
        <v>2.32732458009525</v>
      </c>
      <c r="V30" s="22">
        <v>3.1080423714989101</v>
      </c>
      <c r="W30" s="39">
        <v>1.5086584915910599</v>
      </c>
      <c r="X30" s="22">
        <v>2.0950153015074102</v>
      </c>
      <c r="Y30" s="22">
        <v>2.5357475991795999</v>
      </c>
      <c r="Z30" s="22">
        <v>3.1975833593997498</v>
      </c>
      <c r="AA30" s="39">
        <v>1.3744366270901101</v>
      </c>
      <c r="AB30" s="22">
        <v>1.9356592781950801</v>
      </c>
      <c r="AC30" s="22">
        <v>2.4731694974753502</v>
      </c>
      <c r="AD30" s="22">
        <v>3.0687812432368</v>
      </c>
      <c r="AE30" s="39">
        <v>1.3786972115824101</v>
      </c>
      <c r="AF30" s="22">
        <v>1.73124030312821</v>
      </c>
      <c r="AG30" s="22">
        <v>2.3739175146069198</v>
      </c>
      <c r="AH30" s="22">
        <v>3.19086447372</v>
      </c>
      <c r="AI30" s="39">
        <v>1.5298116671215101</v>
      </c>
      <c r="AJ30" s="22">
        <v>2.12159825532212</v>
      </c>
      <c r="AK30" s="22">
        <v>2.5668477970054799</v>
      </c>
      <c r="AL30" s="22">
        <v>3.25304447414383</v>
      </c>
      <c r="AM30" s="39">
        <v>1.3873041327871201</v>
      </c>
      <c r="AN30" s="22">
        <v>1.9579812521145701</v>
      </c>
      <c r="AO30" s="22">
        <v>2.5236318101161399</v>
      </c>
      <c r="AP30" s="22">
        <v>3.0657978341218701</v>
      </c>
      <c r="AQ30" s="39">
        <v>1.3883410252561901</v>
      </c>
      <c r="AR30" s="22">
        <v>1.7419372377048099</v>
      </c>
      <c r="AS30" s="22">
        <v>2.4114344930429299</v>
      </c>
      <c r="AT30" s="22">
        <v>3.1759929845508701</v>
      </c>
      <c r="AU30" s="39">
        <v>1.52704486649289</v>
      </c>
      <c r="AV30" s="22">
        <v>2.1295616759935201</v>
      </c>
      <c r="AW30" s="22">
        <v>2.5893648735764501</v>
      </c>
      <c r="AX30" s="23">
        <v>3.3125148913373899</v>
      </c>
    </row>
    <row r="31" spans="1:50" x14ac:dyDescent="0.25">
      <c r="B31" s="2" t="s">
        <v>52</v>
      </c>
      <c r="C31" s="39">
        <v>1.00059407677788</v>
      </c>
      <c r="D31" s="22">
        <v>1.0004431264962901</v>
      </c>
      <c r="E31" s="22">
        <v>1.00985216220707</v>
      </c>
      <c r="F31" s="22">
        <v>1.0239552809530801</v>
      </c>
      <c r="G31" s="39">
        <v>0.99830416988187498</v>
      </c>
      <c r="H31" s="22">
        <v>1.00074514047147</v>
      </c>
      <c r="I31" s="22">
        <v>1.0021986778396099</v>
      </c>
      <c r="J31" s="22">
        <v>1.00817306369346</v>
      </c>
      <c r="K31" s="39">
        <v>0.99954846232580497</v>
      </c>
      <c r="L31" s="22">
        <v>0.99992286806928798</v>
      </c>
      <c r="M31" s="22">
        <v>1.00448774581797</v>
      </c>
      <c r="N31" s="22">
        <v>1.0136339972292201</v>
      </c>
      <c r="O31" s="39">
        <v>0.99941067803724004</v>
      </c>
      <c r="P31" s="22">
        <v>0.99838266522438801</v>
      </c>
      <c r="Q31" s="22">
        <v>1.00716832457418</v>
      </c>
      <c r="R31" s="22">
        <v>1.0185227534685799</v>
      </c>
      <c r="S31" s="39">
        <v>0.99728507287551404</v>
      </c>
      <c r="T31" s="22">
        <v>0.99908211312623196</v>
      </c>
      <c r="U31" s="22">
        <v>0.99935752464412098</v>
      </c>
      <c r="V31" s="22">
        <v>1.0047639366469701</v>
      </c>
      <c r="W31" s="39">
        <v>0.99785330969610697</v>
      </c>
      <c r="X31" s="22">
        <v>0.99776008523001503</v>
      </c>
      <c r="Y31" s="22">
        <v>1.0020868049226199</v>
      </c>
      <c r="Z31" s="22">
        <v>1.01033904062131</v>
      </c>
      <c r="AA31" s="39">
        <v>0.99864070821003004</v>
      </c>
      <c r="AB31" s="22">
        <v>0.99748660653880294</v>
      </c>
      <c r="AC31" s="22">
        <v>1.0045991885894301</v>
      </c>
      <c r="AD31" s="22">
        <v>1.01439664400151</v>
      </c>
      <c r="AE31" s="39">
        <v>0.99634288878685795</v>
      </c>
      <c r="AF31" s="22">
        <v>0.99761708302539298</v>
      </c>
      <c r="AG31" s="22">
        <v>0.99748306718337598</v>
      </c>
      <c r="AH31" s="22">
        <v>1.00228778483278</v>
      </c>
      <c r="AI31" s="39">
        <v>0.996507130748569</v>
      </c>
      <c r="AJ31" s="22">
        <v>0.99647685827288701</v>
      </c>
      <c r="AK31" s="22">
        <v>1.00082862484026</v>
      </c>
      <c r="AL31" s="22">
        <v>1.00776301265629</v>
      </c>
      <c r="AM31" s="39">
        <v>0.99775987278575795</v>
      </c>
      <c r="AN31" s="22">
        <v>0.99632530558358801</v>
      </c>
      <c r="AO31" s="22">
        <v>1.00243572739058</v>
      </c>
      <c r="AP31" s="22">
        <v>1.0127694235586899</v>
      </c>
      <c r="AQ31" s="39">
        <v>0.99570882084057499</v>
      </c>
      <c r="AR31" s="22">
        <v>0.99704593152161103</v>
      </c>
      <c r="AS31" s="22">
        <v>0.99590096145112705</v>
      </c>
      <c r="AT31" s="22">
        <v>1.00187194377067</v>
      </c>
      <c r="AU31" s="39">
        <v>0.996685926663894</v>
      </c>
      <c r="AV31" s="22">
        <v>0.99608515871061099</v>
      </c>
      <c r="AW31" s="22">
        <v>0.99990030525845497</v>
      </c>
      <c r="AX31" s="23">
        <v>1.00583146354146</v>
      </c>
    </row>
    <row r="32" spans="1:50" x14ac:dyDescent="0.25">
      <c r="B32" s="2" t="s">
        <v>53</v>
      </c>
      <c r="C32" s="39">
        <v>-315.611760149541</v>
      </c>
      <c r="D32" s="22">
        <v>-345.38257702342497</v>
      </c>
      <c r="E32" s="22">
        <v>-354.71253779694899</v>
      </c>
      <c r="F32" s="22">
        <v>-337.98632734299798</v>
      </c>
      <c r="G32" s="39">
        <v>-309.13552834943698</v>
      </c>
      <c r="H32" s="22">
        <v>-335.84259925129101</v>
      </c>
      <c r="I32" s="22">
        <v>-355.61042458588702</v>
      </c>
      <c r="J32" s="22">
        <v>-352.51656979449598</v>
      </c>
      <c r="K32" s="39">
        <v>-323.03016773208702</v>
      </c>
      <c r="L32" s="22">
        <v>-343.91255861564002</v>
      </c>
      <c r="M32" s="22">
        <v>-361.13780216585099</v>
      </c>
      <c r="N32" s="22">
        <v>-354.43973034926398</v>
      </c>
      <c r="O32" s="39">
        <v>-314.55474566796101</v>
      </c>
      <c r="P32" s="22">
        <v>-342.72792204601001</v>
      </c>
      <c r="Q32" s="22">
        <v>-355.91385565892398</v>
      </c>
      <c r="R32" s="22">
        <v>-346.97814473147201</v>
      </c>
      <c r="S32" s="39">
        <v>-310.000378773558</v>
      </c>
      <c r="T32" s="22">
        <v>-334.01581175387997</v>
      </c>
      <c r="U32" s="22">
        <v>-355.60756055047699</v>
      </c>
      <c r="V32" s="22">
        <v>-347.565201938315</v>
      </c>
      <c r="W32" s="39">
        <v>-325.64556311064501</v>
      </c>
      <c r="X32" s="22">
        <v>-345.88467448517201</v>
      </c>
      <c r="Y32" s="22">
        <v>-362.15721152775001</v>
      </c>
      <c r="Z32" s="22">
        <v>-356.58011752729902</v>
      </c>
      <c r="AA32" s="39">
        <v>-315.10183703491202</v>
      </c>
      <c r="AB32" s="22">
        <v>-340.49223774737999</v>
      </c>
      <c r="AC32" s="22">
        <v>-355.09597514090802</v>
      </c>
      <c r="AD32" s="22">
        <v>-351.65977818022998</v>
      </c>
      <c r="AE32" s="39">
        <v>-308.31187850589998</v>
      </c>
      <c r="AF32" s="22">
        <v>-333.236707942858</v>
      </c>
      <c r="AG32" s="22">
        <v>-353.52819371044399</v>
      </c>
      <c r="AH32" s="22">
        <v>-348.88377621356898</v>
      </c>
      <c r="AI32" s="39">
        <v>-322.68339438620501</v>
      </c>
      <c r="AJ32" s="22">
        <v>-342.231787444384</v>
      </c>
      <c r="AK32" s="22">
        <v>-358.25993538093502</v>
      </c>
      <c r="AL32" s="22">
        <v>-355.28742870792502</v>
      </c>
      <c r="AM32" s="39">
        <v>-311.672812902033</v>
      </c>
      <c r="AN32" s="22">
        <v>-336.24841058307999</v>
      </c>
      <c r="AO32" s="22">
        <v>-349.973336124063</v>
      </c>
      <c r="AP32" s="22">
        <v>-349.62128329091001</v>
      </c>
      <c r="AQ32" s="39">
        <v>-306.04985355412703</v>
      </c>
      <c r="AR32" s="22">
        <v>-329.24196344876498</v>
      </c>
      <c r="AS32" s="22">
        <v>-346.45670382011002</v>
      </c>
      <c r="AT32" s="22">
        <v>-342.586080129675</v>
      </c>
      <c r="AU32" s="39">
        <v>-317.808603237113</v>
      </c>
      <c r="AV32" s="22">
        <v>-334.23063127306699</v>
      </c>
      <c r="AW32" s="22">
        <v>-351.65763725875797</v>
      </c>
      <c r="AX32" s="23">
        <v>-352.075827278421</v>
      </c>
    </row>
    <row r="33" spans="1:50" x14ac:dyDescent="0.25">
      <c r="A33" s="1" t="s">
        <v>64</v>
      </c>
      <c r="B33" s="2" t="s">
        <v>51</v>
      </c>
      <c r="C33" s="39">
        <v>1.5878461319250801E-11</v>
      </c>
      <c r="D33" s="22">
        <v>1.5878461319250801E-11</v>
      </c>
      <c r="E33" s="22">
        <v>1.5878461319250801E-11</v>
      </c>
      <c r="F33" s="22">
        <v>1.5878461319250801E-11</v>
      </c>
      <c r="G33" s="39">
        <v>1.8421755002530501E-10</v>
      </c>
      <c r="H33" s="22">
        <v>1.8421755002530501E-10</v>
      </c>
      <c r="I33" s="22">
        <v>1.8421755002530501E-10</v>
      </c>
      <c r="J33" s="22">
        <v>1.8421755002530501E-10</v>
      </c>
      <c r="K33" s="39">
        <v>1.44574625418105E-11</v>
      </c>
      <c r="L33" s="22">
        <v>1.44574625418105E-11</v>
      </c>
      <c r="M33" s="22">
        <v>1.44574625418105E-11</v>
      </c>
      <c r="N33" s="22">
        <v>1.44574625418105E-11</v>
      </c>
      <c r="O33" s="39">
        <v>1.5878461319250801E-11</v>
      </c>
      <c r="P33" s="22">
        <v>1.5878461319250801E-11</v>
      </c>
      <c r="Q33" s="22">
        <v>1.5878461319250801E-11</v>
      </c>
      <c r="R33" s="22">
        <v>1.5878461319250801E-11</v>
      </c>
      <c r="S33" s="39">
        <v>1.8421755002530501E-10</v>
      </c>
      <c r="T33" s="22">
        <v>1.8421755002530501E-10</v>
      </c>
      <c r="U33" s="22">
        <v>1.8421755002530501E-10</v>
      </c>
      <c r="V33" s="22">
        <v>1.8421755002530501E-10</v>
      </c>
      <c r="W33" s="39">
        <v>1.44574625418105E-11</v>
      </c>
      <c r="X33" s="22">
        <v>1.44574625418105E-11</v>
      </c>
      <c r="Y33" s="22">
        <v>1.44574625418105E-11</v>
      </c>
      <c r="Z33" s="22">
        <v>1.44574625418105E-11</v>
      </c>
      <c r="AA33" s="39">
        <v>1.5878461319250801E-11</v>
      </c>
      <c r="AB33" s="22">
        <v>1.5878461319250801E-11</v>
      </c>
      <c r="AC33" s="22">
        <v>1.5878461319250801E-11</v>
      </c>
      <c r="AD33" s="22">
        <v>1.5878461319250801E-11</v>
      </c>
      <c r="AE33" s="39">
        <v>1.8421755002530501E-10</v>
      </c>
      <c r="AF33" s="22">
        <v>1.8421755002530501E-10</v>
      </c>
      <c r="AG33" s="22">
        <v>1.8421755002530501E-10</v>
      </c>
      <c r="AH33" s="22">
        <v>1.8421755002530501E-10</v>
      </c>
      <c r="AI33" s="39">
        <v>1.44574625418105E-11</v>
      </c>
      <c r="AJ33" s="22">
        <v>1.44574625418105E-11</v>
      </c>
      <c r="AK33" s="22">
        <v>1.44574625418105E-11</v>
      </c>
      <c r="AL33" s="22">
        <v>1.44574625418105E-11</v>
      </c>
      <c r="AM33" s="39">
        <v>1.5878461319250801E-11</v>
      </c>
      <c r="AN33" s="22">
        <v>1.5878461319250801E-11</v>
      </c>
      <c r="AO33" s="22">
        <v>1.5878461319250801E-11</v>
      </c>
      <c r="AP33" s="22">
        <v>1.5878461319250801E-11</v>
      </c>
      <c r="AQ33" s="39">
        <v>1.8421755002530501E-10</v>
      </c>
      <c r="AR33" s="22">
        <v>1.8421755002530501E-10</v>
      </c>
      <c r="AS33" s="22">
        <v>1.8421755002530501E-10</v>
      </c>
      <c r="AT33" s="22">
        <v>1.8421755002530501E-10</v>
      </c>
      <c r="AU33" s="39">
        <v>1.44574625418105E-11</v>
      </c>
      <c r="AV33" s="22">
        <v>1.44574625418105E-11</v>
      </c>
      <c r="AW33" s="22">
        <v>1.44574625418105E-11</v>
      </c>
      <c r="AX33" s="23">
        <v>1.44574625418105E-11</v>
      </c>
    </row>
    <row r="34" spans="1:50" x14ac:dyDescent="0.25">
      <c r="B34" s="2" t="s">
        <v>52</v>
      </c>
      <c r="C34" s="39">
        <v>0.99999985546407</v>
      </c>
      <c r="D34" s="22">
        <v>0.99999985546407</v>
      </c>
      <c r="E34" s="22">
        <v>0.99999985546407</v>
      </c>
      <c r="F34" s="22">
        <v>0.99999985546407</v>
      </c>
      <c r="G34" s="39">
        <v>1.0000000018273101</v>
      </c>
      <c r="H34" s="22">
        <v>1.0000000018273101</v>
      </c>
      <c r="I34" s="22">
        <v>1.0000000018273101</v>
      </c>
      <c r="J34" s="22">
        <v>1.0000000018273101</v>
      </c>
      <c r="K34" s="39">
        <v>0.99999993873272197</v>
      </c>
      <c r="L34" s="22">
        <v>0.99999993873272197</v>
      </c>
      <c r="M34" s="22">
        <v>0.99999993873272197</v>
      </c>
      <c r="N34" s="22">
        <v>0.99999993873272197</v>
      </c>
      <c r="O34" s="39">
        <v>0.99999985546407</v>
      </c>
      <c r="P34" s="22">
        <v>0.99999985546407</v>
      </c>
      <c r="Q34" s="22">
        <v>0.99999985546407</v>
      </c>
      <c r="R34" s="22">
        <v>0.99999985546407</v>
      </c>
      <c r="S34" s="39">
        <v>1.0000000018273101</v>
      </c>
      <c r="T34" s="22">
        <v>1.0000000018273101</v>
      </c>
      <c r="U34" s="22">
        <v>1.0000000018273101</v>
      </c>
      <c r="V34" s="22">
        <v>1.0000000018273101</v>
      </c>
      <c r="W34" s="39">
        <v>0.99999993873272197</v>
      </c>
      <c r="X34" s="22">
        <v>0.99999993873272197</v>
      </c>
      <c r="Y34" s="22">
        <v>0.99999993873272197</v>
      </c>
      <c r="Z34" s="22">
        <v>0.99999993873272197</v>
      </c>
      <c r="AA34" s="39">
        <v>0.99999985546407</v>
      </c>
      <c r="AB34" s="22">
        <v>0.99999985546407</v>
      </c>
      <c r="AC34" s="22">
        <v>0.99999985546407</v>
      </c>
      <c r="AD34" s="22">
        <v>0.99999985546407</v>
      </c>
      <c r="AE34" s="39">
        <v>1.0000000018273101</v>
      </c>
      <c r="AF34" s="22">
        <v>1.0000000018273101</v>
      </c>
      <c r="AG34" s="22">
        <v>1.0000000018273101</v>
      </c>
      <c r="AH34" s="22">
        <v>1.0000000018273101</v>
      </c>
      <c r="AI34" s="39">
        <v>0.99999993873272197</v>
      </c>
      <c r="AJ34" s="22">
        <v>0.99999993873272197</v>
      </c>
      <c r="AK34" s="22">
        <v>0.99999993873272197</v>
      </c>
      <c r="AL34" s="22">
        <v>0.99999993873272197</v>
      </c>
      <c r="AM34" s="39">
        <v>0.99999985546407</v>
      </c>
      <c r="AN34" s="22">
        <v>0.99999985546407</v>
      </c>
      <c r="AO34" s="22">
        <v>0.99999985546407</v>
      </c>
      <c r="AP34" s="22">
        <v>0.99999985546407</v>
      </c>
      <c r="AQ34" s="39">
        <v>1.0000000018273101</v>
      </c>
      <c r="AR34" s="22">
        <v>1.0000000018273101</v>
      </c>
      <c r="AS34" s="22">
        <v>1.0000000018273101</v>
      </c>
      <c r="AT34" s="22">
        <v>1.0000000018273101</v>
      </c>
      <c r="AU34" s="39">
        <v>0.99999993873272197</v>
      </c>
      <c r="AV34" s="22">
        <v>0.99999993873272197</v>
      </c>
      <c r="AW34" s="22">
        <v>0.99999993873272197</v>
      </c>
      <c r="AX34" s="23">
        <v>0.99999993873272197</v>
      </c>
    </row>
    <row r="35" spans="1:50" x14ac:dyDescent="0.25">
      <c r="B35" s="2" t="s">
        <v>53</v>
      </c>
      <c r="C35" s="39">
        <v>8.1641973582335904E-4</v>
      </c>
      <c r="D35" s="22">
        <v>8.1641973582335904E-4</v>
      </c>
      <c r="E35" s="22">
        <v>8.1641973582335904E-4</v>
      </c>
      <c r="F35" s="22">
        <v>8.1641973582335904E-4</v>
      </c>
      <c r="G35" s="39">
        <v>5.7321531258480698E-5</v>
      </c>
      <c r="H35" s="22">
        <v>5.7321531258480698E-5</v>
      </c>
      <c r="I35" s="22">
        <v>5.7321531258480698E-5</v>
      </c>
      <c r="J35" s="22">
        <v>5.7321531258480698E-5</v>
      </c>
      <c r="K35" s="39">
        <v>5.06520890088069E-4</v>
      </c>
      <c r="L35" s="22">
        <v>5.06520890088069E-4</v>
      </c>
      <c r="M35" s="22">
        <v>5.06520890088069E-4</v>
      </c>
      <c r="N35" s="22">
        <v>5.06520890088069E-4</v>
      </c>
      <c r="O35" s="39">
        <v>8.1641973582335904E-4</v>
      </c>
      <c r="P35" s="22">
        <v>8.1641973582335904E-4</v>
      </c>
      <c r="Q35" s="22">
        <v>8.1641973582335904E-4</v>
      </c>
      <c r="R35" s="22">
        <v>8.1641973582335904E-4</v>
      </c>
      <c r="S35" s="39">
        <v>5.7321531258480698E-5</v>
      </c>
      <c r="T35" s="22">
        <v>5.7321531258480698E-5</v>
      </c>
      <c r="U35" s="22">
        <v>5.7321531258480698E-5</v>
      </c>
      <c r="V35" s="22">
        <v>5.7321531258480698E-5</v>
      </c>
      <c r="W35" s="39">
        <v>5.06520890088069E-4</v>
      </c>
      <c r="X35" s="22">
        <v>5.06520890088069E-4</v>
      </c>
      <c r="Y35" s="22">
        <v>5.06520890088069E-4</v>
      </c>
      <c r="Z35" s="22">
        <v>5.06520890088069E-4</v>
      </c>
      <c r="AA35" s="39">
        <v>8.1641973582335904E-4</v>
      </c>
      <c r="AB35" s="22">
        <v>8.1641973582335904E-4</v>
      </c>
      <c r="AC35" s="22">
        <v>8.1641973582335904E-4</v>
      </c>
      <c r="AD35" s="22">
        <v>8.1641973582335904E-4</v>
      </c>
      <c r="AE35" s="39">
        <v>5.7321531258480698E-5</v>
      </c>
      <c r="AF35" s="22">
        <v>5.7321531258480698E-5</v>
      </c>
      <c r="AG35" s="22">
        <v>5.7321531258480698E-5</v>
      </c>
      <c r="AH35" s="22">
        <v>5.7321531258480698E-5</v>
      </c>
      <c r="AI35" s="39">
        <v>5.06520890088069E-4</v>
      </c>
      <c r="AJ35" s="22">
        <v>5.06520890088069E-4</v>
      </c>
      <c r="AK35" s="22">
        <v>5.06520890088069E-4</v>
      </c>
      <c r="AL35" s="22">
        <v>5.06520890088069E-4</v>
      </c>
      <c r="AM35" s="39">
        <v>8.1641973582335904E-4</v>
      </c>
      <c r="AN35" s="22">
        <v>8.1641973582335904E-4</v>
      </c>
      <c r="AO35" s="22">
        <v>8.1641973582335904E-4</v>
      </c>
      <c r="AP35" s="22">
        <v>8.1641973582335904E-4</v>
      </c>
      <c r="AQ35" s="39">
        <v>5.7321531258480698E-5</v>
      </c>
      <c r="AR35" s="22">
        <v>5.7321531258480698E-5</v>
      </c>
      <c r="AS35" s="22">
        <v>5.7321531258480698E-5</v>
      </c>
      <c r="AT35" s="22">
        <v>5.7321531258480698E-5</v>
      </c>
      <c r="AU35" s="39">
        <v>5.06520890088069E-4</v>
      </c>
      <c r="AV35" s="22">
        <v>5.06520890088069E-4</v>
      </c>
      <c r="AW35" s="22">
        <v>5.06520890088069E-4</v>
      </c>
      <c r="AX35" s="23">
        <v>5.06520890088069E-4</v>
      </c>
    </row>
    <row r="36" spans="1:50" x14ac:dyDescent="0.25">
      <c r="A36" s="1" t="s">
        <v>65</v>
      </c>
      <c r="B36" s="2" t="s">
        <v>51</v>
      </c>
      <c r="C36" s="39">
        <v>1.65073252170826</v>
      </c>
      <c r="D36" s="22">
        <v>2.2647447901665201</v>
      </c>
      <c r="E36" s="22">
        <v>2.8187462037814899</v>
      </c>
      <c r="F36" s="22">
        <v>4.3198658167829898</v>
      </c>
      <c r="G36" s="39">
        <v>1.6501900149676301</v>
      </c>
      <c r="H36" s="22">
        <v>2.2518050899401598</v>
      </c>
      <c r="I36" s="22">
        <v>2.7305168605393</v>
      </c>
      <c r="J36" s="22">
        <v>4.6174540574634904</v>
      </c>
      <c r="K36" s="39">
        <v>1.6333620659688299</v>
      </c>
      <c r="L36" s="22">
        <v>2.2664589738953098</v>
      </c>
      <c r="M36" s="22">
        <v>2.6426499401571402</v>
      </c>
      <c r="N36" s="22">
        <v>3.7691278194328901</v>
      </c>
      <c r="O36" s="39">
        <v>1.6918455750941801</v>
      </c>
      <c r="P36" s="22">
        <v>2.3727015268026301</v>
      </c>
      <c r="Q36" s="22">
        <v>2.9474511778494401</v>
      </c>
      <c r="R36" s="22">
        <v>4.5034732580208203</v>
      </c>
      <c r="S36" s="39">
        <v>1.71864283362464</v>
      </c>
      <c r="T36" s="22">
        <v>2.3661890211007401</v>
      </c>
      <c r="U36" s="22">
        <v>2.86958623119029</v>
      </c>
      <c r="V36" s="22">
        <v>4.8515390364196298</v>
      </c>
      <c r="W36" s="39">
        <v>1.6492429337629799</v>
      </c>
      <c r="X36" s="22">
        <v>2.3187366803789402</v>
      </c>
      <c r="Y36" s="22">
        <v>2.7759773767723099</v>
      </c>
      <c r="Z36" s="22">
        <v>3.92180291315809</v>
      </c>
      <c r="AA36" s="39">
        <v>1.8214500654462</v>
      </c>
      <c r="AB36" s="22">
        <v>2.41431626889888</v>
      </c>
      <c r="AC36" s="22">
        <v>3.0207804481615099</v>
      </c>
      <c r="AD36" s="22">
        <v>4.4873133427080996</v>
      </c>
      <c r="AE36" s="39">
        <v>1.87687694274558</v>
      </c>
      <c r="AF36" s="22">
        <v>2.4700199633526898</v>
      </c>
      <c r="AG36" s="22">
        <v>2.9895325825295398</v>
      </c>
      <c r="AH36" s="22">
        <v>4.9065635436734203</v>
      </c>
      <c r="AI36" s="39">
        <v>1.8147051286859699</v>
      </c>
      <c r="AJ36" s="22">
        <v>2.44375009721767</v>
      </c>
      <c r="AK36" s="22">
        <v>2.9167308186583698</v>
      </c>
      <c r="AL36" s="22">
        <v>4.1174782145454998</v>
      </c>
      <c r="AM36" s="39">
        <v>1.94417535633026</v>
      </c>
      <c r="AN36" s="22">
        <v>2.5837434413228801</v>
      </c>
      <c r="AO36" s="22">
        <v>3.2568278976331801</v>
      </c>
      <c r="AP36" s="22">
        <v>4.7404162802718099</v>
      </c>
      <c r="AQ36" s="39">
        <v>2.0219417953052701</v>
      </c>
      <c r="AR36" s="22">
        <v>2.6633147061317102</v>
      </c>
      <c r="AS36" s="22">
        <v>3.24442258258353</v>
      </c>
      <c r="AT36" s="22">
        <v>5.2218440618419999</v>
      </c>
      <c r="AU36" s="39">
        <v>1.94665210856964</v>
      </c>
      <c r="AV36" s="22">
        <v>2.63812947500824</v>
      </c>
      <c r="AW36" s="22">
        <v>3.2076592418095098</v>
      </c>
      <c r="AX36" s="23">
        <v>4.45556084997349</v>
      </c>
    </row>
    <row r="37" spans="1:50" x14ac:dyDescent="0.25">
      <c r="B37" s="2" t="s">
        <v>52</v>
      </c>
      <c r="C37" s="39">
        <v>1.00825434282849</v>
      </c>
      <c r="D37" s="22">
        <v>1.00586160422597</v>
      </c>
      <c r="E37" s="22">
        <v>1.0042499657986801</v>
      </c>
      <c r="F37" s="22">
        <v>0.99994899345724197</v>
      </c>
      <c r="G37" s="39">
        <v>1.0084303204440599</v>
      </c>
      <c r="H37" s="22">
        <v>1.0055084206114</v>
      </c>
      <c r="I37" s="22">
        <v>1.0045996435855999</v>
      </c>
      <c r="J37" s="22">
        <v>0.99851310919260905</v>
      </c>
      <c r="K37" s="39">
        <v>1.0087660763244699</v>
      </c>
      <c r="L37" s="22">
        <v>1.0058220430579401</v>
      </c>
      <c r="M37" s="22">
        <v>1.00565677254375</v>
      </c>
      <c r="N37" s="22">
        <v>1.00213576210473</v>
      </c>
      <c r="O37" s="39">
        <v>1.0075425107029401</v>
      </c>
      <c r="P37" s="22">
        <v>1.0044980880261101</v>
      </c>
      <c r="Q37" s="22">
        <v>1.0029151120629101</v>
      </c>
      <c r="R37" s="22">
        <v>0.99864469670252398</v>
      </c>
      <c r="S37" s="39">
        <v>1.0073785175552299</v>
      </c>
      <c r="T37" s="22">
        <v>1.00426637910802</v>
      </c>
      <c r="U37" s="22">
        <v>1.0033421085226999</v>
      </c>
      <c r="V37" s="22">
        <v>0.99723852872062602</v>
      </c>
      <c r="W37" s="39">
        <v>1.00824727271999</v>
      </c>
      <c r="X37" s="22">
        <v>1.0048279486885101</v>
      </c>
      <c r="Y37" s="22">
        <v>1.00388390472591</v>
      </c>
      <c r="Z37" s="22">
        <v>1.00086721838229</v>
      </c>
      <c r="AA37" s="39">
        <v>1.00532029825925</v>
      </c>
      <c r="AB37" s="22">
        <v>1.00335052543911</v>
      </c>
      <c r="AC37" s="22">
        <v>1.00170309939581</v>
      </c>
      <c r="AD37" s="22">
        <v>0.99808265130912199</v>
      </c>
      <c r="AE37" s="39">
        <v>1.0048266643735699</v>
      </c>
      <c r="AF37" s="22">
        <v>1.00253614905632</v>
      </c>
      <c r="AG37" s="22">
        <v>1.00159356898522</v>
      </c>
      <c r="AH37" s="22">
        <v>0.99610054204161602</v>
      </c>
      <c r="AI37" s="39">
        <v>1.0058677146038899</v>
      </c>
      <c r="AJ37" s="22">
        <v>1.0032410507360301</v>
      </c>
      <c r="AK37" s="22">
        <v>1.00249573229623</v>
      </c>
      <c r="AL37" s="22">
        <v>0.999393246435613</v>
      </c>
      <c r="AM37" s="39">
        <v>1.00358576135575</v>
      </c>
      <c r="AN37" s="22">
        <v>1.0015266128967399</v>
      </c>
      <c r="AO37" s="22">
        <v>0.99928228439153099</v>
      </c>
      <c r="AP37" s="22">
        <v>0.99577929149366695</v>
      </c>
      <c r="AQ37" s="39">
        <v>1.00285702407154</v>
      </c>
      <c r="AR37" s="22">
        <v>1.0003277367471299</v>
      </c>
      <c r="AS37" s="22">
        <v>0.99919140138123597</v>
      </c>
      <c r="AT37" s="22">
        <v>0.99340400294751496</v>
      </c>
      <c r="AU37" s="39">
        <v>1.00357619839448</v>
      </c>
      <c r="AV37" s="22">
        <v>1.0008830451720201</v>
      </c>
      <c r="AW37" s="22">
        <v>0.99981468872492596</v>
      </c>
      <c r="AX37" s="23">
        <v>0.99695138148137097</v>
      </c>
    </row>
    <row r="38" spans="1:50" x14ac:dyDescent="0.25">
      <c r="B38" s="2" t="s">
        <v>53</v>
      </c>
      <c r="C38" s="39">
        <v>-451.05038434616603</v>
      </c>
      <c r="D38" s="22">
        <v>-464.44933787779797</v>
      </c>
      <c r="E38" s="22">
        <v>-469.63228952352301</v>
      </c>
      <c r="F38" s="22">
        <v>-459.05812722725699</v>
      </c>
      <c r="G38" s="39">
        <v>-447.01126092937</v>
      </c>
      <c r="H38" s="22">
        <v>-466.08762160496798</v>
      </c>
      <c r="I38" s="22">
        <v>-469.704785390523</v>
      </c>
      <c r="J38" s="22">
        <v>-462.34254410289901</v>
      </c>
      <c r="K38" s="39">
        <v>-447.761685456066</v>
      </c>
      <c r="L38" s="22">
        <v>-461.96629018557599</v>
      </c>
      <c r="M38" s="22">
        <v>-469.88689886299699</v>
      </c>
      <c r="N38" s="22">
        <v>-475.81110798021803</v>
      </c>
      <c r="O38" s="39">
        <v>-452.348221169363</v>
      </c>
      <c r="P38" s="22">
        <v>-463.34754884093002</v>
      </c>
      <c r="Q38" s="22">
        <v>-468.22184957184697</v>
      </c>
      <c r="R38" s="22">
        <v>-465.27633953618101</v>
      </c>
      <c r="S38" s="39">
        <v>-446.50527719738301</v>
      </c>
      <c r="T38" s="22">
        <v>-463.42068444882301</v>
      </c>
      <c r="U38" s="22">
        <v>-465.84450230311398</v>
      </c>
      <c r="V38" s="22">
        <v>-462.67351554336699</v>
      </c>
      <c r="W38" s="39">
        <v>-450.72449336258501</v>
      </c>
      <c r="X38" s="22">
        <v>-465.27344897842102</v>
      </c>
      <c r="Y38" s="22">
        <v>-471.11817515479203</v>
      </c>
      <c r="Z38" s="22">
        <v>-479.16164863089199</v>
      </c>
      <c r="AA38" s="39">
        <v>-440.48098789538398</v>
      </c>
      <c r="AB38" s="22">
        <v>-449.56079075768503</v>
      </c>
      <c r="AC38" s="22">
        <v>-453.57212491753899</v>
      </c>
      <c r="AD38" s="22">
        <v>-436.315610165691</v>
      </c>
      <c r="AE38" s="39">
        <v>-434.46469815615399</v>
      </c>
      <c r="AF38" s="22">
        <v>-450.86478124739602</v>
      </c>
      <c r="AG38" s="22">
        <v>-449.93439355783198</v>
      </c>
      <c r="AH38" s="22">
        <v>-434.64363876421601</v>
      </c>
      <c r="AI38" s="39">
        <v>-439.15913997657702</v>
      </c>
      <c r="AJ38" s="22">
        <v>-453.74989320523002</v>
      </c>
      <c r="AK38" s="22">
        <v>-452.10761246205402</v>
      </c>
      <c r="AL38" s="22">
        <v>-454.94356986933298</v>
      </c>
      <c r="AM38" s="39">
        <v>-422.09460244964799</v>
      </c>
      <c r="AN38" s="22">
        <v>-427.89471766254201</v>
      </c>
      <c r="AO38" s="22">
        <v>-429.96124671525001</v>
      </c>
      <c r="AP38" s="22">
        <v>-411.01931843069599</v>
      </c>
      <c r="AQ38" s="39">
        <v>-418.68147240644799</v>
      </c>
      <c r="AR38" s="22">
        <v>-431.80221001251198</v>
      </c>
      <c r="AS38" s="22">
        <v>-424.65729933704199</v>
      </c>
      <c r="AT38" s="22">
        <v>-411.44947673207099</v>
      </c>
      <c r="AU38" s="39">
        <v>-427.45075643091798</v>
      </c>
      <c r="AV38" s="22">
        <v>-434.46563923254803</v>
      </c>
      <c r="AW38" s="22">
        <v>-427.80793445986399</v>
      </c>
      <c r="AX38" s="23">
        <v>-425.805849145254</v>
      </c>
    </row>
    <row r="39" spans="1:50" x14ac:dyDescent="0.25">
      <c r="A39" s="1" t="s">
        <v>66</v>
      </c>
      <c r="B39" s="2" t="s">
        <v>51</v>
      </c>
      <c r="C39" s="39" t="s">
        <v>48</v>
      </c>
      <c r="D39" s="22" t="s">
        <v>48</v>
      </c>
      <c r="E39" s="22" t="s">
        <v>48</v>
      </c>
      <c r="F39" s="22" t="s">
        <v>48</v>
      </c>
      <c r="G39" s="39" t="s">
        <v>48</v>
      </c>
      <c r="H39" s="22" t="s">
        <v>48</v>
      </c>
      <c r="I39" s="22" t="s">
        <v>48</v>
      </c>
      <c r="J39" s="22" t="s">
        <v>48</v>
      </c>
      <c r="K39" s="39" t="s">
        <v>48</v>
      </c>
      <c r="L39" s="22" t="s">
        <v>48</v>
      </c>
      <c r="M39" s="22" t="s">
        <v>48</v>
      </c>
      <c r="N39" s="22" t="s">
        <v>48</v>
      </c>
      <c r="O39" s="39" t="s">
        <v>48</v>
      </c>
      <c r="P39" s="22" t="s">
        <v>48</v>
      </c>
      <c r="Q39" s="22" t="s">
        <v>48</v>
      </c>
      <c r="R39" s="22" t="s">
        <v>48</v>
      </c>
      <c r="S39" s="39" t="s">
        <v>48</v>
      </c>
      <c r="T39" s="22" t="s">
        <v>48</v>
      </c>
      <c r="U39" s="22" t="s">
        <v>48</v>
      </c>
      <c r="V39" s="22" t="s">
        <v>48</v>
      </c>
      <c r="W39" s="39" t="s">
        <v>48</v>
      </c>
      <c r="X39" s="22" t="s">
        <v>48</v>
      </c>
      <c r="Y39" s="22" t="s">
        <v>48</v>
      </c>
      <c r="Z39" s="22" t="s">
        <v>48</v>
      </c>
      <c r="AA39" s="39" t="s">
        <v>48</v>
      </c>
      <c r="AB39" s="22" t="s">
        <v>48</v>
      </c>
      <c r="AC39" s="22" t="s">
        <v>48</v>
      </c>
      <c r="AD39" s="22" t="s">
        <v>48</v>
      </c>
      <c r="AE39" s="39" t="s">
        <v>48</v>
      </c>
      <c r="AF39" s="22" t="s">
        <v>48</v>
      </c>
      <c r="AG39" s="22" t="s">
        <v>48</v>
      </c>
      <c r="AH39" s="22" t="s">
        <v>48</v>
      </c>
      <c r="AI39" s="39" t="s">
        <v>48</v>
      </c>
      <c r="AJ39" s="22" t="s">
        <v>48</v>
      </c>
      <c r="AK39" s="22" t="s">
        <v>48</v>
      </c>
      <c r="AL39" s="22" t="s">
        <v>48</v>
      </c>
      <c r="AM39" s="39" t="s">
        <v>48</v>
      </c>
      <c r="AN39" s="22" t="s">
        <v>48</v>
      </c>
      <c r="AO39" s="22" t="s">
        <v>48</v>
      </c>
      <c r="AP39" s="22" t="s">
        <v>48</v>
      </c>
      <c r="AQ39" s="39" t="s">
        <v>48</v>
      </c>
      <c r="AR39" s="22" t="s">
        <v>48</v>
      </c>
      <c r="AS39" s="22" t="s">
        <v>48</v>
      </c>
      <c r="AT39" s="22" t="s">
        <v>48</v>
      </c>
      <c r="AU39" s="39" t="s">
        <v>48</v>
      </c>
      <c r="AV39" s="22" t="s">
        <v>48</v>
      </c>
      <c r="AW39" s="22" t="s">
        <v>48</v>
      </c>
      <c r="AX39" s="23" t="s">
        <v>48</v>
      </c>
    </row>
    <row r="40" spans="1:50" x14ac:dyDescent="0.25">
      <c r="B40" s="2" t="s">
        <v>52</v>
      </c>
      <c r="C40" s="39" t="s">
        <v>48</v>
      </c>
      <c r="D40" s="22" t="s">
        <v>48</v>
      </c>
      <c r="E40" s="22" t="s">
        <v>48</v>
      </c>
      <c r="F40" s="22" t="s">
        <v>48</v>
      </c>
      <c r="G40" s="39" t="s">
        <v>48</v>
      </c>
      <c r="H40" s="22" t="s">
        <v>48</v>
      </c>
      <c r="I40" s="22" t="s">
        <v>48</v>
      </c>
      <c r="J40" s="22" t="s">
        <v>48</v>
      </c>
      <c r="K40" s="39" t="s">
        <v>48</v>
      </c>
      <c r="L40" s="22" t="s">
        <v>48</v>
      </c>
      <c r="M40" s="22" t="s">
        <v>48</v>
      </c>
      <c r="N40" s="22" t="s">
        <v>48</v>
      </c>
      <c r="O40" s="39" t="s">
        <v>48</v>
      </c>
      <c r="P40" s="22" t="s">
        <v>48</v>
      </c>
      <c r="Q40" s="22" t="s">
        <v>48</v>
      </c>
      <c r="R40" s="22" t="s">
        <v>48</v>
      </c>
      <c r="S40" s="39" t="s">
        <v>48</v>
      </c>
      <c r="T40" s="22" t="s">
        <v>48</v>
      </c>
      <c r="U40" s="22" t="s">
        <v>48</v>
      </c>
      <c r="V40" s="22" t="s">
        <v>48</v>
      </c>
      <c r="W40" s="39" t="s">
        <v>48</v>
      </c>
      <c r="X40" s="22" t="s">
        <v>48</v>
      </c>
      <c r="Y40" s="22" t="s">
        <v>48</v>
      </c>
      <c r="Z40" s="22" t="s">
        <v>48</v>
      </c>
      <c r="AA40" s="39" t="s">
        <v>48</v>
      </c>
      <c r="AB40" s="22" t="s">
        <v>48</v>
      </c>
      <c r="AC40" s="22" t="s">
        <v>48</v>
      </c>
      <c r="AD40" s="22" t="s">
        <v>48</v>
      </c>
      <c r="AE40" s="39" t="s">
        <v>48</v>
      </c>
      <c r="AF40" s="22" t="s">
        <v>48</v>
      </c>
      <c r="AG40" s="22" t="s">
        <v>48</v>
      </c>
      <c r="AH40" s="22" t="s">
        <v>48</v>
      </c>
      <c r="AI40" s="39" t="s">
        <v>48</v>
      </c>
      <c r="AJ40" s="22" t="s">
        <v>48</v>
      </c>
      <c r="AK40" s="22" t="s">
        <v>48</v>
      </c>
      <c r="AL40" s="22" t="s">
        <v>48</v>
      </c>
      <c r="AM40" s="39" t="s">
        <v>48</v>
      </c>
      <c r="AN40" s="22" t="s">
        <v>48</v>
      </c>
      <c r="AO40" s="22" t="s">
        <v>48</v>
      </c>
      <c r="AP40" s="22" t="s">
        <v>48</v>
      </c>
      <c r="AQ40" s="39" t="s">
        <v>48</v>
      </c>
      <c r="AR40" s="22" t="s">
        <v>48</v>
      </c>
      <c r="AS40" s="22" t="s">
        <v>48</v>
      </c>
      <c r="AT40" s="22" t="s">
        <v>48</v>
      </c>
      <c r="AU40" s="39" t="s">
        <v>48</v>
      </c>
      <c r="AV40" s="22" t="s">
        <v>48</v>
      </c>
      <c r="AW40" s="22" t="s">
        <v>48</v>
      </c>
      <c r="AX40" s="23" t="s">
        <v>48</v>
      </c>
    </row>
    <row r="41" spans="1:50" x14ac:dyDescent="0.25">
      <c r="B41" s="2" t="s">
        <v>53</v>
      </c>
      <c r="C41" s="39" t="s">
        <v>48</v>
      </c>
      <c r="D41" s="22" t="s">
        <v>48</v>
      </c>
      <c r="E41" s="22" t="s">
        <v>48</v>
      </c>
      <c r="F41" s="22" t="s">
        <v>48</v>
      </c>
      <c r="G41" s="39" t="s">
        <v>48</v>
      </c>
      <c r="H41" s="22" t="s">
        <v>48</v>
      </c>
      <c r="I41" s="22" t="s">
        <v>48</v>
      </c>
      <c r="J41" s="22" t="s">
        <v>48</v>
      </c>
      <c r="K41" s="39" t="s">
        <v>48</v>
      </c>
      <c r="L41" s="22" t="s">
        <v>48</v>
      </c>
      <c r="M41" s="22" t="s">
        <v>48</v>
      </c>
      <c r="N41" s="22" t="s">
        <v>48</v>
      </c>
      <c r="O41" s="39" t="s">
        <v>48</v>
      </c>
      <c r="P41" s="22" t="s">
        <v>48</v>
      </c>
      <c r="Q41" s="22" t="s">
        <v>48</v>
      </c>
      <c r="R41" s="22" t="s">
        <v>48</v>
      </c>
      <c r="S41" s="39" t="s">
        <v>48</v>
      </c>
      <c r="T41" s="22" t="s">
        <v>48</v>
      </c>
      <c r="U41" s="22" t="s">
        <v>48</v>
      </c>
      <c r="V41" s="22" t="s">
        <v>48</v>
      </c>
      <c r="W41" s="39" t="s">
        <v>48</v>
      </c>
      <c r="X41" s="22" t="s">
        <v>48</v>
      </c>
      <c r="Y41" s="22" t="s">
        <v>48</v>
      </c>
      <c r="Z41" s="22" t="s">
        <v>48</v>
      </c>
      <c r="AA41" s="39" t="s">
        <v>48</v>
      </c>
      <c r="AB41" s="22" t="s">
        <v>48</v>
      </c>
      <c r="AC41" s="22" t="s">
        <v>48</v>
      </c>
      <c r="AD41" s="22" t="s">
        <v>48</v>
      </c>
      <c r="AE41" s="39" t="s">
        <v>48</v>
      </c>
      <c r="AF41" s="22" t="s">
        <v>48</v>
      </c>
      <c r="AG41" s="22" t="s">
        <v>48</v>
      </c>
      <c r="AH41" s="22" t="s">
        <v>48</v>
      </c>
      <c r="AI41" s="39" t="s">
        <v>48</v>
      </c>
      <c r="AJ41" s="22" t="s">
        <v>48</v>
      </c>
      <c r="AK41" s="22" t="s">
        <v>48</v>
      </c>
      <c r="AL41" s="22" t="s">
        <v>48</v>
      </c>
      <c r="AM41" s="39" t="s">
        <v>48</v>
      </c>
      <c r="AN41" s="22" t="s">
        <v>48</v>
      </c>
      <c r="AO41" s="22" t="s">
        <v>48</v>
      </c>
      <c r="AP41" s="22" t="s">
        <v>48</v>
      </c>
      <c r="AQ41" s="39" t="s">
        <v>48</v>
      </c>
      <c r="AR41" s="22" t="s">
        <v>48</v>
      </c>
      <c r="AS41" s="22" t="s">
        <v>48</v>
      </c>
      <c r="AT41" s="22" t="s">
        <v>48</v>
      </c>
      <c r="AU41" s="39" t="s">
        <v>48</v>
      </c>
      <c r="AV41" s="22" t="s">
        <v>48</v>
      </c>
      <c r="AW41" s="22" t="s">
        <v>48</v>
      </c>
      <c r="AX41" s="23" t="s">
        <v>48</v>
      </c>
    </row>
    <row r="42" spans="1:50" x14ac:dyDescent="0.25">
      <c r="A42" s="1" t="s">
        <v>67</v>
      </c>
      <c r="B42" s="2" t="s">
        <v>51</v>
      </c>
      <c r="C42" s="39">
        <v>5.2147042659815197</v>
      </c>
      <c r="D42" s="22">
        <v>5.8805750136779897</v>
      </c>
      <c r="E42" s="22">
        <v>6.8004192228853402</v>
      </c>
      <c r="F42" s="22">
        <v>8.6743313709954499</v>
      </c>
      <c r="G42" s="39">
        <v>4.8389043876888804</v>
      </c>
      <c r="H42" s="22">
        <v>6.3601375209190403</v>
      </c>
      <c r="I42" s="22">
        <v>7.0976354814171696</v>
      </c>
      <c r="J42" s="22">
        <v>7.7752662340860699</v>
      </c>
      <c r="K42" s="39">
        <v>3.4683446815728098</v>
      </c>
      <c r="L42" s="22">
        <v>4.1753410753532796</v>
      </c>
      <c r="M42" s="22">
        <v>5.5806685565447198</v>
      </c>
      <c r="N42" s="22">
        <v>6.5596958359063402</v>
      </c>
      <c r="O42" s="39">
        <v>4.69108358007575</v>
      </c>
      <c r="P42" s="22">
        <v>5.1671381415807103</v>
      </c>
      <c r="Q42" s="22">
        <v>5.9922884836009898</v>
      </c>
      <c r="R42" s="22">
        <v>7.4296087826164596</v>
      </c>
      <c r="S42" s="39">
        <v>4.3629984970028302</v>
      </c>
      <c r="T42" s="22">
        <v>5.6596101984062797</v>
      </c>
      <c r="U42" s="22">
        <v>6.4707313999830403</v>
      </c>
      <c r="V42" s="22">
        <v>7.0016046300986803</v>
      </c>
      <c r="W42" s="39">
        <v>3.28710500093645</v>
      </c>
      <c r="X42" s="22">
        <v>3.9230235281933901</v>
      </c>
      <c r="Y42" s="22">
        <v>5.1722572288187498</v>
      </c>
      <c r="Z42" s="22">
        <v>5.9969145069717502</v>
      </c>
      <c r="AA42" s="39">
        <v>4.3843422637989597</v>
      </c>
      <c r="AB42" s="22">
        <v>4.9468279039313199</v>
      </c>
      <c r="AC42" s="22">
        <v>5.8565480791318603</v>
      </c>
      <c r="AD42" s="22">
        <v>7.0184532289979096</v>
      </c>
      <c r="AE42" s="39">
        <v>4.2968749366105001</v>
      </c>
      <c r="AF42" s="22">
        <v>5.4110854253324803</v>
      </c>
      <c r="AG42" s="22">
        <v>6.1020342941636798</v>
      </c>
      <c r="AH42" s="22">
        <v>6.4862687220357902</v>
      </c>
      <c r="AI42" s="39">
        <v>3.2963033421978101</v>
      </c>
      <c r="AJ42" s="22">
        <v>3.9440428199379798</v>
      </c>
      <c r="AK42" s="22">
        <v>5.0357848703197003</v>
      </c>
      <c r="AL42" s="22">
        <v>5.9265085602399301</v>
      </c>
      <c r="AM42" s="39">
        <v>4.2707060287464902</v>
      </c>
      <c r="AN42" s="22">
        <v>5.04323922240894</v>
      </c>
      <c r="AO42" s="22">
        <v>6.5412743598919398</v>
      </c>
      <c r="AP42" s="22">
        <v>8.8981873053262301</v>
      </c>
      <c r="AQ42" s="39">
        <v>4.1369918333978104</v>
      </c>
      <c r="AR42" s="22">
        <v>5.0001127078669301</v>
      </c>
      <c r="AS42" s="22">
        <v>5.5454274292582202</v>
      </c>
      <c r="AT42" s="22">
        <v>5.9163357968048196</v>
      </c>
      <c r="AU42" s="39">
        <v>3.28062165268312</v>
      </c>
      <c r="AV42" s="22">
        <v>3.9316377978853501</v>
      </c>
      <c r="AW42" s="22">
        <v>4.9684298077276496</v>
      </c>
      <c r="AX42" s="23">
        <v>5.7150171728142301</v>
      </c>
    </row>
    <row r="43" spans="1:50" x14ac:dyDescent="0.25">
      <c r="B43" s="2" t="s">
        <v>52</v>
      </c>
      <c r="C43" s="39">
        <v>1.0014095830554499</v>
      </c>
      <c r="D43" s="22">
        <v>0.99816769562846597</v>
      </c>
      <c r="E43" s="22">
        <v>0.98675264002023599</v>
      </c>
      <c r="F43" s="22">
        <v>0.97035207869142803</v>
      </c>
      <c r="G43" s="39">
        <v>0.89621951613142103</v>
      </c>
      <c r="H43" s="22">
        <v>0.81682250585723204</v>
      </c>
      <c r="I43" s="22">
        <v>0.71740664890686501</v>
      </c>
      <c r="J43" s="22">
        <v>0.70850740708342397</v>
      </c>
      <c r="K43" s="39">
        <v>0.90602913821713704</v>
      </c>
      <c r="L43" s="22">
        <v>0.90116150632156999</v>
      </c>
      <c r="M43" s="22">
        <v>0.88312798932223602</v>
      </c>
      <c r="N43" s="22">
        <v>0.86871441639647895</v>
      </c>
      <c r="O43" s="39">
        <v>1.01076213996001</v>
      </c>
      <c r="P43" s="22">
        <v>1.0073082883842199</v>
      </c>
      <c r="Q43" s="22">
        <v>1.0011673505124501</v>
      </c>
      <c r="R43" s="22">
        <v>0.98810917108031104</v>
      </c>
      <c r="S43" s="39">
        <v>0.90850244182765705</v>
      </c>
      <c r="T43" s="22">
        <v>0.82852491683611895</v>
      </c>
      <c r="U43" s="22">
        <v>0.71327692609089599</v>
      </c>
      <c r="V43" s="22">
        <v>0.71912785769312004</v>
      </c>
      <c r="W43" s="39">
        <v>0.90737118594853805</v>
      </c>
      <c r="X43" s="22">
        <v>0.90321643117189299</v>
      </c>
      <c r="Y43" s="22">
        <v>0.88818493152073796</v>
      </c>
      <c r="Z43" s="22">
        <v>0.87024317186220801</v>
      </c>
      <c r="AA43" s="39">
        <v>1.0054077813733</v>
      </c>
      <c r="AB43" s="22">
        <v>0.98344245895910798</v>
      </c>
      <c r="AC43" s="22">
        <v>0.96415880700994105</v>
      </c>
      <c r="AD43" s="22">
        <v>0.952707971231054</v>
      </c>
      <c r="AE43" s="39">
        <v>0.90779929127791203</v>
      </c>
      <c r="AF43" s="22">
        <v>0.85277055814140601</v>
      </c>
      <c r="AG43" s="22">
        <v>0.72884679261761898</v>
      </c>
      <c r="AH43" s="22">
        <v>0.742004334570327</v>
      </c>
      <c r="AI43" s="39">
        <v>0.89089208470029002</v>
      </c>
      <c r="AJ43" s="22">
        <v>0.88471994281126998</v>
      </c>
      <c r="AK43" s="22">
        <v>0.88320001743023502</v>
      </c>
      <c r="AL43" s="22">
        <v>0.856267775007724</v>
      </c>
      <c r="AM43" s="39">
        <v>0.95864951746316895</v>
      </c>
      <c r="AN43" s="22">
        <v>0.92667966845890004</v>
      </c>
      <c r="AO43" s="22">
        <v>0.83288580909909804</v>
      </c>
      <c r="AP43" s="22">
        <v>0.78216728120519097</v>
      </c>
      <c r="AQ43" s="39">
        <v>0.908049637957421</v>
      </c>
      <c r="AR43" s="22">
        <v>0.86762933186353897</v>
      </c>
      <c r="AS43" s="22">
        <v>0.78034702045385596</v>
      </c>
      <c r="AT43" s="22">
        <v>0.77209708757694595</v>
      </c>
      <c r="AU43" s="39">
        <v>0.87136923584665704</v>
      </c>
      <c r="AV43" s="22">
        <v>0.86441162003057503</v>
      </c>
      <c r="AW43" s="22">
        <v>0.86431269337128402</v>
      </c>
      <c r="AX43" s="23">
        <v>0.85604100398880001</v>
      </c>
    </row>
    <row r="44" spans="1:50" x14ac:dyDescent="0.25">
      <c r="B44" s="2" t="s">
        <v>53</v>
      </c>
      <c r="C44" s="39">
        <v>-280.33302566636701</v>
      </c>
      <c r="D44" s="22">
        <v>-266.57497375282497</v>
      </c>
      <c r="E44" s="22">
        <v>-238.871179194375</v>
      </c>
      <c r="F44" s="22">
        <v>-198.033094581716</v>
      </c>
      <c r="G44" s="39">
        <v>-253.36805126535</v>
      </c>
      <c r="H44" s="22">
        <v>-217.03566294777801</v>
      </c>
      <c r="I44" s="22">
        <v>-221.80375743570499</v>
      </c>
      <c r="J44" s="22">
        <v>-211.15302447267399</v>
      </c>
      <c r="K44" s="39">
        <v>-313.88693814465302</v>
      </c>
      <c r="L44" s="22">
        <v>-291.22453143135198</v>
      </c>
      <c r="M44" s="22">
        <v>-264.39665606754397</v>
      </c>
      <c r="N44" s="22">
        <v>-257.66902416138402</v>
      </c>
      <c r="O44" s="39">
        <v>-273.27179189153901</v>
      </c>
      <c r="P44" s="22">
        <v>-259.106391837324</v>
      </c>
      <c r="Q44" s="22">
        <v>-240.39805475659799</v>
      </c>
      <c r="R44" s="22">
        <v>-216.71031692929401</v>
      </c>
      <c r="S44" s="39">
        <v>-270.67569129920201</v>
      </c>
      <c r="T44" s="22">
        <v>-249.79714641752301</v>
      </c>
      <c r="U44" s="22">
        <v>-252.61218574997201</v>
      </c>
      <c r="V44" s="22">
        <v>-244.59096189501099</v>
      </c>
      <c r="W44" s="39">
        <v>-320.47038576780898</v>
      </c>
      <c r="X44" s="22">
        <v>-298.496563761939</v>
      </c>
      <c r="Y44" s="22">
        <v>-271.26487685184702</v>
      </c>
      <c r="Z44" s="22">
        <v>-262.55154054003702</v>
      </c>
      <c r="AA44" s="39">
        <v>-258.59132882413701</v>
      </c>
      <c r="AB44" s="22">
        <v>-250.40102474256901</v>
      </c>
      <c r="AC44" s="22">
        <v>-238.15014562310799</v>
      </c>
      <c r="AD44" s="22">
        <v>-216.27367723915299</v>
      </c>
      <c r="AE44" s="39">
        <v>-255.821419183589</v>
      </c>
      <c r="AF44" s="22">
        <v>-231.24377268099801</v>
      </c>
      <c r="AG44" s="22">
        <v>-227.53449284990299</v>
      </c>
      <c r="AH44" s="22">
        <v>-224.76148450639801</v>
      </c>
      <c r="AI44" s="39">
        <v>-307.82582466487798</v>
      </c>
      <c r="AJ44" s="22">
        <v>-288.02096455894701</v>
      </c>
      <c r="AK44" s="22">
        <v>-263.55457531951902</v>
      </c>
      <c r="AL44" s="22">
        <v>-261.01586040532197</v>
      </c>
      <c r="AM44" s="39">
        <v>-283.30491554801699</v>
      </c>
      <c r="AN44" s="22">
        <v>-283.09187877004399</v>
      </c>
      <c r="AO44" s="22">
        <v>-270.14710537789</v>
      </c>
      <c r="AP44" s="22">
        <v>-241.89666238244899</v>
      </c>
      <c r="AQ44" s="39">
        <v>-246.09080534729799</v>
      </c>
      <c r="AR44" s="22">
        <v>-226.036478239415</v>
      </c>
      <c r="AS44" s="22">
        <v>-226.60059455807499</v>
      </c>
      <c r="AT44" s="22">
        <v>-216.61305202970601</v>
      </c>
      <c r="AU44" s="39">
        <v>-297.57867768464303</v>
      </c>
      <c r="AV44" s="22">
        <v>-277.60986586877698</v>
      </c>
      <c r="AW44" s="22">
        <v>-260.29382072030597</v>
      </c>
      <c r="AX44" s="23">
        <v>-256.639363787001</v>
      </c>
    </row>
    <row r="45" spans="1:50" x14ac:dyDescent="0.25">
      <c r="A45" s="1" t="s">
        <v>68</v>
      </c>
      <c r="B45" s="2" t="s">
        <v>51</v>
      </c>
      <c r="C45" s="39" t="s">
        <v>48</v>
      </c>
      <c r="D45" s="22" t="s">
        <v>48</v>
      </c>
      <c r="E45" s="22" t="s">
        <v>48</v>
      </c>
      <c r="F45" s="22" t="s">
        <v>48</v>
      </c>
      <c r="G45" s="39">
        <v>9.7052906811900801</v>
      </c>
      <c r="H45" s="22">
        <v>10.8997987647579</v>
      </c>
      <c r="I45" s="22">
        <v>11.892775800023401</v>
      </c>
      <c r="J45" s="22">
        <v>13.439980434545999</v>
      </c>
      <c r="K45" s="39">
        <v>10.499710783647799</v>
      </c>
      <c r="L45" s="22">
        <v>11.484730352115299</v>
      </c>
      <c r="M45" s="22">
        <v>11.8436649154094</v>
      </c>
      <c r="N45" s="22" t="s">
        <v>48</v>
      </c>
      <c r="O45" s="39" t="s">
        <v>48</v>
      </c>
      <c r="P45" s="22" t="s">
        <v>48</v>
      </c>
      <c r="Q45" s="22" t="s">
        <v>48</v>
      </c>
      <c r="R45" s="22" t="s">
        <v>48</v>
      </c>
      <c r="S45" s="39">
        <v>11.6398974797315</v>
      </c>
      <c r="T45" s="22">
        <v>11.759908136262601</v>
      </c>
      <c r="U45" s="22">
        <v>13.4999814917098</v>
      </c>
      <c r="V45" s="22">
        <v>15.789471490964701</v>
      </c>
      <c r="W45" s="39">
        <v>12.7691944134008</v>
      </c>
      <c r="X45" s="22" t="s">
        <v>48</v>
      </c>
      <c r="Y45" s="22" t="s">
        <v>48</v>
      </c>
      <c r="Z45" s="22" t="s">
        <v>48</v>
      </c>
      <c r="AA45" s="39" t="s">
        <v>48</v>
      </c>
      <c r="AB45" s="22" t="s">
        <v>48</v>
      </c>
      <c r="AC45" s="22" t="s">
        <v>48</v>
      </c>
      <c r="AD45" s="22" t="s">
        <v>48</v>
      </c>
      <c r="AE45" s="39" t="s">
        <v>48</v>
      </c>
      <c r="AF45" s="22" t="s">
        <v>48</v>
      </c>
      <c r="AG45" s="22" t="s">
        <v>48</v>
      </c>
      <c r="AH45" s="22" t="s">
        <v>48</v>
      </c>
      <c r="AI45" s="39" t="s">
        <v>48</v>
      </c>
      <c r="AJ45" s="22" t="s">
        <v>48</v>
      </c>
      <c r="AK45" s="22" t="s">
        <v>48</v>
      </c>
      <c r="AL45" s="22" t="s">
        <v>48</v>
      </c>
      <c r="AM45" s="39" t="s">
        <v>48</v>
      </c>
      <c r="AN45" s="22" t="s">
        <v>48</v>
      </c>
      <c r="AO45" s="22" t="s">
        <v>48</v>
      </c>
      <c r="AP45" s="22" t="s">
        <v>48</v>
      </c>
      <c r="AQ45" s="39" t="s">
        <v>48</v>
      </c>
      <c r="AR45" s="22" t="s">
        <v>48</v>
      </c>
      <c r="AS45" s="22" t="s">
        <v>48</v>
      </c>
      <c r="AT45" s="22" t="s">
        <v>48</v>
      </c>
      <c r="AU45" s="39" t="s">
        <v>48</v>
      </c>
      <c r="AV45" s="22" t="s">
        <v>48</v>
      </c>
      <c r="AW45" s="22" t="s">
        <v>48</v>
      </c>
      <c r="AX45" s="23" t="s">
        <v>48</v>
      </c>
    </row>
    <row r="46" spans="1:50" x14ac:dyDescent="0.25">
      <c r="B46" s="2" t="s">
        <v>52</v>
      </c>
      <c r="C46" s="39" t="s">
        <v>48</v>
      </c>
      <c r="D46" s="22" t="s">
        <v>48</v>
      </c>
      <c r="E46" s="22" t="s">
        <v>48</v>
      </c>
      <c r="F46" s="22" t="s">
        <v>48</v>
      </c>
      <c r="G46" s="39">
        <v>0.24598729314611401</v>
      </c>
      <c r="H46" s="22">
        <v>0.215618699543493</v>
      </c>
      <c r="I46" s="22">
        <v>0.102110731612458</v>
      </c>
      <c r="J46" s="22">
        <v>8.8873818260140902E-2</v>
      </c>
      <c r="K46" s="39">
        <v>0.11762330161037</v>
      </c>
      <c r="L46" s="22">
        <v>2.4591867720829502E-8</v>
      </c>
      <c r="M46" s="22">
        <v>2.46075175163782E-8</v>
      </c>
      <c r="N46" s="22" t="s">
        <v>48</v>
      </c>
      <c r="O46" s="39" t="s">
        <v>48</v>
      </c>
      <c r="P46" s="22" t="s">
        <v>48</v>
      </c>
      <c r="Q46" s="22" t="s">
        <v>48</v>
      </c>
      <c r="R46" s="22" t="s">
        <v>48</v>
      </c>
      <c r="S46" s="39">
        <v>0.10463273989062399</v>
      </c>
      <c r="T46" s="22">
        <v>0.10342141107217</v>
      </c>
      <c r="U46" s="22">
        <v>8.8425539564722599E-2</v>
      </c>
      <c r="V46" s="22">
        <v>2.43628770959112E-8</v>
      </c>
      <c r="W46" s="39">
        <v>2.4513214475071201E-8</v>
      </c>
      <c r="X46" s="22" t="s">
        <v>48</v>
      </c>
      <c r="Y46" s="22" t="s">
        <v>48</v>
      </c>
      <c r="Z46" s="22" t="s">
        <v>48</v>
      </c>
      <c r="AA46" s="39" t="s">
        <v>48</v>
      </c>
      <c r="AB46" s="22" t="s">
        <v>48</v>
      </c>
      <c r="AC46" s="22" t="s">
        <v>48</v>
      </c>
      <c r="AD46" s="22" t="s">
        <v>48</v>
      </c>
      <c r="AE46" s="39" t="s">
        <v>48</v>
      </c>
      <c r="AF46" s="22" t="s">
        <v>48</v>
      </c>
      <c r="AG46" s="22" t="s">
        <v>48</v>
      </c>
      <c r="AH46" s="22" t="s">
        <v>48</v>
      </c>
      <c r="AI46" s="39" t="s">
        <v>48</v>
      </c>
      <c r="AJ46" s="22" t="s">
        <v>48</v>
      </c>
      <c r="AK46" s="22" t="s">
        <v>48</v>
      </c>
      <c r="AL46" s="22" t="s">
        <v>48</v>
      </c>
      <c r="AM46" s="39" t="s">
        <v>48</v>
      </c>
      <c r="AN46" s="22" t="s">
        <v>48</v>
      </c>
      <c r="AO46" s="22" t="s">
        <v>48</v>
      </c>
      <c r="AP46" s="22" t="s">
        <v>48</v>
      </c>
      <c r="AQ46" s="39" t="s">
        <v>48</v>
      </c>
      <c r="AR46" s="22" t="s">
        <v>48</v>
      </c>
      <c r="AS46" s="22" t="s">
        <v>48</v>
      </c>
      <c r="AT46" s="22" t="s">
        <v>48</v>
      </c>
      <c r="AU46" s="39" t="s">
        <v>48</v>
      </c>
      <c r="AV46" s="22" t="s">
        <v>48</v>
      </c>
      <c r="AW46" s="22" t="s">
        <v>48</v>
      </c>
      <c r="AX46" s="23" t="s">
        <v>48</v>
      </c>
    </row>
    <row r="47" spans="1:50" x14ac:dyDescent="0.25">
      <c r="B47" s="2" t="s">
        <v>53</v>
      </c>
      <c r="C47" s="39" t="s">
        <v>48</v>
      </c>
      <c r="D47" s="22" t="s">
        <v>48</v>
      </c>
      <c r="E47" s="22" t="s">
        <v>48</v>
      </c>
      <c r="F47" s="22" t="s">
        <v>48</v>
      </c>
      <c r="G47" s="39">
        <v>-189.17464163020699</v>
      </c>
      <c r="H47" s="22">
        <v>-177.34025482119901</v>
      </c>
      <c r="I47" s="22">
        <v>-182.54991917279</v>
      </c>
      <c r="J47" s="22">
        <v>-189.515096688418</v>
      </c>
      <c r="K47" s="39">
        <v>-243.28063904985399</v>
      </c>
      <c r="L47" s="22">
        <v>-228.26416147871799</v>
      </c>
      <c r="M47" s="22">
        <v>-238.40877085071</v>
      </c>
      <c r="N47" s="22" t="s">
        <v>48</v>
      </c>
      <c r="O47" s="39" t="s">
        <v>48</v>
      </c>
      <c r="P47" s="22" t="s">
        <v>48</v>
      </c>
      <c r="Q47" s="22" t="s">
        <v>48</v>
      </c>
      <c r="R47" s="22" t="s">
        <v>48</v>
      </c>
      <c r="S47" s="39">
        <v>-224.130385817741</v>
      </c>
      <c r="T47" s="22">
        <v>-263.61382510735501</v>
      </c>
      <c r="U47" s="22">
        <v>-274.29626705945998</v>
      </c>
      <c r="V47" s="22">
        <v>-280.8975114205</v>
      </c>
      <c r="W47" s="39">
        <v>-277.52208156546999</v>
      </c>
      <c r="X47" s="22" t="s">
        <v>48</v>
      </c>
      <c r="Y47" s="22" t="s">
        <v>48</v>
      </c>
      <c r="Z47" s="22" t="s">
        <v>48</v>
      </c>
      <c r="AA47" s="39" t="s">
        <v>48</v>
      </c>
      <c r="AB47" s="22" t="s">
        <v>48</v>
      </c>
      <c r="AC47" s="22" t="s">
        <v>48</v>
      </c>
      <c r="AD47" s="22" t="s">
        <v>48</v>
      </c>
      <c r="AE47" s="39" t="s">
        <v>48</v>
      </c>
      <c r="AF47" s="22" t="s">
        <v>48</v>
      </c>
      <c r="AG47" s="22" t="s">
        <v>48</v>
      </c>
      <c r="AH47" s="22" t="s">
        <v>48</v>
      </c>
      <c r="AI47" s="39" t="s">
        <v>48</v>
      </c>
      <c r="AJ47" s="22" t="s">
        <v>48</v>
      </c>
      <c r="AK47" s="22" t="s">
        <v>48</v>
      </c>
      <c r="AL47" s="22" t="s">
        <v>48</v>
      </c>
      <c r="AM47" s="39" t="s">
        <v>48</v>
      </c>
      <c r="AN47" s="22" t="s">
        <v>48</v>
      </c>
      <c r="AO47" s="22" t="s">
        <v>48</v>
      </c>
      <c r="AP47" s="22" t="s">
        <v>48</v>
      </c>
      <c r="AQ47" s="39" t="s">
        <v>48</v>
      </c>
      <c r="AR47" s="22" t="s">
        <v>48</v>
      </c>
      <c r="AS47" s="22" t="s">
        <v>48</v>
      </c>
      <c r="AT47" s="22" t="s">
        <v>48</v>
      </c>
      <c r="AU47" s="39" t="s">
        <v>48</v>
      </c>
      <c r="AV47" s="22" t="s">
        <v>48</v>
      </c>
      <c r="AW47" s="22" t="s">
        <v>48</v>
      </c>
      <c r="AX47" s="23" t="s">
        <v>48</v>
      </c>
    </row>
    <row r="48" spans="1:50" x14ac:dyDescent="0.25">
      <c r="A48" s="1" t="s">
        <v>69</v>
      </c>
      <c r="B48" s="2" t="s">
        <v>51</v>
      </c>
      <c r="C48" s="39">
        <v>3.1219174863947801E-9</v>
      </c>
      <c r="D48" s="22">
        <v>9.4047087264972601E-2</v>
      </c>
      <c r="E48" s="22">
        <v>0.35145864710579</v>
      </c>
      <c r="F48" s="22">
        <v>0.65180218563177805</v>
      </c>
      <c r="G48" s="39">
        <v>5.6734212769234901E-11</v>
      </c>
      <c r="H48" s="22">
        <v>5.6734212769234901E-11</v>
      </c>
      <c r="I48" s="22">
        <v>0.134097377995026</v>
      </c>
      <c r="J48" s="22">
        <v>0.414442639763271</v>
      </c>
      <c r="K48" s="39">
        <v>7.4890907870556302E-9</v>
      </c>
      <c r="L48" s="22">
        <v>7.4890907870556302E-9</v>
      </c>
      <c r="M48" s="22">
        <v>6.7852216066246293E-2</v>
      </c>
      <c r="N48" s="22">
        <v>0.26435284937194498</v>
      </c>
      <c r="O48" s="39">
        <v>3.1219174863947801E-9</v>
      </c>
      <c r="P48" s="22">
        <v>9.9830118028114895E-2</v>
      </c>
      <c r="Q48" s="22">
        <v>0.36307947043885802</v>
      </c>
      <c r="R48" s="22">
        <v>0.64843241359903303</v>
      </c>
      <c r="S48" s="39">
        <v>5.6734212769234901E-11</v>
      </c>
      <c r="T48" s="22">
        <v>5.6734212769234901E-11</v>
      </c>
      <c r="U48" s="22">
        <v>0.14687423935851901</v>
      </c>
      <c r="V48" s="22">
        <v>0.42050838713803201</v>
      </c>
      <c r="W48" s="39">
        <v>7.4890907870556302E-9</v>
      </c>
      <c r="X48" s="22">
        <v>7.4890907870556302E-9</v>
      </c>
      <c r="Y48" s="22">
        <v>6.17423133550217E-2</v>
      </c>
      <c r="Z48" s="22">
        <v>0.27821778842156097</v>
      </c>
      <c r="AA48" s="39">
        <v>3.1219174863947801E-9</v>
      </c>
      <c r="AB48" s="22">
        <v>0.105603068436537</v>
      </c>
      <c r="AC48" s="22">
        <v>0.35384813340931498</v>
      </c>
      <c r="AD48" s="22">
        <v>0.64048550727291098</v>
      </c>
      <c r="AE48" s="39">
        <v>5.6734212769234901E-11</v>
      </c>
      <c r="AF48" s="22">
        <v>5.6734212769234901E-11</v>
      </c>
      <c r="AG48" s="22">
        <v>0.14687423937342001</v>
      </c>
      <c r="AH48" s="22">
        <v>0.37822154883925202</v>
      </c>
      <c r="AI48" s="39">
        <v>7.4890907870556302E-9</v>
      </c>
      <c r="AJ48" s="22">
        <v>7.4890907870556302E-9</v>
      </c>
      <c r="AK48" s="22">
        <v>6.1742311299024702E-2</v>
      </c>
      <c r="AL48" s="22">
        <v>0.27238474997371898</v>
      </c>
      <c r="AM48" s="39">
        <v>3.1219174863947801E-9</v>
      </c>
      <c r="AN48" s="22">
        <v>0.111364796425375</v>
      </c>
      <c r="AO48" s="22">
        <v>0.36434383156738198</v>
      </c>
      <c r="AP48" s="22">
        <v>0.63265842926107096</v>
      </c>
      <c r="AQ48" s="39">
        <v>5.6734212769234901E-11</v>
      </c>
      <c r="AR48" s="22">
        <v>5.6734212769234901E-11</v>
      </c>
      <c r="AS48" s="22">
        <v>0.158805224829457</v>
      </c>
      <c r="AT48" s="22">
        <v>0.37783766360212401</v>
      </c>
      <c r="AU48" s="39">
        <v>7.4890907870556302E-9</v>
      </c>
      <c r="AV48" s="22">
        <v>7.4890907870556302E-9</v>
      </c>
      <c r="AW48" s="22">
        <v>6.1742310489849302E-2</v>
      </c>
      <c r="AX48" s="23">
        <v>0.26070476262891001</v>
      </c>
    </row>
    <row r="49" spans="1:50" x14ac:dyDescent="0.25">
      <c r="B49" s="2" t="s">
        <v>52</v>
      </c>
      <c r="C49" s="39">
        <v>1.0000000395761</v>
      </c>
      <c r="D49" s="22">
        <v>5.5131267227647305E-10</v>
      </c>
      <c r="E49" s="22">
        <v>0.36523958200360102</v>
      </c>
      <c r="F49" s="22">
        <v>1.15389250934343</v>
      </c>
      <c r="G49" s="39">
        <v>1.0000025772607199</v>
      </c>
      <c r="H49" s="22">
        <v>1.0000025772607199</v>
      </c>
      <c r="I49" s="22">
        <v>0.47316955492330398</v>
      </c>
      <c r="J49" s="22">
        <v>0.84563672565567205</v>
      </c>
      <c r="K49" s="39">
        <v>0.99999998755916497</v>
      </c>
      <c r="L49" s="22">
        <v>0.99999998755916497</v>
      </c>
      <c r="M49" s="22">
        <v>4.8868511053496702E-4</v>
      </c>
      <c r="N49" s="22">
        <v>0.96244473324119795</v>
      </c>
      <c r="O49" s="39">
        <v>1.0000000395761</v>
      </c>
      <c r="P49" s="22">
        <v>1.2023857766198301E-9</v>
      </c>
      <c r="Q49" s="22">
        <v>1.0652564885489</v>
      </c>
      <c r="R49" s="22">
        <v>1.2787780922773599</v>
      </c>
      <c r="S49" s="39">
        <v>1.0000025772607199</v>
      </c>
      <c r="T49" s="22">
        <v>1.0000025772607199</v>
      </c>
      <c r="U49" s="22">
        <v>4.0769488323974302E-10</v>
      </c>
      <c r="V49" s="22">
        <v>0.82576453076605005</v>
      </c>
      <c r="W49" s="39">
        <v>0.99999998755916497</v>
      </c>
      <c r="X49" s="22">
        <v>0.99999998755916497</v>
      </c>
      <c r="Y49" s="22">
        <v>4.9852801880885002E-4</v>
      </c>
      <c r="Z49" s="22">
        <v>1.11066454714622</v>
      </c>
      <c r="AA49" s="39">
        <v>1.0000000395761</v>
      </c>
      <c r="AB49" s="22">
        <v>3.6290159548712199E-10</v>
      </c>
      <c r="AC49" s="22">
        <v>1.3230303786039901</v>
      </c>
      <c r="AD49" s="22">
        <v>1.13186033171643</v>
      </c>
      <c r="AE49" s="39">
        <v>1.0000025772607199</v>
      </c>
      <c r="AF49" s="22">
        <v>1.0000025772607199</v>
      </c>
      <c r="AG49" s="22">
        <v>4.0768394093145599E-10</v>
      </c>
      <c r="AH49" s="22">
        <v>1.3713879176985999</v>
      </c>
      <c r="AI49" s="39">
        <v>0.99999998755916497</v>
      </c>
      <c r="AJ49" s="22">
        <v>0.99999998755916497</v>
      </c>
      <c r="AK49" s="22">
        <v>4.9855286533852597E-4</v>
      </c>
      <c r="AL49" s="22">
        <v>1.12406426300911</v>
      </c>
      <c r="AM49" s="39">
        <v>1.0000000395761</v>
      </c>
      <c r="AN49" s="22">
        <v>4.9300670726934699E-10</v>
      </c>
      <c r="AO49" s="22">
        <v>1.77190324999341</v>
      </c>
      <c r="AP49" s="22">
        <v>0.97718914095050602</v>
      </c>
      <c r="AQ49" s="39">
        <v>1.0000025772607199</v>
      </c>
      <c r="AR49" s="22">
        <v>1.0000025772607199</v>
      </c>
      <c r="AS49" s="22">
        <v>1.5279086465923101E-9</v>
      </c>
      <c r="AT49" s="22">
        <v>0.98283383026926296</v>
      </c>
      <c r="AU49" s="39">
        <v>0.99999998755916497</v>
      </c>
      <c r="AV49" s="22">
        <v>0.99999998755916497</v>
      </c>
      <c r="AW49" s="22">
        <v>4.9856264434248402E-4</v>
      </c>
      <c r="AX49" s="23">
        <v>1.15146994529767</v>
      </c>
    </row>
    <row r="50" spans="1:50" x14ac:dyDescent="0.25">
      <c r="B50" s="2" t="s">
        <v>53</v>
      </c>
      <c r="C50" s="39">
        <v>-2.8479852076657199E-6</v>
      </c>
      <c r="D50" s="22">
        <v>-68.751248057912306</v>
      </c>
      <c r="E50" s="22">
        <v>-183.64262890524</v>
      </c>
      <c r="F50" s="22">
        <v>-257.47319191256003</v>
      </c>
      <c r="G50" s="39">
        <v>2.3969938025914E-4</v>
      </c>
      <c r="H50" s="22">
        <v>2.3969938025914E-4</v>
      </c>
      <c r="I50" s="22">
        <v>-90.668899314510796</v>
      </c>
      <c r="J50" s="22">
        <v>-201.73104772113899</v>
      </c>
      <c r="K50" s="39">
        <v>-2.7139263707454099E-6</v>
      </c>
      <c r="L50" s="22">
        <v>-2.7139263707454099E-6</v>
      </c>
      <c r="M50" s="22">
        <v>-51.997171273749402</v>
      </c>
      <c r="N50" s="22">
        <v>-159.02204876320499</v>
      </c>
      <c r="O50" s="39">
        <v>-2.8479852076657199E-6</v>
      </c>
      <c r="P50" s="22">
        <v>-72.507262063618995</v>
      </c>
      <c r="Q50" s="22">
        <v>-196.484083566202</v>
      </c>
      <c r="R50" s="22">
        <v>-265.70286886871702</v>
      </c>
      <c r="S50" s="39">
        <v>2.3969938025914E-4</v>
      </c>
      <c r="T50" s="22">
        <v>2.3969938025914E-4</v>
      </c>
      <c r="U50" s="22">
        <v>-94.117730435329705</v>
      </c>
      <c r="V50" s="22">
        <v>-210.71321476560101</v>
      </c>
      <c r="W50" s="39">
        <v>-2.7139263707454099E-6</v>
      </c>
      <c r="X50" s="22">
        <v>-2.7139263707454099E-6</v>
      </c>
      <c r="Y50" s="22">
        <v>-49.418778388865</v>
      </c>
      <c r="Z50" s="22">
        <v>-170.07574879509801</v>
      </c>
      <c r="AA50" s="39">
        <v>-2.8479852076657199E-6</v>
      </c>
      <c r="AB50" s="22">
        <v>-76.023085595760804</v>
      </c>
      <c r="AC50" s="22">
        <v>-194.67109357579901</v>
      </c>
      <c r="AD50" s="22">
        <v>-267.57283262177498</v>
      </c>
      <c r="AE50" s="39">
        <v>2.3969938025914E-4</v>
      </c>
      <c r="AF50" s="22">
        <v>2.3969938025914E-4</v>
      </c>
      <c r="AG50" s="22">
        <v>-96.420359272825905</v>
      </c>
      <c r="AH50" s="22">
        <v>-199.47936736122099</v>
      </c>
      <c r="AI50" s="39">
        <v>-2.7139263707454099E-6</v>
      </c>
      <c r="AJ50" s="22">
        <v>-2.7139263707454099E-6</v>
      </c>
      <c r="AK50" s="22">
        <v>-48.165799061883298</v>
      </c>
      <c r="AL50" s="22">
        <v>-166.685781404973</v>
      </c>
      <c r="AM50" s="39">
        <v>-2.8479852076657199E-6</v>
      </c>
      <c r="AN50" s="22">
        <v>-81.516112680497699</v>
      </c>
      <c r="AO50" s="22">
        <v>-201.776763029899</v>
      </c>
      <c r="AP50" s="22">
        <v>-265.87379712419499</v>
      </c>
      <c r="AQ50" s="39">
        <v>2.3969938025914E-4</v>
      </c>
      <c r="AR50" s="22">
        <v>2.3969938025914E-4</v>
      </c>
      <c r="AS50" s="22">
        <v>-103.674681630283</v>
      </c>
      <c r="AT50" s="22">
        <v>-196.624416534061</v>
      </c>
      <c r="AU50" s="39">
        <v>-2.7139263707454099E-6</v>
      </c>
      <c r="AV50" s="22">
        <v>-2.7139263707454099E-6</v>
      </c>
      <c r="AW50" s="22">
        <v>-47.878031838988001</v>
      </c>
      <c r="AX50" s="23">
        <v>-159.002400592642</v>
      </c>
    </row>
    <row r="51" spans="1:50" x14ac:dyDescent="0.25">
      <c r="A51" s="1" t="s">
        <v>70</v>
      </c>
      <c r="B51" s="2" t="s">
        <v>51</v>
      </c>
      <c r="C51" s="39">
        <v>6.5685201726461697</v>
      </c>
      <c r="D51" s="22">
        <v>7.9184822292124499</v>
      </c>
      <c r="E51" s="22">
        <v>9.0634198703968103</v>
      </c>
      <c r="F51" s="22">
        <v>10.9425696803342</v>
      </c>
      <c r="G51" s="39">
        <v>9.2018948019961204</v>
      </c>
      <c r="H51" s="22">
        <v>11.4605636943897</v>
      </c>
      <c r="I51" s="22">
        <v>12.510727104896599</v>
      </c>
      <c r="J51" s="22">
        <v>12.6482602653657</v>
      </c>
      <c r="K51" s="39">
        <v>4.1736825443136096</v>
      </c>
      <c r="L51" s="22">
        <v>4.9528477766574497</v>
      </c>
      <c r="M51" s="22">
        <v>6.3313938759571302</v>
      </c>
      <c r="N51" s="22">
        <v>8.0756222656203605</v>
      </c>
      <c r="O51" s="39">
        <v>6.2530389369113299</v>
      </c>
      <c r="P51" s="22">
        <v>7.7442808427286396</v>
      </c>
      <c r="Q51" s="22">
        <v>9.1747729999501999</v>
      </c>
      <c r="R51" s="22">
        <v>12.806045397468999</v>
      </c>
      <c r="S51" s="39">
        <v>9.5879139328439908</v>
      </c>
      <c r="T51" s="22">
        <v>11.891853655515501</v>
      </c>
      <c r="U51" s="22">
        <v>13.1464481368298</v>
      </c>
      <c r="V51" s="22">
        <v>14.3544086547654</v>
      </c>
      <c r="W51" s="39">
        <v>4.4044753791025402</v>
      </c>
      <c r="X51" s="22">
        <v>5.1893431011440896</v>
      </c>
      <c r="Y51" s="22">
        <v>6.2942734774596598</v>
      </c>
      <c r="Z51" s="22">
        <v>7.8663595458872004</v>
      </c>
      <c r="AA51" s="39">
        <v>6.35438108399073</v>
      </c>
      <c r="AB51" s="22">
        <v>7.9775579888999104</v>
      </c>
      <c r="AC51" s="22">
        <v>10.1723103648135</v>
      </c>
      <c r="AD51" s="22">
        <v>13.1914686358185</v>
      </c>
      <c r="AE51" s="39">
        <v>9.7512303173640706</v>
      </c>
      <c r="AF51" s="22">
        <v>11.6206376772402</v>
      </c>
      <c r="AG51" s="22">
        <v>12.4124793166209</v>
      </c>
      <c r="AH51" s="22">
        <v>15.2118170540676</v>
      </c>
      <c r="AI51" s="39">
        <v>4.2579286109183796</v>
      </c>
      <c r="AJ51" s="22">
        <v>5.04788631237352</v>
      </c>
      <c r="AK51" s="22">
        <v>6.3961019316151599</v>
      </c>
      <c r="AL51" s="22">
        <v>7.8058694877997503</v>
      </c>
      <c r="AM51" s="39">
        <v>5.9050330599417</v>
      </c>
      <c r="AN51" s="22">
        <v>6.67018074633053</v>
      </c>
      <c r="AO51" s="22">
        <v>7.4316497574040099</v>
      </c>
      <c r="AP51" s="22">
        <v>9.6902953731317005</v>
      </c>
      <c r="AQ51" s="39">
        <v>8.2478601110707395</v>
      </c>
      <c r="AR51" s="22">
        <v>8.9813474921135406</v>
      </c>
      <c r="AS51" s="22">
        <v>9.7900896833886399</v>
      </c>
      <c r="AT51" s="22">
        <v>11.296555779916799</v>
      </c>
      <c r="AU51" s="39">
        <v>3.9768080231750398</v>
      </c>
      <c r="AV51" s="22">
        <v>4.7735522996022297</v>
      </c>
      <c r="AW51" s="22">
        <v>5.9974224386202799</v>
      </c>
      <c r="AX51" s="23">
        <v>7.2174867621805099</v>
      </c>
    </row>
    <row r="52" spans="1:50" x14ac:dyDescent="0.25">
      <c r="B52" s="2" t="s">
        <v>52</v>
      </c>
      <c r="C52" s="39">
        <v>0.99323429507519001</v>
      </c>
      <c r="D52" s="22">
        <v>0.98960761169816802</v>
      </c>
      <c r="E52" s="22">
        <v>0.98266994792311702</v>
      </c>
      <c r="F52" s="22">
        <v>0.97979215246498397</v>
      </c>
      <c r="G52" s="39">
        <v>0.98834795789618901</v>
      </c>
      <c r="H52" s="22">
        <v>0.98234710241988699</v>
      </c>
      <c r="I52" s="22">
        <v>0.98110759444996898</v>
      </c>
      <c r="J52" s="22">
        <v>0.98463602533866101</v>
      </c>
      <c r="K52" s="39">
        <v>0.99949582975906603</v>
      </c>
      <c r="L52" s="22">
        <v>0.99913301092650397</v>
      </c>
      <c r="M52" s="22">
        <v>0.99323356149577502</v>
      </c>
      <c r="N52" s="22">
        <v>0.98823469025474098</v>
      </c>
      <c r="O52" s="39">
        <v>0.987483044018023</v>
      </c>
      <c r="P52" s="22">
        <v>0.981219598723586</v>
      </c>
      <c r="Q52" s="22">
        <v>0.97281843210743202</v>
      </c>
      <c r="R52" s="22">
        <v>0.96397841739299905</v>
      </c>
      <c r="S52" s="39">
        <v>0.98023785580516998</v>
      </c>
      <c r="T52" s="22">
        <v>0.97497601502214704</v>
      </c>
      <c r="U52" s="22">
        <v>0.97299310186743304</v>
      </c>
      <c r="V52" s="22">
        <v>0.97387876948153496</v>
      </c>
      <c r="W52" s="39">
        <v>0.99375451806803805</v>
      </c>
      <c r="X52" s="22">
        <v>0.99222006018539599</v>
      </c>
      <c r="Y52" s="22">
        <v>0.98772583128942104</v>
      </c>
      <c r="Z52" s="22">
        <v>0.98001857938614301</v>
      </c>
      <c r="AA52" s="39">
        <v>0.98849830344180001</v>
      </c>
      <c r="AB52" s="22">
        <v>0.97754949982494999</v>
      </c>
      <c r="AC52" s="22">
        <v>0.96396950776383405</v>
      </c>
      <c r="AD52" s="22">
        <v>0.95915900466237403</v>
      </c>
      <c r="AE52" s="39">
        <v>0.97955393370539601</v>
      </c>
      <c r="AF52" s="22">
        <v>0.97560022643511002</v>
      </c>
      <c r="AG52" s="22">
        <v>0.97653476724668498</v>
      </c>
      <c r="AH52" s="22">
        <v>0.97485411840508096</v>
      </c>
      <c r="AI52" s="39">
        <v>0.99327493651758902</v>
      </c>
      <c r="AJ52" s="22">
        <v>0.99223192229954005</v>
      </c>
      <c r="AK52" s="22">
        <v>0.98819471044253504</v>
      </c>
      <c r="AL52" s="22">
        <v>0.98148311578752701</v>
      </c>
      <c r="AM52" s="39">
        <v>0.99024221603802198</v>
      </c>
      <c r="AN52" s="22">
        <v>0.98333325745532596</v>
      </c>
      <c r="AO52" s="22">
        <v>0.97589128856404705</v>
      </c>
      <c r="AP52" s="22">
        <v>0.96655091787512304</v>
      </c>
      <c r="AQ52" s="39">
        <v>0.98196909410436595</v>
      </c>
      <c r="AR52" s="22">
        <v>0.98079410638606501</v>
      </c>
      <c r="AS52" s="22">
        <v>0.98167044454569397</v>
      </c>
      <c r="AT52" s="22">
        <v>0.98222970031329004</v>
      </c>
      <c r="AU52" s="39">
        <v>0.99468462783398504</v>
      </c>
      <c r="AV52" s="22">
        <v>0.99342703903733198</v>
      </c>
      <c r="AW52" s="22">
        <v>0.98964954378949899</v>
      </c>
      <c r="AX52" s="23">
        <v>0.98309269994743798</v>
      </c>
    </row>
    <row r="53" spans="1:50" x14ac:dyDescent="0.25">
      <c r="B53" s="2" t="s">
        <v>53</v>
      </c>
      <c r="C53" s="39">
        <v>-348.32955888943502</v>
      </c>
      <c r="D53" s="22">
        <v>-390.08324719461802</v>
      </c>
      <c r="E53" s="22">
        <v>-421.54501160293398</v>
      </c>
      <c r="F53" s="22">
        <v>-409.52011442677701</v>
      </c>
      <c r="G53" s="39">
        <v>-347.51756760242398</v>
      </c>
      <c r="H53" s="22">
        <v>-361.894332240023</v>
      </c>
      <c r="I53" s="22">
        <v>-384.22896556234502</v>
      </c>
      <c r="J53" s="22">
        <v>-390.61066935072802</v>
      </c>
      <c r="K53" s="39">
        <v>-377.63352827013</v>
      </c>
      <c r="L53" s="22">
        <v>-371.85106365153098</v>
      </c>
      <c r="M53" s="22">
        <v>-376.94217138489302</v>
      </c>
      <c r="N53" s="22">
        <v>-365.06864043109999</v>
      </c>
      <c r="O53" s="39">
        <v>-366.55546807130901</v>
      </c>
      <c r="P53" s="22">
        <v>-395.60280688237202</v>
      </c>
      <c r="Q53" s="22">
        <v>-412.71147013782399</v>
      </c>
      <c r="R53" s="22">
        <v>-375.391217982684</v>
      </c>
      <c r="S53" s="39">
        <v>-352.58579612863701</v>
      </c>
      <c r="T53" s="22">
        <v>-356.944016572512</v>
      </c>
      <c r="U53" s="22">
        <v>-364.93651180911797</v>
      </c>
      <c r="V53" s="22">
        <v>-347.87271495678601</v>
      </c>
      <c r="W53" s="39">
        <v>-386.39144358856203</v>
      </c>
      <c r="X53" s="22">
        <v>-392.86830348940998</v>
      </c>
      <c r="Y53" s="22">
        <v>-398.59665260448702</v>
      </c>
      <c r="Z53" s="22">
        <v>-403.40493422190798</v>
      </c>
      <c r="AA53" s="39">
        <v>-323.10518628688902</v>
      </c>
      <c r="AB53" s="22">
        <v>-345.80743881875298</v>
      </c>
      <c r="AC53" s="22">
        <v>-337.29422164182398</v>
      </c>
      <c r="AD53" s="22">
        <v>-302.84045029858601</v>
      </c>
      <c r="AE53" s="39">
        <v>-324.76030471845598</v>
      </c>
      <c r="AF53" s="22">
        <v>-332.20222710089303</v>
      </c>
      <c r="AG53" s="22">
        <v>-353.40003278593503</v>
      </c>
      <c r="AH53" s="22">
        <v>-320.49266509457601</v>
      </c>
      <c r="AI53" s="39">
        <v>-368.87207114792199</v>
      </c>
      <c r="AJ53" s="22">
        <v>-370.37128248417702</v>
      </c>
      <c r="AK53" s="22">
        <v>-356.898246066703</v>
      </c>
      <c r="AL53" s="22">
        <v>-358.616813742999</v>
      </c>
      <c r="AM53" s="39">
        <v>-323.66415758842902</v>
      </c>
      <c r="AN53" s="22">
        <v>-380.89937689391098</v>
      </c>
      <c r="AO53" s="22">
        <v>-418.702133881245</v>
      </c>
      <c r="AP53" s="22">
        <v>-431.260979338808</v>
      </c>
      <c r="AQ53" s="39">
        <v>-357.101759233145</v>
      </c>
      <c r="AR53" s="22">
        <v>-407.04819454064102</v>
      </c>
      <c r="AS53" s="22">
        <v>-426.221341225804</v>
      </c>
      <c r="AT53" s="22">
        <v>-457.63377355418203</v>
      </c>
      <c r="AU53" s="39">
        <v>-376.77144581424699</v>
      </c>
      <c r="AV53" s="22">
        <v>-380.17179065347102</v>
      </c>
      <c r="AW53" s="22">
        <v>-372.69272545136897</v>
      </c>
      <c r="AX53" s="23">
        <v>-388.02146521416699</v>
      </c>
    </row>
    <row r="54" spans="1:50" x14ac:dyDescent="0.25">
      <c r="A54" s="1" t="s">
        <v>71</v>
      </c>
      <c r="B54" s="2" t="s">
        <v>51</v>
      </c>
      <c r="C54" s="39">
        <v>7.48909068825733E-9</v>
      </c>
      <c r="D54" s="22">
        <v>7.48909068825733E-9</v>
      </c>
      <c r="E54" s="22">
        <v>7.48909068825733E-9</v>
      </c>
      <c r="F54" s="22">
        <v>7.48909068825733E-9</v>
      </c>
      <c r="G54" s="39">
        <v>4.4191815839230999E-10</v>
      </c>
      <c r="H54" s="22">
        <v>4.4191815839230999E-10</v>
      </c>
      <c r="I54" s="22">
        <v>4.4191815839230999E-10</v>
      </c>
      <c r="J54" s="22">
        <v>4.4191815839230999E-10</v>
      </c>
      <c r="K54" s="39">
        <v>2.5480348683894801E-9</v>
      </c>
      <c r="L54" s="22">
        <v>2.5480348683894801E-9</v>
      </c>
      <c r="M54" s="22">
        <v>2.5480348683894801E-9</v>
      </c>
      <c r="N54" s="22">
        <v>2.5480348683894801E-9</v>
      </c>
      <c r="O54" s="39">
        <v>7.48909068825733E-9</v>
      </c>
      <c r="P54" s="22">
        <v>7.48909068825733E-9</v>
      </c>
      <c r="Q54" s="22">
        <v>7.48909068825733E-9</v>
      </c>
      <c r="R54" s="22">
        <v>7.48909068825733E-9</v>
      </c>
      <c r="S54" s="39">
        <v>4.4191815839230999E-10</v>
      </c>
      <c r="T54" s="22">
        <v>4.4191815839230999E-10</v>
      </c>
      <c r="U54" s="22">
        <v>4.4191815839230999E-10</v>
      </c>
      <c r="V54" s="22">
        <v>4.4191815839230999E-10</v>
      </c>
      <c r="W54" s="39">
        <v>2.5480348683894801E-9</v>
      </c>
      <c r="X54" s="22">
        <v>2.5480348683894801E-9</v>
      </c>
      <c r="Y54" s="22">
        <v>2.5480348683894801E-9</v>
      </c>
      <c r="Z54" s="22">
        <v>2.5480348683894801E-9</v>
      </c>
      <c r="AA54" s="39">
        <v>7.48909068825733E-9</v>
      </c>
      <c r="AB54" s="22">
        <v>7.48909068825733E-9</v>
      </c>
      <c r="AC54" s="22">
        <v>7.48909068825733E-9</v>
      </c>
      <c r="AD54" s="22">
        <v>7.48909068825733E-9</v>
      </c>
      <c r="AE54" s="39">
        <v>4.4191815839230999E-10</v>
      </c>
      <c r="AF54" s="22">
        <v>4.4191815839230999E-10</v>
      </c>
      <c r="AG54" s="22">
        <v>4.4191815839230999E-10</v>
      </c>
      <c r="AH54" s="22">
        <v>4.4191815839230999E-10</v>
      </c>
      <c r="AI54" s="39">
        <v>2.5480348683894801E-9</v>
      </c>
      <c r="AJ54" s="22">
        <v>2.5480348683894801E-9</v>
      </c>
      <c r="AK54" s="22">
        <v>2.5480348683894801E-9</v>
      </c>
      <c r="AL54" s="22">
        <v>2.5480348683894801E-9</v>
      </c>
      <c r="AM54" s="39">
        <v>7.48909068825733E-9</v>
      </c>
      <c r="AN54" s="22">
        <v>7.48909068825733E-9</v>
      </c>
      <c r="AO54" s="22">
        <v>7.48909068825733E-9</v>
      </c>
      <c r="AP54" s="22">
        <v>7.48909068825733E-9</v>
      </c>
      <c r="AQ54" s="39">
        <v>4.4191815839230999E-10</v>
      </c>
      <c r="AR54" s="22">
        <v>4.4191815839230999E-10</v>
      </c>
      <c r="AS54" s="22">
        <v>4.4191815839230999E-10</v>
      </c>
      <c r="AT54" s="22">
        <v>4.4191815839230999E-10</v>
      </c>
      <c r="AU54" s="39">
        <v>2.5480348683894801E-9</v>
      </c>
      <c r="AV54" s="22">
        <v>2.5480348683894801E-9</v>
      </c>
      <c r="AW54" s="22">
        <v>2.5480348683894801E-9</v>
      </c>
      <c r="AX54" s="23">
        <v>2.5480348683894801E-9</v>
      </c>
    </row>
    <row r="55" spans="1:50" x14ac:dyDescent="0.25">
      <c r="B55" s="2" t="s">
        <v>52</v>
      </c>
      <c r="C55" s="39">
        <v>0.999999999978191</v>
      </c>
      <c r="D55" s="22">
        <v>0.999999999978191</v>
      </c>
      <c r="E55" s="22">
        <v>0.999999999978191</v>
      </c>
      <c r="F55" s="22">
        <v>0.999999999978191</v>
      </c>
      <c r="G55" s="39">
        <v>0.999999999789844</v>
      </c>
      <c r="H55" s="22">
        <v>0.999999999789844</v>
      </c>
      <c r="I55" s="22">
        <v>0.999999999789844</v>
      </c>
      <c r="J55" s="22">
        <v>0.999999999789844</v>
      </c>
      <c r="K55" s="39">
        <v>0.99999999979619503</v>
      </c>
      <c r="L55" s="22">
        <v>0.99999999979619503</v>
      </c>
      <c r="M55" s="22">
        <v>0.99999999979619503</v>
      </c>
      <c r="N55" s="22">
        <v>0.99999999979619503</v>
      </c>
      <c r="O55" s="39">
        <v>0.999999999978191</v>
      </c>
      <c r="P55" s="22">
        <v>0.999999999978191</v>
      </c>
      <c r="Q55" s="22">
        <v>0.999999999978191</v>
      </c>
      <c r="R55" s="22">
        <v>0.999999999978191</v>
      </c>
      <c r="S55" s="39">
        <v>0.999999999789844</v>
      </c>
      <c r="T55" s="22">
        <v>0.999999999789844</v>
      </c>
      <c r="U55" s="22">
        <v>0.999999999789844</v>
      </c>
      <c r="V55" s="22">
        <v>0.999999999789844</v>
      </c>
      <c r="W55" s="39">
        <v>0.99999999979619503</v>
      </c>
      <c r="X55" s="22">
        <v>0.99999999979619503</v>
      </c>
      <c r="Y55" s="22">
        <v>0.99999999979619503</v>
      </c>
      <c r="Z55" s="22">
        <v>0.99999999979619503</v>
      </c>
      <c r="AA55" s="39">
        <v>0.999999999978191</v>
      </c>
      <c r="AB55" s="22">
        <v>0.999999999978191</v>
      </c>
      <c r="AC55" s="22">
        <v>0.999999999978191</v>
      </c>
      <c r="AD55" s="22">
        <v>0.999999999978191</v>
      </c>
      <c r="AE55" s="39">
        <v>0.999999999789844</v>
      </c>
      <c r="AF55" s="22">
        <v>0.999999999789844</v>
      </c>
      <c r="AG55" s="22">
        <v>0.999999999789844</v>
      </c>
      <c r="AH55" s="22">
        <v>0.999999999789844</v>
      </c>
      <c r="AI55" s="39">
        <v>0.99999999979619503</v>
      </c>
      <c r="AJ55" s="22">
        <v>0.99999999979619503</v>
      </c>
      <c r="AK55" s="22">
        <v>0.99999999979619503</v>
      </c>
      <c r="AL55" s="22">
        <v>0.99999999979619503</v>
      </c>
      <c r="AM55" s="39">
        <v>0.999999999978191</v>
      </c>
      <c r="AN55" s="22">
        <v>0.999999999978191</v>
      </c>
      <c r="AO55" s="22">
        <v>0.999999999978191</v>
      </c>
      <c r="AP55" s="22">
        <v>0.999999999978191</v>
      </c>
      <c r="AQ55" s="39">
        <v>0.999999999789844</v>
      </c>
      <c r="AR55" s="22">
        <v>0.999999999789844</v>
      </c>
      <c r="AS55" s="22">
        <v>0.999999999789844</v>
      </c>
      <c r="AT55" s="22">
        <v>0.999999999789844</v>
      </c>
      <c r="AU55" s="39">
        <v>0.99999999979619503</v>
      </c>
      <c r="AV55" s="22">
        <v>0.99999999979619503</v>
      </c>
      <c r="AW55" s="22">
        <v>0.99999999979619503</v>
      </c>
      <c r="AX55" s="23">
        <v>0.99999999979619503</v>
      </c>
    </row>
    <row r="56" spans="1:50" x14ac:dyDescent="0.25">
      <c r="B56" s="2" t="s">
        <v>53</v>
      </c>
      <c r="C56" s="39">
        <v>-3.6239206941956998E-6</v>
      </c>
      <c r="D56" s="22">
        <v>-3.6239206941956998E-6</v>
      </c>
      <c r="E56" s="22">
        <v>-3.6239206941956998E-6</v>
      </c>
      <c r="F56" s="22">
        <v>-3.6239206941956998E-6</v>
      </c>
      <c r="G56" s="39">
        <v>-1.53508293685434E-5</v>
      </c>
      <c r="H56" s="22">
        <v>-1.53508293685434E-5</v>
      </c>
      <c r="I56" s="22">
        <v>-1.53508293685434E-5</v>
      </c>
      <c r="J56" s="22">
        <v>-1.53508293685434E-5</v>
      </c>
      <c r="K56" s="39">
        <v>-2.1780158121487101E-6</v>
      </c>
      <c r="L56" s="22">
        <v>-2.1780158121487101E-6</v>
      </c>
      <c r="M56" s="22">
        <v>-2.1780158121487101E-6</v>
      </c>
      <c r="N56" s="22">
        <v>-2.1780158121487101E-6</v>
      </c>
      <c r="O56" s="39">
        <v>-3.6239206941956998E-6</v>
      </c>
      <c r="P56" s="22">
        <v>-3.6239206941956998E-6</v>
      </c>
      <c r="Q56" s="22">
        <v>-3.6239206941956998E-6</v>
      </c>
      <c r="R56" s="22">
        <v>-3.6239206941956998E-6</v>
      </c>
      <c r="S56" s="39">
        <v>-1.53508293685434E-5</v>
      </c>
      <c r="T56" s="22">
        <v>-1.53508293685434E-5</v>
      </c>
      <c r="U56" s="22">
        <v>-1.53508293685434E-5</v>
      </c>
      <c r="V56" s="22">
        <v>-1.53508293685434E-5</v>
      </c>
      <c r="W56" s="39">
        <v>-2.1780158121487101E-6</v>
      </c>
      <c r="X56" s="22">
        <v>-2.1780158121487101E-6</v>
      </c>
      <c r="Y56" s="22">
        <v>-2.1780158121487101E-6</v>
      </c>
      <c r="Z56" s="22">
        <v>-2.1780158121487101E-6</v>
      </c>
      <c r="AA56" s="39">
        <v>-3.6239206941956998E-6</v>
      </c>
      <c r="AB56" s="22">
        <v>-3.6239206941956998E-6</v>
      </c>
      <c r="AC56" s="22">
        <v>-3.6239206941956998E-6</v>
      </c>
      <c r="AD56" s="22">
        <v>-3.6239206941956998E-6</v>
      </c>
      <c r="AE56" s="39">
        <v>-1.53508293685434E-5</v>
      </c>
      <c r="AF56" s="22">
        <v>-1.53508293685434E-5</v>
      </c>
      <c r="AG56" s="22">
        <v>-1.53508293685434E-5</v>
      </c>
      <c r="AH56" s="22">
        <v>-1.53508293685434E-5</v>
      </c>
      <c r="AI56" s="39">
        <v>-2.1780158121487101E-6</v>
      </c>
      <c r="AJ56" s="22">
        <v>-2.1780158121487101E-6</v>
      </c>
      <c r="AK56" s="22">
        <v>-2.1780158121487101E-6</v>
      </c>
      <c r="AL56" s="22">
        <v>-2.1780158121487101E-6</v>
      </c>
      <c r="AM56" s="39">
        <v>-3.6239206941956998E-6</v>
      </c>
      <c r="AN56" s="22">
        <v>-3.6239206941956998E-6</v>
      </c>
      <c r="AO56" s="22">
        <v>-3.6239206941956998E-6</v>
      </c>
      <c r="AP56" s="22">
        <v>-3.6239206941956998E-6</v>
      </c>
      <c r="AQ56" s="39">
        <v>-1.53508293685434E-5</v>
      </c>
      <c r="AR56" s="22">
        <v>-1.53508293685434E-5</v>
      </c>
      <c r="AS56" s="22">
        <v>-1.53508293685434E-5</v>
      </c>
      <c r="AT56" s="22">
        <v>-1.53508293685434E-5</v>
      </c>
      <c r="AU56" s="39">
        <v>-2.1780158121487101E-6</v>
      </c>
      <c r="AV56" s="22">
        <v>-2.1780158121487101E-6</v>
      </c>
      <c r="AW56" s="22">
        <v>-2.1780158121487101E-6</v>
      </c>
      <c r="AX56" s="23">
        <v>-2.1780158121487101E-6</v>
      </c>
    </row>
    <row r="57" spans="1:50" x14ac:dyDescent="0.25">
      <c r="A57" s="1" t="s">
        <v>72</v>
      </c>
      <c r="B57" s="2" t="s">
        <v>51</v>
      </c>
      <c r="C57" s="39">
        <v>5.8325097451355602E-9</v>
      </c>
      <c r="D57" s="22">
        <v>5.8325097451355602E-9</v>
      </c>
      <c r="E57" s="22">
        <v>5.8325097451355602E-9</v>
      </c>
      <c r="F57" s="22">
        <v>5.8325097451355602E-9</v>
      </c>
      <c r="G57" s="39">
        <v>2.7550825068549499E-9</v>
      </c>
      <c r="H57" s="22">
        <v>2.7550825068549499E-9</v>
      </c>
      <c r="I57" s="22">
        <v>1.66452739496797E-9</v>
      </c>
      <c r="J57" s="22">
        <v>1.66452739496797E-9</v>
      </c>
      <c r="K57" s="39">
        <v>7.4890905662252205E-9</v>
      </c>
      <c r="L57" s="22">
        <v>7.4890905662252205E-9</v>
      </c>
      <c r="M57" s="22">
        <v>2.83061817661489E-11</v>
      </c>
      <c r="N57" s="22">
        <v>2.83061817661489E-11</v>
      </c>
      <c r="O57" s="39">
        <v>5.8325097451355602E-9</v>
      </c>
      <c r="P57" s="22">
        <v>5.8325097451355602E-9</v>
      </c>
      <c r="Q57" s="22">
        <v>5.8325097451355602E-9</v>
      </c>
      <c r="R57" s="22">
        <v>5.8325097451355602E-9</v>
      </c>
      <c r="S57" s="39">
        <v>2.7550825068549499E-9</v>
      </c>
      <c r="T57" s="22">
        <v>2.7550825068549499E-9</v>
      </c>
      <c r="U57" s="22">
        <v>1.66452739496797E-9</v>
      </c>
      <c r="V57" s="22">
        <v>1.66452739496797E-9</v>
      </c>
      <c r="W57" s="39">
        <v>7.4890905662252205E-9</v>
      </c>
      <c r="X57" s="22">
        <v>7.4890905662252205E-9</v>
      </c>
      <c r="Y57" s="22">
        <v>2.83061817661489E-11</v>
      </c>
      <c r="Z57" s="22">
        <v>2.83061817661489E-11</v>
      </c>
      <c r="AA57" s="39">
        <v>5.8325097451355602E-9</v>
      </c>
      <c r="AB57" s="22">
        <v>5.8325097451355602E-9</v>
      </c>
      <c r="AC57" s="22">
        <v>5.8325097451355602E-9</v>
      </c>
      <c r="AD57" s="22">
        <v>5.8325097451355602E-9</v>
      </c>
      <c r="AE57" s="39">
        <v>2.7550825068549499E-9</v>
      </c>
      <c r="AF57" s="22">
        <v>2.7550825068549499E-9</v>
      </c>
      <c r="AG57" s="22">
        <v>1.66452739496797E-9</v>
      </c>
      <c r="AH57" s="22">
        <v>1.66452739496797E-9</v>
      </c>
      <c r="AI57" s="39">
        <v>7.4890905662252205E-9</v>
      </c>
      <c r="AJ57" s="22">
        <v>7.4890905662252205E-9</v>
      </c>
      <c r="AK57" s="22">
        <v>2.83061817661489E-11</v>
      </c>
      <c r="AL57" s="22">
        <v>2.83061817661489E-11</v>
      </c>
      <c r="AM57" s="39">
        <v>5.8325097451355602E-9</v>
      </c>
      <c r="AN57" s="22">
        <v>5.8325097451355602E-9</v>
      </c>
      <c r="AO57" s="22">
        <v>5.8325097451355602E-9</v>
      </c>
      <c r="AP57" s="22">
        <v>5.8325097451355602E-9</v>
      </c>
      <c r="AQ57" s="39">
        <v>2.7550825068549499E-9</v>
      </c>
      <c r="AR57" s="22">
        <v>2.7550825068549499E-9</v>
      </c>
      <c r="AS57" s="22">
        <v>1.66452739496797E-9</v>
      </c>
      <c r="AT57" s="22">
        <v>1.66452739496797E-9</v>
      </c>
      <c r="AU57" s="39">
        <v>7.4890905662252205E-9</v>
      </c>
      <c r="AV57" s="22">
        <v>7.4890905662252205E-9</v>
      </c>
      <c r="AW57" s="22">
        <v>2.83061817661489E-11</v>
      </c>
      <c r="AX57" s="23">
        <v>2.83061817661489E-11</v>
      </c>
    </row>
    <row r="58" spans="1:50" x14ac:dyDescent="0.25">
      <c r="B58" s="2" t="s">
        <v>52</v>
      </c>
      <c r="C58" s="39">
        <v>0.99999999674261397</v>
      </c>
      <c r="D58" s="22">
        <v>0.99999999674261397</v>
      </c>
      <c r="E58" s="22">
        <v>0.99999999674261397</v>
      </c>
      <c r="F58" s="22">
        <v>0.99999999674261397</v>
      </c>
      <c r="G58" s="39">
        <v>1.0000000070683901</v>
      </c>
      <c r="H58" s="22">
        <v>1.0000000070683901</v>
      </c>
      <c r="I58" s="22">
        <v>0.99999996036121697</v>
      </c>
      <c r="J58" s="22">
        <v>0.99999996036121697</v>
      </c>
      <c r="K58" s="39">
        <v>1.00000000930352</v>
      </c>
      <c r="L58" s="22">
        <v>1.00000000930352</v>
      </c>
      <c r="M58" s="22">
        <v>1.0000003954080601</v>
      </c>
      <c r="N58" s="22">
        <v>1.0000003954080601</v>
      </c>
      <c r="O58" s="39">
        <v>0.99999999674261397</v>
      </c>
      <c r="P58" s="22">
        <v>0.99999999674261397</v>
      </c>
      <c r="Q58" s="22">
        <v>0.99999999674261397</v>
      </c>
      <c r="R58" s="22">
        <v>0.99999999674261397</v>
      </c>
      <c r="S58" s="39">
        <v>1.0000000070683901</v>
      </c>
      <c r="T58" s="22">
        <v>1.0000000070683901</v>
      </c>
      <c r="U58" s="22">
        <v>0.99999996036121697</v>
      </c>
      <c r="V58" s="22">
        <v>0.99999996036121697</v>
      </c>
      <c r="W58" s="39">
        <v>1.00000000930352</v>
      </c>
      <c r="X58" s="22">
        <v>1.00000000930352</v>
      </c>
      <c r="Y58" s="22">
        <v>1.0000003954080601</v>
      </c>
      <c r="Z58" s="22">
        <v>1.0000003954080601</v>
      </c>
      <c r="AA58" s="39">
        <v>0.99999999674261397</v>
      </c>
      <c r="AB58" s="22">
        <v>0.99999999674261397</v>
      </c>
      <c r="AC58" s="22">
        <v>0.99999999674261397</v>
      </c>
      <c r="AD58" s="22">
        <v>0.99999999674261397</v>
      </c>
      <c r="AE58" s="39">
        <v>1.0000000070683901</v>
      </c>
      <c r="AF58" s="22">
        <v>1.0000000070683901</v>
      </c>
      <c r="AG58" s="22">
        <v>0.99999996036121697</v>
      </c>
      <c r="AH58" s="22">
        <v>0.99999996036121697</v>
      </c>
      <c r="AI58" s="39">
        <v>1.00000000930352</v>
      </c>
      <c r="AJ58" s="22">
        <v>1.00000000930352</v>
      </c>
      <c r="AK58" s="22">
        <v>1.0000003954080601</v>
      </c>
      <c r="AL58" s="22">
        <v>1.0000003954080601</v>
      </c>
      <c r="AM58" s="39">
        <v>0.99999999674261397</v>
      </c>
      <c r="AN58" s="22">
        <v>0.99999999674261397</v>
      </c>
      <c r="AO58" s="22">
        <v>0.99999999674261397</v>
      </c>
      <c r="AP58" s="22">
        <v>0.99999999674261397</v>
      </c>
      <c r="AQ58" s="39">
        <v>1.0000000070683901</v>
      </c>
      <c r="AR58" s="22">
        <v>1.0000000070683901</v>
      </c>
      <c r="AS58" s="22">
        <v>0.99999996036121697</v>
      </c>
      <c r="AT58" s="22">
        <v>0.99999996036121697</v>
      </c>
      <c r="AU58" s="39">
        <v>1.00000000930352</v>
      </c>
      <c r="AV58" s="22">
        <v>1.00000000930352</v>
      </c>
      <c r="AW58" s="22">
        <v>1.0000003954080601</v>
      </c>
      <c r="AX58" s="23">
        <v>1.0000003954080601</v>
      </c>
    </row>
    <row r="59" spans="1:50" x14ac:dyDescent="0.25">
      <c r="B59" s="2" t="s">
        <v>53</v>
      </c>
      <c r="C59" s="39">
        <v>7.1286185843177897E-7</v>
      </c>
      <c r="D59" s="22">
        <v>7.1286185843177897E-7</v>
      </c>
      <c r="E59" s="22">
        <v>7.1286185843177897E-7</v>
      </c>
      <c r="F59" s="22">
        <v>7.1286185843177897E-7</v>
      </c>
      <c r="G59" s="39">
        <v>6.3276754147523196E-7</v>
      </c>
      <c r="H59" s="22">
        <v>6.3276754147523196E-7</v>
      </c>
      <c r="I59" s="22">
        <v>-2.7765464594153901E-6</v>
      </c>
      <c r="J59" s="22">
        <v>-2.7765464594153901E-6</v>
      </c>
      <c r="K59" s="39">
        <v>-2.6859730581918501E-6</v>
      </c>
      <c r="L59" s="22">
        <v>-2.6859730581918501E-6</v>
      </c>
      <c r="M59" s="22">
        <v>5.8095076025566105E-4</v>
      </c>
      <c r="N59" s="22">
        <v>5.8095076025566105E-4</v>
      </c>
      <c r="O59" s="39">
        <v>7.1286185843177897E-7</v>
      </c>
      <c r="P59" s="22">
        <v>7.1286185843177897E-7</v>
      </c>
      <c r="Q59" s="22">
        <v>7.1286185843177897E-7</v>
      </c>
      <c r="R59" s="22">
        <v>7.1286185843177897E-7</v>
      </c>
      <c r="S59" s="39">
        <v>6.3276754147523196E-7</v>
      </c>
      <c r="T59" s="22">
        <v>6.3276754147523196E-7</v>
      </c>
      <c r="U59" s="22">
        <v>-2.7765464594153901E-6</v>
      </c>
      <c r="V59" s="22">
        <v>-2.7765464594153901E-6</v>
      </c>
      <c r="W59" s="39">
        <v>-2.6859730581918501E-6</v>
      </c>
      <c r="X59" s="22">
        <v>-2.6859730581918501E-6</v>
      </c>
      <c r="Y59" s="22">
        <v>5.8095076025566105E-4</v>
      </c>
      <c r="Z59" s="22">
        <v>5.8095076025566105E-4</v>
      </c>
      <c r="AA59" s="39">
        <v>7.1286185843177897E-7</v>
      </c>
      <c r="AB59" s="22">
        <v>7.1286185843177897E-7</v>
      </c>
      <c r="AC59" s="22">
        <v>7.1286185843177897E-7</v>
      </c>
      <c r="AD59" s="22">
        <v>7.1286185843177897E-7</v>
      </c>
      <c r="AE59" s="39">
        <v>6.3276754147523196E-7</v>
      </c>
      <c r="AF59" s="22">
        <v>6.3276754147523196E-7</v>
      </c>
      <c r="AG59" s="22">
        <v>-2.7765464594153901E-6</v>
      </c>
      <c r="AH59" s="22">
        <v>-2.7765464594153901E-6</v>
      </c>
      <c r="AI59" s="39">
        <v>-2.6859730581918501E-6</v>
      </c>
      <c r="AJ59" s="22">
        <v>-2.6859730581918501E-6</v>
      </c>
      <c r="AK59" s="22">
        <v>5.8095076025566105E-4</v>
      </c>
      <c r="AL59" s="22">
        <v>5.8095076025566105E-4</v>
      </c>
      <c r="AM59" s="39">
        <v>7.1286185843177897E-7</v>
      </c>
      <c r="AN59" s="22">
        <v>7.1286185843177897E-7</v>
      </c>
      <c r="AO59" s="22">
        <v>7.1286185843177897E-7</v>
      </c>
      <c r="AP59" s="22">
        <v>7.1286185843177897E-7</v>
      </c>
      <c r="AQ59" s="39">
        <v>6.3276754147523196E-7</v>
      </c>
      <c r="AR59" s="22">
        <v>6.3276754147523196E-7</v>
      </c>
      <c r="AS59" s="22">
        <v>-2.7765464594153901E-6</v>
      </c>
      <c r="AT59" s="22">
        <v>-2.7765464594153901E-6</v>
      </c>
      <c r="AU59" s="39">
        <v>-2.6859730581918501E-6</v>
      </c>
      <c r="AV59" s="22">
        <v>-2.6859730581918501E-6</v>
      </c>
      <c r="AW59" s="22">
        <v>5.8095076025566105E-4</v>
      </c>
      <c r="AX59" s="23">
        <v>5.8095076025566105E-4</v>
      </c>
    </row>
    <row r="60" spans="1:50" x14ac:dyDescent="0.25">
      <c r="A60" s="1" t="s">
        <v>73</v>
      </c>
      <c r="B60" s="2" t="s">
        <v>51</v>
      </c>
      <c r="C60" s="39" t="s">
        <v>48</v>
      </c>
      <c r="D60" s="22" t="s">
        <v>48</v>
      </c>
      <c r="E60" s="22" t="s">
        <v>48</v>
      </c>
      <c r="F60" s="22" t="s">
        <v>48</v>
      </c>
      <c r="G60" s="39" t="s">
        <v>48</v>
      </c>
      <c r="H60" s="22" t="s">
        <v>48</v>
      </c>
      <c r="I60" s="22" t="s">
        <v>48</v>
      </c>
      <c r="J60" s="22" t="s">
        <v>48</v>
      </c>
      <c r="K60" s="39" t="s">
        <v>48</v>
      </c>
      <c r="L60" s="22" t="s">
        <v>48</v>
      </c>
      <c r="M60" s="22" t="s">
        <v>48</v>
      </c>
      <c r="N60" s="22" t="s">
        <v>48</v>
      </c>
      <c r="O60" s="39" t="s">
        <v>48</v>
      </c>
      <c r="P60" s="22" t="s">
        <v>48</v>
      </c>
      <c r="Q60" s="22" t="s">
        <v>48</v>
      </c>
      <c r="R60" s="22" t="s">
        <v>48</v>
      </c>
      <c r="S60" s="39" t="s">
        <v>48</v>
      </c>
      <c r="T60" s="22" t="s">
        <v>48</v>
      </c>
      <c r="U60" s="22" t="s">
        <v>48</v>
      </c>
      <c r="V60" s="22" t="s">
        <v>48</v>
      </c>
      <c r="W60" s="39" t="s">
        <v>48</v>
      </c>
      <c r="X60" s="22" t="s">
        <v>48</v>
      </c>
      <c r="Y60" s="22" t="s">
        <v>48</v>
      </c>
      <c r="Z60" s="22" t="s">
        <v>48</v>
      </c>
      <c r="AA60" s="39" t="s">
        <v>48</v>
      </c>
      <c r="AB60" s="22" t="s">
        <v>48</v>
      </c>
      <c r="AC60" s="22" t="s">
        <v>48</v>
      </c>
      <c r="AD60" s="22" t="s">
        <v>48</v>
      </c>
      <c r="AE60" s="39" t="s">
        <v>48</v>
      </c>
      <c r="AF60" s="22" t="s">
        <v>48</v>
      </c>
      <c r="AG60" s="22" t="s">
        <v>48</v>
      </c>
      <c r="AH60" s="22" t="s">
        <v>48</v>
      </c>
      <c r="AI60" s="39" t="s">
        <v>48</v>
      </c>
      <c r="AJ60" s="22" t="s">
        <v>48</v>
      </c>
      <c r="AK60" s="22" t="s">
        <v>48</v>
      </c>
      <c r="AL60" s="22" t="s">
        <v>48</v>
      </c>
      <c r="AM60" s="39" t="s">
        <v>48</v>
      </c>
      <c r="AN60" s="22" t="s">
        <v>48</v>
      </c>
      <c r="AO60" s="22" t="s">
        <v>48</v>
      </c>
      <c r="AP60" s="22" t="s">
        <v>48</v>
      </c>
      <c r="AQ60" s="39" t="s">
        <v>48</v>
      </c>
      <c r="AR60" s="22" t="s">
        <v>48</v>
      </c>
      <c r="AS60" s="22" t="s">
        <v>48</v>
      </c>
      <c r="AT60" s="22" t="s">
        <v>48</v>
      </c>
      <c r="AU60" s="39" t="s">
        <v>48</v>
      </c>
      <c r="AV60" s="22" t="s">
        <v>48</v>
      </c>
      <c r="AW60" s="22" t="s">
        <v>48</v>
      </c>
      <c r="AX60" s="23" t="s">
        <v>48</v>
      </c>
    </row>
    <row r="61" spans="1:50" x14ac:dyDescent="0.25">
      <c r="B61" s="2" t="s">
        <v>52</v>
      </c>
      <c r="C61" s="39" t="s">
        <v>48</v>
      </c>
      <c r="D61" s="22" t="s">
        <v>48</v>
      </c>
      <c r="E61" s="22" t="s">
        <v>48</v>
      </c>
      <c r="F61" s="22" t="s">
        <v>48</v>
      </c>
      <c r="G61" s="39" t="s">
        <v>48</v>
      </c>
      <c r="H61" s="22" t="s">
        <v>48</v>
      </c>
      <c r="I61" s="22" t="s">
        <v>48</v>
      </c>
      <c r="J61" s="22" t="s">
        <v>48</v>
      </c>
      <c r="K61" s="39" t="s">
        <v>48</v>
      </c>
      <c r="L61" s="22" t="s">
        <v>48</v>
      </c>
      <c r="M61" s="22" t="s">
        <v>48</v>
      </c>
      <c r="N61" s="22" t="s">
        <v>48</v>
      </c>
      <c r="O61" s="39" t="s">
        <v>48</v>
      </c>
      <c r="P61" s="22" t="s">
        <v>48</v>
      </c>
      <c r="Q61" s="22" t="s">
        <v>48</v>
      </c>
      <c r="R61" s="22" t="s">
        <v>48</v>
      </c>
      <c r="S61" s="39" t="s">
        <v>48</v>
      </c>
      <c r="T61" s="22" t="s">
        <v>48</v>
      </c>
      <c r="U61" s="22" t="s">
        <v>48</v>
      </c>
      <c r="V61" s="22" t="s">
        <v>48</v>
      </c>
      <c r="W61" s="39" t="s">
        <v>48</v>
      </c>
      <c r="X61" s="22" t="s">
        <v>48</v>
      </c>
      <c r="Y61" s="22" t="s">
        <v>48</v>
      </c>
      <c r="Z61" s="22" t="s">
        <v>48</v>
      </c>
      <c r="AA61" s="39" t="s">
        <v>48</v>
      </c>
      <c r="AB61" s="22" t="s">
        <v>48</v>
      </c>
      <c r="AC61" s="22" t="s">
        <v>48</v>
      </c>
      <c r="AD61" s="22" t="s">
        <v>48</v>
      </c>
      <c r="AE61" s="39" t="s">
        <v>48</v>
      </c>
      <c r="AF61" s="22" t="s">
        <v>48</v>
      </c>
      <c r="AG61" s="22" t="s">
        <v>48</v>
      </c>
      <c r="AH61" s="22" t="s">
        <v>48</v>
      </c>
      <c r="AI61" s="39" t="s">
        <v>48</v>
      </c>
      <c r="AJ61" s="22" t="s">
        <v>48</v>
      </c>
      <c r="AK61" s="22" t="s">
        <v>48</v>
      </c>
      <c r="AL61" s="22" t="s">
        <v>48</v>
      </c>
      <c r="AM61" s="39" t="s">
        <v>48</v>
      </c>
      <c r="AN61" s="22" t="s">
        <v>48</v>
      </c>
      <c r="AO61" s="22" t="s">
        <v>48</v>
      </c>
      <c r="AP61" s="22" t="s">
        <v>48</v>
      </c>
      <c r="AQ61" s="39" t="s">
        <v>48</v>
      </c>
      <c r="AR61" s="22" t="s">
        <v>48</v>
      </c>
      <c r="AS61" s="22" t="s">
        <v>48</v>
      </c>
      <c r="AT61" s="22" t="s">
        <v>48</v>
      </c>
      <c r="AU61" s="39" t="s">
        <v>48</v>
      </c>
      <c r="AV61" s="22" t="s">
        <v>48</v>
      </c>
      <c r="AW61" s="22" t="s">
        <v>48</v>
      </c>
      <c r="AX61" s="23" t="s">
        <v>48</v>
      </c>
    </row>
    <row r="62" spans="1:50" x14ac:dyDescent="0.25">
      <c r="B62" s="2" t="s">
        <v>53</v>
      </c>
      <c r="C62" s="39" t="s">
        <v>48</v>
      </c>
      <c r="D62" s="22" t="s">
        <v>48</v>
      </c>
      <c r="E62" s="22" t="s">
        <v>48</v>
      </c>
      <c r="F62" s="22" t="s">
        <v>48</v>
      </c>
      <c r="G62" s="39" t="s">
        <v>48</v>
      </c>
      <c r="H62" s="22" t="s">
        <v>48</v>
      </c>
      <c r="I62" s="22" t="s">
        <v>48</v>
      </c>
      <c r="J62" s="22" t="s">
        <v>48</v>
      </c>
      <c r="K62" s="39" t="s">
        <v>48</v>
      </c>
      <c r="L62" s="22" t="s">
        <v>48</v>
      </c>
      <c r="M62" s="22" t="s">
        <v>48</v>
      </c>
      <c r="N62" s="22" t="s">
        <v>48</v>
      </c>
      <c r="O62" s="39" t="s">
        <v>48</v>
      </c>
      <c r="P62" s="22" t="s">
        <v>48</v>
      </c>
      <c r="Q62" s="22" t="s">
        <v>48</v>
      </c>
      <c r="R62" s="22" t="s">
        <v>48</v>
      </c>
      <c r="S62" s="39" t="s">
        <v>48</v>
      </c>
      <c r="T62" s="22" t="s">
        <v>48</v>
      </c>
      <c r="U62" s="22" t="s">
        <v>48</v>
      </c>
      <c r="V62" s="22" t="s">
        <v>48</v>
      </c>
      <c r="W62" s="39" t="s">
        <v>48</v>
      </c>
      <c r="X62" s="22" t="s">
        <v>48</v>
      </c>
      <c r="Y62" s="22" t="s">
        <v>48</v>
      </c>
      <c r="Z62" s="22" t="s">
        <v>48</v>
      </c>
      <c r="AA62" s="39" t="s">
        <v>48</v>
      </c>
      <c r="AB62" s="22" t="s">
        <v>48</v>
      </c>
      <c r="AC62" s="22" t="s">
        <v>48</v>
      </c>
      <c r="AD62" s="22" t="s">
        <v>48</v>
      </c>
      <c r="AE62" s="39" t="s">
        <v>48</v>
      </c>
      <c r="AF62" s="22" t="s">
        <v>48</v>
      </c>
      <c r="AG62" s="22" t="s">
        <v>48</v>
      </c>
      <c r="AH62" s="22" t="s">
        <v>48</v>
      </c>
      <c r="AI62" s="39" t="s">
        <v>48</v>
      </c>
      <c r="AJ62" s="22" t="s">
        <v>48</v>
      </c>
      <c r="AK62" s="22" t="s">
        <v>48</v>
      </c>
      <c r="AL62" s="22" t="s">
        <v>48</v>
      </c>
      <c r="AM62" s="39" t="s">
        <v>48</v>
      </c>
      <c r="AN62" s="22" t="s">
        <v>48</v>
      </c>
      <c r="AO62" s="22" t="s">
        <v>48</v>
      </c>
      <c r="AP62" s="22" t="s">
        <v>48</v>
      </c>
      <c r="AQ62" s="39" t="s">
        <v>48</v>
      </c>
      <c r="AR62" s="22" t="s">
        <v>48</v>
      </c>
      <c r="AS62" s="22" t="s">
        <v>48</v>
      </c>
      <c r="AT62" s="22" t="s">
        <v>48</v>
      </c>
      <c r="AU62" s="39" t="s">
        <v>48</v>
      </c>
      <c r="AV62" s="22" t="s">
        <v>48</v>
      </c>
      <c r="AW62" s="22" t="s">
        <v>48</v>
      </c>
      <c r="AX62" s="23" t="s">
        <v>48</v>
      </c>
    </row>
    <row r="63" spans="1:50" x14ac:dyDescent="0.25">
      <c r="A63" s="1" t="s">
        <v>74</v>
      </c>
      <c r="B63" s="2" t="s">
        <v>51</v>
      </c>
      <c r="C63" s="39">
        <v>1.45553417424679</v>
      </c>
      <c r="D63" s="22">
        <v>1.67890942506508</v>
      </c>
      <c r="E63" s="22">
        <v>1.9192114039583701</v>
      </c>
      <c r="F63" s="22">
        <v>2.3586453102271601</v>
      </c>
      <c r="G63" s="39">
        <v>1.28658919151818</v>
      </c>
      <c r="H63" s="22">
        <v>1.5999317434347999</v>
      </c>
      <c r="I63" s="22">
        <v>1.8150241098255</v>
      </c>
      <c r="J63" s="22">
        <v>2.3265275652869799</v>
      </c>
      <c r="K63" s="39">
        <v>1.3260842162181401</v>
      </c>
      <c r="L63" s="22">
        <v>1.62989746298083</v>
      </c>
      <c r="M63" s="22">
        <v>1.8379821903929701</v>
      </c>
      <c r="N63" s="22">
        <v>2.3011911107202598</v>
      </c>
      <c r="O63" s="39">
        <v>1.4617577599339799</v>
      </c>
      <c r="P63" s="22">
        <v>1.73149617791391</v>
      </c>
      <c r="Q63" s="22">
        <v>1.98569388721838</v>
      </c>
      <c r="R63" s="22">
        <v>2.4495047570226598</v>
      </c>
      <c r="S63" s="39">
        <v>1.2926328762928501</v>
      </c>
      <c r="T63" s="22">
        <v>1.63170948539426</v>
      </c>
      <c r="U63" s="22">
        <v>1.8824840956601101</v>
      </c>
      <c r="V63" s="22">
        <v>2.4425048639206102</v>
      </c>
      <c r="W63" s="39">
        <v>1.3323403315971301</v>
      </c>
      <c r="X63" s="22">
        <v>1.64054790992523</v>
      </c>
      <c r="Y63" s="22">
        <v>1.8865105157197</v>
      </c>
      <c r="Z63" s="22">
        <v>2.4066325036933498</v>
      </c>
      <c r="AA63" s="39">
        <v>1.46153906369729</v>
      </c>
      <c r="AB63" s="22">
        <v>1.73208185316802</v>
      </c>
      <c r="AC63" s="22">
        <v>1.96295707065098</v>
      </c>
      <c r="AD63" s="22">
        <v>2.4309204757802898</v>
      </c>
      <c r="AE63" s="39">
        <v>1.2911248134782001</v>
      </c>
      <c r="AF63" s="22">
        <v>1.63150947919032</v>
      </c>
      <c r="AG63" s="22">
        <v>1.8712408167768899</v>
      </c>
      <c r="AH63" s="22">
        <v>2.4139186971809599</v>
      </c>
      <c r="AI63" s="39">
        <v>1.33209990437931</v>
      </c>
      <c r="AJ63" s="22">
        <v>1.6403584411235901</v>
      </c>
      <c r="AK63" s="22">
        <v>1.8932550714716201</v>
      </c>
      <c r="AL63" s="22">
        <v>2.39257327186604</v>
      </c>
      <c r="AM63" s="39">
        <v>1.45998928934931</v>
      </c>
      <c r="AN63" s="22">
        <v>1.7280069848827</v>
      </c>
      <c r="AO63" s="22">
        <v>1.90873163382803</v>
      </c>
      <c r="AP63" s="22">
        <v>2.3659408760226501</v>
      </c>
      <c r="AQ63" s="39">
        <v>1.2986137358537699</v>
      </c>
      <c r="AR63" s="22">
        <v>1.6252093088428901</v>
      </c>
      <c r="AS63" s="22">
        <v>1.8516197842453701</v>
      </c>
      <c r="AT63" s="22">
        <v>2.38365243440645</v>
      </c>
      <c r="AU63" s="39">
        <v>1.3399040053264399</v>
      </c>
      <c r="AV63" s="22">
        <v>1.63949439348802</v>
      </c>
      <c r="AW63" s="22">
        <v>1.85695957701053</v>
      </c>
      <c r="AX63" s="23">
        <v>2.32160739689105</v>
      </c>
    </row>
    <row r="64" spans="1:50" x14ac:dyDescent="0.25">
      <c r="B64" s="2" t="s">
        <v>52</v>
      </c>
      <c r="C64" s="39">
        <v>0.651979368550483</v>
      </c>
      <c r="D64" s="22">
        <v>0.72125807307324596</v>
      </c>
      <c r="E64" s="22">
        <v>0.75085220522567497</v>
      </c>
      <c r="F64" s="22">
        <v>0.76006227363641399</v>
      </c>
      <c r="G64" s="39">
        <v>0.66759155375065804</v>
      </c>
      <c r="H64" s="22">
        <v>0.71904115893353204</v>
      </c>
      <c r="I64" s="22">
        <v>0.75618498385021804</v>
      </c>
      <c r="J64" s="22">
        <v>0.75634141793461795</v>
      </c>
      <c r="K64" s="39">
        <v>0.66093177206888998</v>
      </c>
      <c r="L64" s="22">
        <v>0.72409347093365795</v>
      </c>
      <c r="M64" s="22">
        <v>0.76077731549036498</v>
      </c>
      <c r="N64" s="22">
        <v>0.781603273602968</v>
      </c>
      <c r="O64" s="39">
        <v>0.64381385502569899</v>
      </c>
      <c r="P64" s="22">
        <v>0.679847400969255</v>
      </c>
      <c r="Q64" s="22">
        <v>0.718855209918279</v>
      </c>
      <c r="R64" s="22">
        <v>0.71828315060181902</v>
      </c>
      <c r="S64" s="39">
        <v>0.65911747898813899</v>
      </c>
      <c r="T64" s="22">
        <v>0.69951823709844896</v>
      </c>
      <c r="U64" s="22">
        <v>0.72136007922998802</v>
      </c>
      <c r="V64" s="22">
        <v>0.71260838831715301</v>
      </c>
      <c r="W64" s="39">
        <v>0.65239641304575602</v>
      </c>
      <c r="X64" s="22">
        <v>0.71251173282039104</v>
      </c>
      <c r="Y64" s="22">
        <v>0.73031900201297395</v>
      </c>
      <c r="Z64" s="22">
        <v>0.73059946980143897</v>
      </c>
      <c r="AA64" s="39">
        <v>0.64410255096279501</v>
      </c>
      <c r="AB64" s="22">
        <v>0.67919261672268505</v>
      </c>
      <c r="AC64" s="22">
        <v>0.72505498352323805</v>
      </c>
      <c r="AD64" s="22">
        <v>0.71728476306754896</v>
      </c>
      <c r="AE64" s="39">
        <v>0.66124252288057095</v>
      </c>
      <c r="AF64" s="22">
        <v>0.69973819378031599</v>
      </c>
      <c r="AG64" s="22">
        <v>0.71724411640708396</v>
      </c>
      <c r="AH64" s="22">
        <v>0.70348267380873597</v>
      </c>
      <c r="AI64" s="39">
        <v>0.65276529561910601</v>
      </c>
      <c r="AJ64" s="22">
        <v>0.71271997477009597</v>
      </c>
      <c r="AK64" s="22">
        <v>0.72396392236500895</v>
      </c>
      <c r="AL64" s="22">
        <v>0.72627742104353699</v>
      </c>
      <c r="AM64" s="39">
        <v>0.64614469070040403</v>
      </c>
      <c r="AN64" s="22">
        <v>0.68373303077195202</v>
      </c>
      <c r="AO64" s="22">
        <v>0.74626864004650095</v>
      </c>
      <c r="AP64" s="22">
        <v>0.73913453236554505</v>
      </c>
      <c r="AQ64" s="39">
        <v>0.65062052856452002</v>
      </c>
      <c r="AR64" s="22">
        <v>0.70662460394947701</v>
      </c>
      <c r="AS64" s="22">
        <v>0.73608977280035004</v>
      </c>
      <c r="AT64" s="22">
        <v>0.72750245197635599</v>
      </c>
      <c r="AU64" s="39">
        <v>0.64192989377127696</v>
      </c>
      <c r="AV64" s="22">
        <v>0.71366861995146602</v>
      </c>
      <c r="AW64" s="22">
        <v>0.74352863078102904</v>
      </c>
      <c r="AX64" s="23">
        <v>0.76653299014235998</v>
      </c>
    </row>
    <row r="65" spans="1:50" x14ac:dyDescent="0.25">
      <c r="B65" s="2" t="s">
        <v>53</v>
      </c>
      <c r="C65" s="39">
        <v>-355.38481030609603</v>
      </c>
      <c r="D65" s="22">
        <v>-373.76631702593198</v>
      </c>
      <c r="E65" s="22">
        <v>-383.36502553150098</v>
      </c>
      <c r="F65" s="22">
        <v>-412.24453490928602</v>
      </c>
      <c r="G65" s="39">
        <v>-341.57881435417698</v>
      </c>
      <c r="H65" s="22">
        <v>-369.970487064807</v>
      </c>
      <c r="I65" s="22">
        <v>-382.57131439215402</v>
      </c>
      <c r="J65" s="22">
        <v>-411.94646598757203</v>
      </c>
      <c r="K65" s="39">
        <v>-342.71029513518198</v>
      </c>
      <c r="L65" s="22">
        <v>-370.35769797104302</v>
      </c>
      <c r="M65" s="22">
        <v>-384.56426850323902</v>
      </c>
      <c r="N65" s="22">
        <v>-419.73890962131901</v>
      </c>
      <c r="O65" s="39">
        <v>-354.57808123976099</v>
      </c>
      <c r="P65" s="22">
        <v>-372.39465778183501</v>
      </c>
      <c r="Q65" s="22">
        <v>-382.251225682822</v>
      </c>
      <c r="R65" s="22">
        <v>-407.73725679181098</v>
      </c>
      <c r="S65" s="39">
        <v>-339.666050006224</v>
      </c>
      <c r="T65" s="22">
        <v>-370.81937833105798</v>
      </c>
      <c r="U65" s="22">
        <v>-379.78763119848401</v>
      </c>
      <c r="V65" s="22">
        <v>-403.64687560824302</v>
      </c>
      <c r="W65" s="39">
        <v>-341.06599862401703</v>
      </c>
      <c r="X65" s="22">
        <v>-371.18716004925199</v>
      </c>
      <c r="Y65" s="22">
        <v>-379.76503901664898</v>
      </c>
      <c r="Z65" s="22">
        <v>-412.23834864253899</v>
      </c>
      <c r="AA65" s="39">
        <v>-352.40988516128903</v>
      </c>
      <c r="AB65" s="22">
        <v>-368.69051188011503</v>
      </c>
      <c r="AC65" s="22">
        <v>-379.37712327293599</v>
      </c>
      <c r="AD65" s="22">
        <v>-402.37524352703599</v>
      </c>
      <c r="AE65" s="39">
        <v>-336.81615683240602</v>
      </c>
      <c r="AF65" s="22">
        <v>-366.69980337604397</v>
      </c>
      <c r="AG65" s="22">
        <v>-378.03746761434502</v>
      </c>
      <c r="AH65" s="22">
        <v>-401.02380892379199</v>
      </c>
      <c r="AI65" s="39">
        <v>-338.60924864310101</v>
      </c>
      <c r="AJ65" s="22">
        <v>-369.23542564386702</v>
      </c>
      <c r="AK65" s="22">
        <v>-377.89797145340401</v>
      </c>
      <c r="AL65" s="22">
        <v>-409.68003578070199</v>
      </c>
      <c r="AM65" s="39">
        <v>-353.27210760004903</v>
      </c>
      <c r="AN65" s="22">
        <v>-369.25371964396601</v>
      </c>
      <c r="AO65" s="22">
        <v>-379.052854046486</v>
      </c>
      <c r="AP65" s="22">
        <v>-403.21052593221401</v>
      </c>
      <c r="AQ65" s="39">
        <v>-334.94542707923398</v>
      </c>
      <c r="AR65" s="22">
        <v>-365.99612099270502</v>
      </c>
      <c r="AS65" s="22">
        <v>-378.27143586119303</v>
      </c>
      <c r="AT65" s="22">
        <v>-400.30553723439101</v>
      </c>
      <c r="AU65" s="39">
        <v>-337.80670051179601</v>
      </c>
      <c r="AV65" s="22">
        <v>-367.70722568442</v>
      </c>
      <c r="AW65" s="22">
        <v>-378.07034635194299</v>
      </c>
      <c r="AX65" s="23">
        <v>-411.202104665913</v>
      </c>
    </row>
    <row r="66" spans="1:50" x14ac:dyDescent="0.25">
      <c r="A66" s="1" t="s">
        <v>75</v>
      </c>
      <c r="B66" s="2" t="s">
        <v>51</v>
      </c>
      <c r="C66" s="39">
        <v>2.2405137908459198</v>
      </c>
      <c r="D66" s="22">
        <v>2.6958014911744699</v>
      </c>
      <c r="E66" s="22">
        <v>2.9877600667411199</v>
      </c>
      <c r="F66" s="22">
        <v>3.66831965326503</v>
      </c>
      <c r="G66" s="39">
        <v>2.19538384950781</v>
      </c>
      <c r="H66" s="22">
        <v>2.6695021045707601</v>
      </c>
      <c r="I66" s="22">
        <v>2.9722521985783299</v>
      </c>
      <c r="J66" s="22">
        <v>3.3076545652350999</v>
      </c>
      <c r="K66" s="39">
        <v>2.5474096879074</v>
      </c>
      <c r="L66" s="22">
        <v>3.10427734279454</v>
      </c>
      <c r="M66" s="22">
        <v>3.3593147463042499</v>
      </c>
      <c r="N66" s="22">
        <v>3.4201423720442001</v>
      </c>
      <c r="O66" s="39">
        <v>2.4386677968934101</v>
      </c>
      <c r="P66" s="22">
        <v>2.8721351070213199</v>
      </c>
      <c r="Q66" s="22">
        <v>3.2726987014540598</v>
      </c>
      <c r="R66" s="22">
        <v>4.1023071578118397</v>
      </c>
      <c r="S66" s="39">
        <v>2.3933649897613498</v>
      </c>
      <c r="T66" s="22">
        <v>2.6683343189854698</v>
      </c>
      <c r="U66" s="22">
        <v>3.0272207912409002</v>
      </c>
      <c r="V66" s="22">
        <v>3.6005734263046398</v>
      </c>
      <c r="W66" s="39">
        <v>2.7466951889516702</v>
      </c>
      <c r="X66" s="22">
        <v>3.2099413413817599</v>
      </c>
      <c r="Y66" s="22">
        <v>3.6201604926408599</v>
      </c>
      <c r="Z66" s="22">
        <v>3.92149826801491</v>
      </c>
      <c r="AA66" s="39">
        <v>3.11660731624265</v>
      </c>
      <c r="AB66" s="22">
        <v>4.3861909771736798</v>
      </c>
      <c r="AC66" s="22">
        <v>5.4982611923295197</v>
      </c>
      <c r="AD66" s="22">
        <v>7.13392558488865</v>
      </c>
      <c r="AE66" s="39">
        <v>2.8758312375368802</v>
      </c>
      <c r="AF66" s="22">
        <v>3.6728763983245001</v>
      </c>
      <c r="AG66" s="22">
        <v>4.0289364783381298</v>
      </c>
      <c r="AH66" s="22">
        <v>4.9093571498629798</v>
      </c>
      <c r="AI66" s="39">
        <v>2.8676579175699</v>
      </c>
      <c r="AJ66" s="22">
        <v>3.2596005161428998</v>
      </c>
      <c r="AK66" s="22">
        <v>3.9065021664286701</v>
      </c>
      <c r="AL66" s="22">
        <v>4.1708243404421603</v>
      </c>
      <c r="AM66" s="39">
        <v>4.0299404247350301</v>
      </c>
      <c r="AN66" s="22">
        <v>6.1279874719026104</v>
      </c>
      <c r="AO66" s="22">
        <v>9.1028802862562301</v>
      </c>
      <c r="AP66" s="22">
        <v>13.2246870161405</v>
      </c>
      <c r="AQ66" s="39">
        <v>3.8887554179725901</v>
      </c>
      <c r="AR66" s="22">
        <v>5.1579392575981799</v>
      </c>
      <c r="AS66" s="22">
        <v>5.90557709153149</v>
      </c>
      <c r="AT66" s="22">
        <v>8.2194633711278708</v>
      </c>
      <c r="AU66" s="39">
        <v>3.1749400035422699</v>
      </c>
      <c r="AV66" s="22">
        <v>3.83544079793172</v>
      </c>
      <c r="AW66" s="22">
        <v>4.5451461559081601</v>
      </c>
      <c r="AX66" s="23">
        <v>5.3033660614025697</v>
      </c>
    </row>
    <row r="67" spans="1:50" x14ac:dyDescent="0.25">
      <c r="B67" s="2" t="s">
        <v>52</v>
      </c>
      <c r="C67" s="39">
        <v>0.99048453401167103</v>
      </c>
      <c r="D67" s="22">
        <v>0.99932488877510295</v>
      </c>
      <c r="E67" s="22">
        <v>1.0133431226202501</v>
      </c>
      <c r="F67" s="22">
        <v>1.0193439538911599</v>
      </c>
      <c r="G67" s="39">
        <v>0.99755835649993796</v>
      </c>
      <c r="H67" s="22">
        <v>1.00017385969483</v>
      </c>
      <c r="I67" s="22">
        <v>1.0011654671455099</v>
      </c>
      <c r="J67" s="22">
        <v>1.0081782412293401</v>
      </c>
      <c r="K67" s="39">
        <v>0.99860451726791899</v>
      </c>
      <c r="L67" s="22">
        <v>1.00199620075977</v>
      </c>
      <c r="M67" s="22">
        <v>1.0057833955941899</v>
      </c>
      <c r="N67" s="22">
        <v>1.0091687429034899</v>
      </c>
      <c r="O67" s="39">
        <v>0.98733077072576503</v>
      </c>
      <c r="P67" s="22">
        <v>0.99549719680160598</v>
      </c>
      <c r="Q67" s="22">
        <v>1.00990216582526</v>
      </c>
      <c r="R67" s="22">
        <v>1.0167869085372101</v>
      </c>
      <c r="S67" s="39">
        <v>0.99421093529837801</v>
      </c>
      <c r="T67" s="22">
        <v>0.99834262396370999</v>
      </c>
      <c r="U67" s="22">
        <v>0.99860904115109805</v>
      </c>
      <c r="V67" s="22">
        <v>1.00491327001626</v>
      </c>
      <c r="W67" s="39">
        <v>0.99547403412080504</v>
      </c>
      <c r="X67" s="22">
        <v>0.99908813993833301</v>
      </c>
      <c r="Y67" s="22">
        <v>1.00134152073784</v>
      </c>
      <c r="Z67" s="22">
        <v>1.0031260118938401</v>
      </c>
      <c r="AA67" s="39">
        <v>0.97493822962078303</v>
      </c>
      <c r="AB67" s="22">
        <v>0.97908266545690203</v>
      </c>
      <c r="AC67" s="22">
        <v>0.99048711254272404</v>
      </c>
      <c r="AD67" s="22">
        <v>0.99965627695689296</v>
      </c>
      <c r="AE67" s="39">
        <v>0.98768911244920898</v>
      </c>
      <c r="AF67" s="22">
        <v>0.98897681862996001</v>
      </c>
      <c r="AG67" s="22">
        <v>0.98812702049690004</v>
      </c>
      <c r="AH67" s="22">
        <v>0.99363968982741602</v>
      </c>
      <c r="AI67" s="39">
        <v>0.99177619479539603</v>
      </c>
      <c r="AJ67" s="22">
        <v>0.99522748968838903</v>
      </c>
      <c r="AK67" s="22">
        <v>0.99512871667958203</v>
      </c>
      <c r="AL67" s="22">
        <v>0.99804556215177598</v>
      </c>
      <c r="AM67" s="39">
        <v>0.95906478929112104</v>
      </c>
      <c r="AN67" s="22">
        <v>0.95590419695771101</v>
      </c>
      <c r="AO67" s="22">
        <v>0.95969412831004797</v>
      </c>
      <c r="AP67" s="22">
        <v>0.96865101280836396</v>
      </c>
      <c r="AQ67" s="39">
        <v>0.97809240210891102</v>
      </c>
      <c r="AR67" s="22">
        <v>0.97687567500251204</v>
      </c>
      <c r="AS67" s="22">
        <v>0.97601812773701802</v>
      </c>
      <c r="AT67" s="22">
        <v>0.97308464772632897</v>
      </c>
      <c r="AU67" s="39">
        <v>0.98706569070886596</v>
      </c>
      <c r="AV67" s="22">
        <v>0.98947840986807001</v>
      </c>
      <c r="AW67" s="22">
        <v>0.98759545068143295</v>
      </c>
      <c r="AX67" s="23">
        <v>0.98889338260306403</v>
      </c>
    </row>
    <row r="68" spans="1:50" x14ac:dyDescent="0.25">
      <c r="B68" s="2" t="s">
        <v>53</v>
      </c>
      <c r="C68" s="39">
        <v>-242.13778854668499</v>
      </c>
      <c r="D68" s="22">
        <v>-272.299512967456</v>
      </c>
      <c r="E68" s="22">
        <v>-238.26634619704899</v>
      </c>
      <c r="F68" s="22">
        <v>-208.830312577352</v>
      </c>
      <c r="G68" s="39">
        <v>-233.885721757102</v>
      </c>
      <c r="H68" s="22">
        <v>-217.78755812006801</v>
      </c>
      <c r="I68" s="22">
        <v>-216.39749397281099</v>
      </c>
      <c r="J68" s="22">
        <v>-213.72147195172701</v>
      </c>
      <c r="K68" s="39">
        <v>-201.57384202902099</v>
      </c>
      <c r="L68" s="22">
        <v>-185.64412293680999</v>
      </c>
      <c r="M68" s="22">
        <v>-185.902644038126</v>
      </c>
      <c r="N68" s="22">
        <v>-176.10770973259699</v>
      </c>
      <c r="O68" s="39">
        <v>-232.95133046900199</v>
      </c>
      <c r="P68" s="22">
        <v>-274.60518374787102</v>
      </c>
      <c r="Q68" s="22">
        <v>-257.69671005209</v>
      </c>
      <c r="R68" s="22">
        <v>-234.09095944505</v>
      </c>
      <c r="S68" s="39">
        <v>-221.795959564691</v>
      </c>
      <c r="T68" s="22">
        <v>-223.27827159391401</v>
      </c>
      <c r="U68" s="22">
        <v>-230.58337604231301</v>
      </c>
      <c r="V68" s="22">
        <v>-225.61942704331301</v>
      </c>
      <c r="W68" s="39">
        <v>-191.68940446387401</v>
      </c>
      <c r="X68" s="22">
        <v>-184.49225077570799</v>
      </c>
      <c r="Y68" s="22">
        <v>-191.919421750406</v>
      </c>
      <c r="Z68" s="22">
        <v>-185.355086977968</v>
      </c>
      <c r="AA68" s="39">
        <v>-224.42229656034701</v>
      </c>
      <c r="AB68" s="22">
        <v>-282.44327388765998</v>
      </c>
      <c r="AC68" s="22">
        <v>-313.82533046911999</v>
      </c>
      <c r="AD68" s="22">
        <v>-321.03851502357003</v>
      </c>
      <c r="AE68" s="39">
        <v>-230.342738155446</v>
      </c>
      <c r="AF68" s="22">
        <v>-228.89317555623501</v>
      </c>
      <c r="AG68" s="22">
        <v>-247.77282931927701</v>
      </c>
      <c r="AH68" s="22">
        <v>-273.56159774374601</v>
      </c>
      <c r="AI68" s="39">
        <v>-197.04272677702301</v>
      </c>
      <c r="AJ68" s="22">
        <v>-199.82514585230001</v>
      </c>
      <c r="AK68" s="22">
        <v>-212.38788009183</v>
      </c>
      <c r="AL68" s="22">
        <v>-219.48686719499</v>
      </c>
      <c r="AM68" s="39">
        <v>-253.776519073614</v>
      </c>
      <c r="AN68" s="22">
        <v>-318.53722604333899</v>
      </c>
      <c r="AO68" s="22">
        <v>-359.712298095086</v>
      </c>
      <c r="AP68" s="22">
        <v>-357.053459327817</v>
      </c>
      <c r="AQ68" s="39">
        <v>-237.88694635639999</v>
      </c>
      <c r="AR68" s="22">
        <v>-236.923040114945</v>
      </c>
      <c r="AS68" s="22">
        <v>-253.14131801601999</v>
      </c>
      <c r="AT68" s="22">
        <v>-280.02716945574002</v>
      </c>
      <c r="AU68" s="39">
        <v>-206.01323138727</v>
      </c>
      <c r="AV68" s="22">
        <v>-200.69851948474101</v>
      </c>
      <c r="AW68" s="22">
        <v>-217.37342109686099</v>
      </c>
      <c r="AX68" s="23">
        <v>-227.772186814891</v>
      </c>
    </row>
    <row r="69" spans="1:50" x14ac:dyDescent="0.25">
      <c r="A69" s="1" t="s">
        <v>76</v>
      </c>
      <c r="B69" s="2" t="s">
        <v>51</v>
      </c>
      <c r="C69" s="39">
        <v>6.7638359063146801E-11</v>
      </c>
      <c r="D69" s="22">
        <v>6.7638359063146801E-11</v>
      </c>
      <c r="E69" s="22">
        <v>6.7638359063146801E-11</v>
      </c>
      <c r="F69" s="22">
        <v>6.7638359063146801E-11</v>
      </c>
      <c r="G69" s="39">
        <v>1.66452739399492E-9</v>
      </c>
      <c r="H69" s="22">
        <v>1.66452739399492E-9</v>
      </c>
      <c r="I69" s="22">
        <v>1.66452739399492E-9</v>
      </c>
      <c r="J69" s="22">
        <v>1.66452739399492E-9</v>
      </c>
      <c r="K69" s="39">
        <v>2.7009311363113699E-11</v>
      </c>
      <c r="L69" s="22">
        <v>2.7009311363113699E-11</v>
      </c>
      <c r="M69" s="22">
        <v>2.7009311363113699E-11</v>
      </c>
      <c r="N69" s="22">
        <v>2.7009311363113699E-11</v>
      </c>
      <c r="O69" s="39">
        <v>6.7638359063146801E-11</v>
      </c>
      <c r="P69" s="22">
        <v>6.7638359063146801E-11</v>
      </c>
      <c r="Q69" s="22">
        <v>6.7638359063146801E-11</v>
      </c>
      <c r="R69" s="22">
        <v>6.7638359063146801E-11</v>
      </c>
      <c r="S69" s="39">
        <v>1.66452739399492E-9</v>
      </c>
      <c r="T69" s="22">
        <v>1.66452739399492E-9</v>
      </c>
      <c r="U69" s="22">
        <v>1.66452739399492E-9</v>
      </c>
      <c r="V69" s="22">
        <v>1.66452739399492E-9</v>
      </c>
      <c r="W69" s="39">
        <v>2.7009311363113699E-11</v>
      </c>
      <c r="X69" s="22">
        <v>2.7009311363113699E-11</v>
      </c>
      <c r="Y69" s="22">
        <v>2.7009311363113699E-11</v>
      </c>
      <c r="Z69" s="22">
        <v>2.7009311363113699E-11</v>
      </c>
      <c r="AA69" s="39">
        <v>6.7638359063146801E-11</v>
      </c>
      <c r="AB69" s="22">
        <v>6.7638359063146801E-11</v>
      </c>
      <c r="AC69" s="22">
        <v>6.7638359063146801E-11</v>
      </c>
      <c r="AD69" s="22">
        <v>6.7638359063146801E-11</v>
      </c>
      <c r="AE69" s="39">
        <v>1.66452739399492E-9</v>
      </c>
      <c r="AF69" s="22">
        <v>1.66452739399492E-9</v>
      </c>
      <c r="AG69" s="22">
        <v>1.66452739399492E-9</v>
      </c>
      <c r="AH69" s="22">
        <v>1.66452739399492E-9</v>
      </c>
      <c r="AI69" s="39">
        <v>2.7009311363113699E-11</v>
      </c>
      <c r="AJ69" s="22">
        <v>2.7009311363113699E-11</v>
      </c>
      <c r="AK69" s="22">
        <v>2.7009311363113699E-11</v>
      </c>
      <c r="AL69" s="22">
        <v>2.7009311363113699E-11</v>
      </c>
      <c r="AM69" s="39">
        <v>6.7638359063146801E-11</v>
      </c>
      <c r="AN69" s="22">
        <v>6.7638359063146801E-11</v>
      </c>
      <c r="AO69" s="22">
        <v>6.7638359063146801E-11</v>
      </c>
      <c r="AP69" s="22">
        <v>6.7638359063146801E-11</v>
      </c>
      <c r="AQ69" s="39">
        <v>1.66452739399492E-9</v>
      </c>
      <c r="AR69" s="22">
        <v>1.66452739399492E-9</v>
      </c>
      <c r="AS69" s="22">
        <v>1.66452739399492E-9</v>
      </c>
      <c r="AT69" s="22">
        <v>1.66452739399492E-9</v>
      </c>
      <c r="AU69" s="39">
        <v>2.7009311363113699E-11</v>
      </c>
      <c r="AV69" s="22">
        <v>2.7009311363113699E-11</v>
      </c>
      <c r="AW69" s="22">
        <v>2.7009311363113699E-11</v>
      </c>
      <c r="AX69" s="23">
        <v>2.7009311363113699E-11</v>
      </c>
    </row>
    <row r="70" spans="1:50" x14ac:dyDescent="0.25">
      <c r="B70" s="2" t="s">
        <v>52</v>
      </c>
      <c r="C70" s="39">
        <v>0.999999515827945</v>
      </c>
      <c r="D70" s="22">
        <v>0.999999515827945</v>
      </c>
      <c r="E70" s="22">
        <v>0.999999515827945</v>
      </c>
      <c r="F70" s="22">
        <v>0.999999515827945</v>
      </c>
      <c r="G70" s="39">
        <v>0.99999998877327301</v>
      </c>
      <c r="H70" s="22">
        <v>0.99999998877327301</v>
      </c>
      <c r="I70" s="22">
        <v>0.99999998877327301</v>
      </c>
      <c r="J70" s="22">
        <v>0.99999998877327301</v>
      </c>
      <c r="K70" s="39">
        <v>0.999999687035934</v>
      </c>
      <c r="L70" s="22">
        <v>0.999999687035934</v>
      </c>
      <c r="M70" s="22">
        <v>0.999999687035934</v>
      </c>
      <c r="N70" s="22">
        <v>0.999999687035934</v>
      </c>
      <c r="O70" s="39">
        <v>0.999999515827945</v>
      </c>
      <c r="P70" s="22">
        <v>0.999999515827945</v>
      </c>
      <c r="Q70" s="22">
        <v>0.999999515827945</v>
      </c>
      <c r="R70" s="22">
        <v>0.999999515827945</v>
      </c>
      <c r="S70" s="39">
        <v>0.99999998877327301</v>
      </c>
      <c r="T70" s="22">
        <v>0.99999998877327301</v>
      </c>
      <c r="U70" s="22">
        <v>0.99999998877327301</v>
      </c>
      <c r="V70" s="22">
        <v>0.99999998877327301</v>
      </c>
      <c r="W70" s="39">
        <v>0.999999687035934</v>
      </c>
      <c r="X70" s="22">
        <v>0.999999687035934</v>
      </c>
      <c r="Y70" s="22">
        <v>0.999999687035934</v>
      </c>
      <c r="Z70" s="22">
        <v>0.999999687035934</v>
      </c>
      <c r="AA70" s="39">
        <v>0.999999515827945</v>
      </c>
      <c r="AB70" s="22">
        <v>0.999999515827945</v>
      </c>
      <c r="AC70" s="22">
        <v>0.999999515827945</v>
      </c>
      <c r="AD70" s="22">
        <v>0.999999515827945</v>
      </c>
      <c r="AE70" s="39">
        <v>0.99999998877327301</v>
      </c>
      <c r="AF70" s="22">
        <v>0.99999998877327301</v>
      </c>
      <c r="AG70" s="22">
        <v>0.99999998877327301</v>
      </c>
      <c r="AH70" s="22">
        <v>0.99999998877327301</v>
      </c>
      <c r="AI70" s="39">
        <v>0.999999687035934</v>
      </c>
      <c r="AJ70" s="22">
        <v>0.999999687035934</v>
      </c>
      <c r="AK70" s="22">
        <v>0.999999687035934</v>
      </c>
      <c r="AL70" s="22">
        <v>0.999999687035934</v>
      </c>
      <c r="AM70" s="39">
        <v>0.999999515827945</v>
      </c>
      <c r="AN70" s="22">
        <v>0.999999515827945</v>
      </c>
      <c r="AO70" s="22">
        <v>0.999999515827945</v>
      </c>
      <c r="AP70" s="22">
        <v>0.999999515827945</v>
      </c>
      <c r="AQ70" s="39">
        <v>0.99999998877327301</v>
      </c>
      <c r="AR70" s="22">
        <v>0.99999998877327301</v>
      </c>
      <c r="AS70" s="22">
        <v>0.99999998877327301</v>
      </c>
      <c r="AT70" s="22">
        <v>0.99999998877327301</v>
      </c>
      <c r="AU70" s="39">
        <v>0.999999687035934</v>
      </c>
      <c r="AV70" s="22">
        <v>0.999999687035934</v>
      </c>
      <c r="AW70" s="22">
        <v>0.999999687035934</v>
      </c>
      <c r="AX70" s="23">
        <v>0.999999687035934</v>
      </c>
    </row>
    <row r="71" spans="1:50" x14ac:dyDescent="0.25">
      <c r="B71" s="2" t="s">
        <v>53</v>
      </c>
      <c r="C71" s="39">
        <v>9.4931942573595106E-5</v>
      </c>
      <c r="D71" s="22">
        <v>9.4931942573595106E-5</v>
      </c>
      <c r="E71" s="22">
        <v>9.4931942573595106E-5</v>
      </c>
      <c r="F71" s="22">
        <v>9.4931942573595106E-5</v>
      </c>
      <c r="G71" s="39">
        <v>-3.00551793230852E-6</v>
      </c>
      <c r="H71" s="22">
        <v>-3.00551793230852E-6</v>
      </c>
      <c r="I71" s="22">
        <v>-3.00551793230852E-6</v>
      </c>
      <c r="J71" s="22">
        <v>-3.00551793230852E-6</v>
      </c>
      <c r="K71" s="39">
        <v>3.0959530402441298E-4</v>
      </c>
      <c r="L71" s="22">
        <v>3.0959530402441298E-4</v>
      </c>
      <c r="M71" s="22">
        <v>3.0959530402441298E-4</v>
      </c>
      <c r="N71" s="22">
        <v>3.0959530402441298E-4</v>
      </c>
      <c r="O71" s="39">
        <v>9.4931942573595106E-5</v>
      </c>
      <c r="P71" s="22">
        <v>9.4931942573595106E-5</v>
      </c>
      <c r="Q71" s="22">
        <v>9.4931942573595106E-5</v>
      </c>
      <c r="R71" s="22">
        <v>9.4931942573595106E-5</v>
      </c>
      <c r="S71" s="39">
        <v>-3.00551793230852E-6</v>
      </c>
      <c r="T71" s="22">
        <v>-3.00551793230852E-6</v>
      </c>
      <c r="U71" s="22">
        <v>-3.00551793230852E-6</v>
      </c>
      <c r="V71" s="22">
        <v>-3.00551793230852E-6</v>
      </c>
      <c r="W71" s="39">
        <v>3.0959530402441298E-4</v>
      </c>
      <c r="X71" s="22">
        <v>3.0959530402441298E-4</v>
      </c>
      <c r="Y71" s="22">
        <v>3.0959530402441298E-4</v>
      </c>
      <c r="Z71" s="22">
        <v>3.0959530402441298E-4</v>
      </c>
      <c r="AA71" s="39">
        <v>9.4931942573595106E-5</v>
      </c>
      <c r="AB71" s="22">
        <v>9.4931942573595106E-5</v>
      </c>
      <c r="AC71" s="22">
        <v>9.4931942573595106E-5</v>
      </c>
      <c r="AD71" s="22">
        <v>9.4931942573595106E-5</v>
      </c>
      <c r="AE71" s="39">
        <v>-3.00551793230852E-6</v>
      </c>
      <c r="AF71" s="22">
        <v>-3.00551793230852E-6</v>
      </c>
      <c r="AG71" s="22">
        <v>-3.00551793230852E-6</v>
      </c>
      <c r="AH71" s="22">
        <v>-3.00551793230852E-6</v>
      </c>
      <c r="AI71" s="39">
        <v>3.0959530402441298E-4</v>
      </c>
      <c r="AJ71" s="22">
        <v>3.0959530402441298E-4</v>
      </c>
      <c r="AK71" s="22">
        <v>3.0959530402441298E-4</v>
      </c>
      <c r="AL71" s="22">
        <v>3.0959530402441298E-4</v>
      </c>
      <c r="AM71" s="39">
        <v>9.4931942573595106E-5</v>
      </c>
      <c r="AN71" s="22">
        <v>9.4931942573595106E-5</v>
      </c>
      <c r="AO71" s="22">
        <v>9.4931942573595106E-5</v>
      </c>
      <c r="AP71" s="22">
        <v>9.4931942573595106E-5</v>
      </c>
      <c r="AQ71" s="39">
        <v>-3.00551793230852E-6</v>
      </c>
      <c r="AR71" s="22">
        <v>-3.00551793230852E-6</v>
      </c>
      <c r="AS71" s="22">
        <v>-3.00551793230852E-6</v>
      </c>
      <c r="AT71" s="22">
        <v>-3.00551793230852E-6</v>
      </c>
      <c r="AU71" s="39">
        <v>3.0959530402441298E-4</v>
      </c>
      <c r="AV71" s="22">
        <v>3.0959530402441298E-4</v>
      </c>
      <c r="AW71" s="22">
        <v>3.0959530402441298E-4</v>
      </c>
      <c r="AX71" s="23">
        <v>3.0959530402441298E-4</v>
      </c>
    </row>
    <row r="72" spans="1:50" x14ac:dyDescent="0.25">
      <c r="A72" s="1" t="s">
        <v>77</v>
      </c>
      <c r="B72" s="2" t="s">
        <v>51</v>
      </c>
      <c r="C72" s="39">
        <v>24.345670426111401</v>
      </c>
      <c r="D72" s="22">
        <v>28.6569634858913</v>
      </c>
      <c r="E72" s="22">
        <v>27.583036101955798</v>
      </c>
      <c r="F72" s="22">
        <v>27.413493053341099</v>
      </c>
      <c r="G72" s="39">
        <v>25.163821609371201</v>
      </c>
      <c r="H72" s="22">
        <v>27.044051548831</v>
      </c>
      <c r="I72" s="22">
        <v>32.790413416368501</v>
      </c>
      <c r="J72" s="22">
        <v>33.102325181643799</v>
      </c>
      <c r="K72" s="39">
        <v>21.2388736623606</v>
      </c>
      <c r="L72" s="22">
        <v>22.119751997395401</v>
      </c>
      <c r="M72" s="22">
        <v>24.8353689686449</v>
      </c>
      <c r="N72" s="22">
        <v>21.9981272066263</v>
      </c>
      <c r="O72" s="39">
        <v>39.016838525018798</v>
      </c>
      <c r="P72" s="22">
        <v>56.478726324028401</v>
      </c>
      <c r="Q72" s="22">
        <v>63.196322146312902</v>
      </c>
      <c r="R72" s="22">
        <v>72.8595904308808</v>
      </c>
      <c r="S72" s="39">
        <v>49.160665839399698</v>
      </c>
      <c r="T72" s="22">
        <v>57.131908785242103</v>
      </c>
      <c r="U72" s="22">
        <v>77.093769852449796</v>
      </c>
      <c r="V72" s="22">
        <v>93.278959850924295</v>
      </c>
      <c r="W72" s="39">
        <v>36.582437919123301</v>
      </c>
      <c r="X72" s="22">
        <v>57.034494096319598</v>
      </c>
      <c r="Y72" s="22">
        <v>62.839716307636202</v>
      </c>
      <c r="Z72" s="22">
        <v>71.196973152614504</v>
      </c>
      <c r="AA72" s="39">
        <v>52.6283827960251</v>
      </c>
      <c r="AB72" s="22">
        <v>75.715227424237995</v>
      </c>
      <c r="AC72" s="22">
        <v>71.900161963629401</v>
      </c>
      <c r="AD72" s="22">
        <v>73.461734067894895</v>
      </c>
      <c r="AE72" s="39">
        <v>56.7588984624742</v>
      </c>
      <c r="AF72" s="22">
        <v>65.836281942482103</v>
      </c>
      <c r="AG72" s="22">
        <v>134.84656251473399</v>
      </c>
      <c r="AH72" s="22">
        <v>243.46848591954199</v>
      </c>
      <c r="AI72" s="39">
        <v>49.5165437270742</v>
      </c>
      <c r="AJ72" s="22">
        <v>132.02386777316201</v>
      </c>
      <c r="AK72" s="22">
        <v>143.98677347800799</v>
      </c>
      <c r="AL72" s="22">
        <v>137.380509614132</v>
      </c>
      <c r="AM72" s="39">
        <v>38.966175390819402</v>
      </c>
      <c r="AN72" s="22">
        <v>45.606228924955303</v>
      </c>
      <c r="AO72" s="22">
        <v>46.195238775090303</v>
      </c>
      <c r="AP72" s="22">
        <v>45.444669244281002</v>
      </c>
      <c r="AQ72" s="39">
        <v>31.384222606396399</v>
      </c>
      <c r="AR72" s="22">
        <v>32.928633513934201</v>
      </c>
      <c r="AS72" s="22">
        <v>37.4528121342655</v>
      </c>
      <c r="AT72" s="22">
        <v>42.654618236896397</v>
      </c>
      <c r="AU72" s="39">
        <v>31.851009054995298</v>
      </c>
      <c r="AV72" s="22">
        <v>36.876660091723103</v>
      </c>
      <c r="AW72" s="22">
        <v>38.720944640621703</v>
      </c>
      <c r="AX72" s="23">
        <v>43.009507931864199</v>
      </c>
    </row>
    <row r="73" spans="1:50" x14ac:dyDescent="0.25">
      <c r="B73" s="2" t="s">
        <v>52</v>
      </c>
      <c r="C73" s="39">
        <v>0.977707806594033</v>
      </c>
      <c r="D73" s="22">
        <v>0.97089041693956302</v>
      </c>
      <c r="E73" s="22">
        <v>0.97522344683128004</v>
      </c>
      <c r="F73" s="22">
        <v>0.97954642762400501</v>
      </c>
      <c r="G73" s="39">
        <v>0.97400003059227103</v>
      </c>
      <c r="H73" s="22">
        <v>0.97234887002890102</v>
      </c>
      <c r="I73" s="22">
        <v>0.96963106611706795</v>
      </c>
      <c r="J73" s="22">
        <v>0.97434256033952704</v>
      </c>
      <c r="K73" s="39">
        <v>0.97767208175086395</v>
      </c>
      <c r="L73" s="22">
        <v>0.98103415047972697</v>
      </c>
      <c r="M73" s="22">
        <v>0.97879723666701302</v>
      </c>
      <c r="N73" s="22">
        <v>0.98729079334671799</v>
      </c>
      <c r="O73" s="39">
        <v>0.95240158924471996</v>
      </c>
      <c r="P73" s="22">
        <v>0.93157051787203005</v>
      </c>
      <c r="Q73" s="22">
        <v>0.92452024553215695</v>
      </c>
      <c r="R73" s="22">
        <v>0.92812752494534301</v>
      </c>
      <c r="S73" s="39">
        <v>0.93847286546429798</v>
      </c>
      <c r="T73" s="22">
        <v>0.93749316871293398</v>
      </c>
      <c r="U73" s="22">
        <v>0.91659770730184298</v>
      </c>
      <c r="V73" s="22">
        <v>0.92256906089359603</v>
      </c>
      <c r="W73" s="39">
        <v>0.94804159756488504</v>
      </c>
      <c r="X73" s="22">
        <v>0.93710261599191602</v>
      </c>
      <c r="Y73" s="22">
        <v>0.93256085358127305</v>
      </c>
      <c r="Z73" s="22">
        <v>0.92924671680571602</v>
      </c>
      <c r="AA73" s="39">
        <v>0.95722373763132895</v>
      </c>
      <c r="AB73" s="22">
        <v>0.94778765841309598</v>
      </c>
      <c r="AC73" s="22">
        <v>0.96037105597791095</v>
      </c>
      <c r="AD73" s="22">
        <v>0.95753013766645401</v>
      </c>
      <c r="AE73" s="39">
        <v>0.94431356986051795</v>
      </c>
      <c r="AF73" s="22">
        <v>0.93551757589489803</v>
      </c>
      <c r="AG73" s="22">
        <v>0.88563803913804695</v>
      </c>
      <c r="AH73" s="22">
        <v>0.88566847403941995</v>
      </c>
      <c r="AI73" s="39">
        <v>0.94138788356522196</v>
      </c>
      <c r="AJ73" s="22">
        <v>0.895604834674812</v>
      </c>
      <c r="AK73" s="22">
        <v>0.89672927685469295</v>
      </c>
      <c r="AL73" s="22">
        <v>0.90954756570892004</v>
      </c>
      <c r="AM73" s="39">
        <v>0.97791207954544501</v>
      </c>
      <c r="AN73" s="22">
        <v>0.97104674129184199</v>
      </c>
      <c r="AO73" s="22">
        <v>0.97427903630970103</v>
      </c>
      <c r="AP73" s="22">
        <v>0.97583012609136399</v>
      </c>
      <c r="AQ73" s="39">
        <v>0.97278561195456403</v>
      </c>
      <c r="AR73" s="22">
        <v>0.971541337132376</v>
      </c>
      <c r="AS73" s="22">
        <v>0.97482258874586403</v>
      </c>
      <c r="AT73" s="22">
        <v>0.97217291412172502</v>
      </c>
      <c r="AU73" s="39">
        <v>0.96126312032347205</v>
      </c>
      <c r="AV73" s="22">
        <v>0.95729451287470901</v>
      </c>
      <c r="AW73" s="22">
        <v>0.95721862424616999</v>
      </c>
      <c r="AX73" s="23">
        <v>0.95651339454876705</v>
      </c>
    </row>
    <row r="74" spans="1:50" x14ac:dyDescent="0.25">
      <c r="B74" s="2" t="s">
        <v>53</v>
      </c>
      <c r="C74" s="39">
        <v>-325.77868535743801</v>
      </c>
      <c r="D74" s="22">
        <v>-320.68111136463398</v>
      </c>
      <c r="E74" s="22">
        <v>-332.25134433423</v>
      </c>
      <c r="F74" s="22">
        <v>-336.89167587723199</v>
      </c>
      <c r="G74" s="39">
        <v>-349.35888672635701</v>
      </c>
      <c r="H74" s="22">
        <v>-358.06772985646597</v>
      </c>
      <c r="I74" s="22">
        <v>-296.92075837300399</v>
      </c>
      <c r="J74" s="22">
        <v>-284.99989340838999</v>
      </c>
      <c r="K74" s="39">
        <v>-320.82349472033701</v>
      </c>
      <c r="L74" s="22">
        <v>-317.651291513064</v>
      </c>
      <c r="M74" s="22">
        <v>-310.79657420826499</v>
      </c>
      <c r="N74" s="22">
        <v>-318.65095614007299</v>
      </c>
      <c r="O74" s="39">
        <v>-382.29308339916099</v>
      </c>
      <c r="P74" s="22">
        <v>-338.10898888870997</v>
      </c>
      <c r="Q74" s="22">
        <v>-331.14015607407401</v>
      </c>
      <c r="R74" s="22">
        <v>-273.69471079309898</v>
      </c>
      <c r="S74" s="39">
        <v>-419.907690809759</v>
      </c>
      <c r="T74" s="22">
        <v>-390.56337253662298</v>
      </c>
      <c r="U74" s="22">
        <v>-352.92580803567699</v>
      </c>
      <c r="V74" s="22">
        <v>-264.62611997305697</v>
      </c>
      <c r="W74" s="39">
        <v>-438.47482273765502</v>
      </c>
      <c r="X74" s="22">
        <v>-327.792664989743</v>
      </c>
      <c r="Y74" s="22">
        <v>-335.55470086023797</v>
      </c>
      <c r="Z74" s="22">
        <v>-312.267342839788</v>
      </c>
      <c r="AA74" s="39">
        <v>-406.32563040549002</v>
      </c>
      <c r="AB74" s="22">
        <v>-331.01011765855498</v>
      </c>
      <c r="AC74" s="22">
        <v>-346.25638064566101</v>
      </c>
      <c r="AD74" s="22">
        <v>-388.52555249240299</v>
      </c>
      <c r="AE74" s="39">
        <v>-618.28919260561497</v>
      </c>
      <c r="AF74" s="22">
        <v>-691.87052943411697</v>
      </c>
      <c r="AG74" s="22">
        <v>-613.26931273810499</v>
      </c>
      <c r="AH74" s="22">
        <v>-379.15480541958902</v>
      </c>
      <c r="AI74" s="39">
        <v>-591.90838805366798</v>
      </c>
      <c r="AJ74" s="22">
        <v>-368.35051439869397</v>
      </c>
      <c r="AK74" s="22">
        <v>-385.49874933586898</v>
      </c>
      <c r="AL74" s="22">
        <v>-414.72017975029399</v>
      </c>
      <c r="AM74" s="39">
        <v>-282.39240326795499</v>
      </c>
      <c r="AN74" s="22">
        <v>-268.74019874975897</v>
      </c>
      <c r="AO74" s="22">
        <v>-274.13016073874201</v>
      </c>
      <c r="AP74" s="22">
        <v>-291.94103392392702</v>
      </c>
      <c r="AQ74" s="39">
        <v>-335.17290495076901</v>
      </c>
      <c r="AR74" s="22">
        <v>-355.23940662750499</v>
      </c>
      <c r="AS74" s="22">
        <v>-310.38858826987098</v>
      </c>
      <c r="AT74" s="22">
        <v>-278.579459734941</v>
      </c>
      <c r="AU74" s="39">
        <v>-371.87169927319297</v>
      </c>
      <c r="AV74" s="22">
        <v>-355.61420451346203</v>
      </c>
      <c r="AW74" s="22">
        <v>-356.67204541177699</v>
      </c>
      <c r="AX74" s="23">
        <v>-330.063336111745</v>
      </c>
    </row>
    <row r="75" spans="1:50" x14ac:dyDescent="0.25">
      <c r="A75" s="1" t="s">
        <v>78</v>
      </c>
      <c r="B75" s="2" t="s">
        <v>51</v>
      </c>
      <c r="C75" s="39">
        <v>5.1209529768328403</v>
      </c>
      <c r="D75" s="22">
        <v>5.99674583964915</v>
      </c>
      <c r="E75" s="22">
        <v>6.4181371967266703</v>
      </c>
      <c r="F75" s="22">
        <v>6.3414096581854702</v>
      </c>
      <c r="G75" s="39">
        <v>5.0634839987877296</v>
      </c>
      <c r="H75" s="22">
        <v>5.9531795087097201</v>
      </c>
      <c r="I75" s="22">
        <v>6.5775865130023501</v>
      </c>
      <c r="J75" s="22">
        <v>7.6871808127230103</v>
      </c>
      <c r="K75" s="39">
        <v>5.6006601151850601</v>
      </c>
      <c r="L75" s="22">
        <v>5.9888223954643802</v>
      </c>
      <c r="M75" s="22">
        <v>5.6818647081787796</v>
      </c>
      <c r="N75" s="22">
        <v>5.9635938751486997</v>
      </c>
      <c r="O75" s="39">
        <v>6.3348378375969396</v>
      </c>
      <c r="P75" s="22">
        <v>7.8001680653950798</v>
      </c>
      <c r="Q75" s="22">
        <v>8.9124634080795904</v>
      </c>
      <c r="R75" s="22">
        <v>10.2608657474112</v>
      </c>
      <c r="S75" s="39">
        <v>7.0783532124772002</v>
      </c>
      <c r="T75" s="22">
        <v>8.9950648017340793</v>
      </c>
      <c r="U75" s="22">
        <v>10.0541391730633</v>
      </c>
      <c r="V75" s="22">
        <v>11.993324842897399</v>
      </c>
      <c r="W75" s="39">
        <v>7.5117881784415701</v>
      </c>
      <c r="X75" s="22">
        <v>8.6366423754182602</v>
      </c>
      <c r="Y75" s="22">
        <v>9.6591255290715807</v>
      </c>
      <c r="Z75" s="22">
        <v>10.3951486046019</v>
      </c>
      <c r="AA75" s="39">
        <v>7.6076500160813501</v>
      </c>
      <c r="AB75" s="22">
        <v>10.806993702214401</v>
      </c>
      <c r="AC75" s="22">
        <v>13.3153993338638</v>
      </c>
      <c r="AD75" s="22">
        <v>18.346695674491801</v>
      </c>
      <c r="AE75" s="39">
        <v>8.4702429257341798</v>
      </c>
      <c r="AF75" s="22">
        <v>11.7146069712038</v>
      </c>
      <c r="AG75" s="22">
        <v>15.8196859581606</v>
      </c>
      <c r="AH75" s="22">
        <v>20.629550801366701</v>
      </c>
      <c r="AI75" s="39">
        <v>8.2956839008231498</v>
      </c>
      <c r="AJ75" s="22">
        <v>10.8110169734145</v>
      </c>
      <c r="AK75" s="22">
        <v>13.731352009387001</v>
      </c>
      <c r="AL75" s="22">
        <v>17.8576130920571</v>
      </c>
      <c r="AM75" s="39">
        <v>7.1815461206568196</v>
      </c>
      <c r="AN75" s="22">
        <v>8.8087959957759701</v>
      </c>
      <c r="AO75" s="22">
        <v>10.7853294390614</v>
      </c>
      <c r="AP75" s="22">
        <v>13.018201024762201</v>
      </c>
      <c r="AQ75" s="39">
        <v>7.6535953219842803</v>
      </c>
      <c r="AR75" s="22">
        <v>9.8751831038177897</v>
      </c>
      <c r="AS75" s="22">
        <v>11.6944302864673</v>
      </c>
      <c r="AT75" s="22">
        <v>13.2637749352724</v>
      </c>
      <c r="AU75" s="39">
        <v>7.2064643003412403</v>
      </c>
      <c r="AV75" s="22">
        <v>8.6509518982737905</v>
      </c>
      <c r="AW75" s="22">
        <v>10.3685225301607</v>
      </c>
      <c r="AX75" s="23">
        <v>10.240161520361299</v>
      </c>
    </row>
    <row r="76" spans="1:50" x14ac:dyDescent="0.25">
      <c r="B76" s="2" t="s">
        <v>52</v>
      </c>
      <c r="C76" s="39">
        <v>1.0122399851785799</v>
      </c>
      <c r="D76" s="22">
        <v>1.0108469314419499</v>
      </c>
      <c r="E76" s="22">
        <v>1.01232268215305</v>
      </c>
      <c r="F76" s="22">
        <v>1.01544338575371</v>
      </c>
      <c r="G76" s="39">
        <v>1.0092577543638801</v>
      </c>
      <c r="H76" s="22">
        <v>1.00749502000847</v>
      </c>
      <c r="I76" s="22">
        <v>1.0060268585685901</v>
      </c>
      <c r="J76" s="22">
        <v>1.00753367657611</v>
      </c>
      <c r="K76" s="39">
        <v>1.0064239059203</v>
      </c>
      <c r="L76" s="22">
        <v>1.00729106423413</v>
      </c>
      <c r="M76" s="22">
        <v>1.0106722948925</v>
      </c>
      <c r="N76" s="22">
        <v>1.01257389207339</v>
      </c>
      <c r="O76" s="39">
        <v>1.00615174502883</v>
      </c>
      <c r="P76" s="22">
        <v>1.0033471056371699</v>
      </c>
      <c r="Q76" s="22">
        <v>1.0030792376728399</v>
      </c>
      <c r="R76" s="22">
        <v>1.0022883222774801</v>
      </c>
      <c r="S76" s="39">
        <v>1.0003555947301701</v>
      </c>
      <c r="T76" s="22">
        <v>0.99464995675961099</v>
      </c>
      <c r="U76" s="22">
        <v>0.99098465377106804</v>
      </c>
      <c r="V76" s="22">
        <v>0.99198289318841404</v>
      </c>
      <c r="W76" s="39">
        <v>0.99776799317243203</v>
      </c>
      <c r="X76" s="22">
        <v>0.99567957559333398</v>
      </c>
      <c r="Y76" s="22">
        <v>0.99354075193250302</v>
      </c>
      <c r="Z76" s="22">
        <v>0.99512607556217803</v>
      </c>
      <c r="AA76" s="39">
        <v>0.99911967535504698</v>
      </c>
      <c r="AB76" s="22">
        <v>0.99239904936174195</v>
      </c>
      <c r="AC76" s="22">
        <v>0.988043568857919</v>
      </c>
      <c r="AD76" s="22">
        <v>0.98640294480367197</v>
      </c>
      <c r="AE76" s="39">
        <v>0.99344354438773896</v>
      </c>
      <c r="AF76" s="22">
        <v>0.98425773433066599</v>
      </c>
      <c r="AG76" s="22">
        <v>0.97712553167750904</v>
      </c>
      <c r="AH76" s="22">
        <v>0.97881809347959203</v>
      </c>
      <c r="AI76" s="39">
        <v>0.99156912550148102</v>
      </c>
      <c r="AJ76" s="22">
        <v>0.98623458983409895</v>
      </c>
      <c r="AK76" s="22">
        <v>0.98400895117875897</v>
      </c>
      <c r="AL76" s="22">
        <v>0.98536115292557003</v>
      </c>
      <c r="AM76" s="39">
        <v>1.00100773479359</v>
      </c>
      <c r="AN76" s="22">
        <v>0.99754671007774498</v>
      </c>
      <c r="AO76" s="22">
        <v>0.99500215200659203</v>
      </c>
      <c r="AP76" s="22">
        <v>0.99409602297267696</v>
      </c>
      <c r="AQ76" s="39">
        <v>0.99614177601945297</v>
      </c>
      <c r="AR76" s="22">
        <v>0.98937526670365195</v>
      </c>
      <c r="AS76" s="22">
        <v>0.98667958424139102</v>
      </c>
      <c r="AT76" s="22">
        <v>0.98977162670524899</v>
      </c>
      <c r="AU76" s="39">
        <v>0.99633206976302002</v>
      </c>
      <c r="AV76" s="22">
        <v>0.99255438468336499</v>
      </c>
      <c r="AW76" s="22">
        <v>0.99155901900592702</v>
      </c>
      <c r="AX76" s="23">
        <v>0.99702663889389698</v>
      </c>
    </row>
    <row r="77" spans="1:50" x14ac:dyDescent="0.25">
      <c r="B77" s="2" t="s">
        <v>53</v>
      </c>
      <c r="C77" s="39">
        <v>-342.15148906236402</v>
      </c>
      <c r="D77" s="22">
        <v>-348.37864355730102</v>
      </c>
      <c r="E77" s="22">
        <v>-367.58417387258402</v>
      </c>
      <c r="F77" s="22">
        <v>-371.90267097127003</v>
      </c>
      <c r="G77" s="39">
        <v>-342.41702443980699</v>
      </c>
      <c r="H77" s="22">
        <v>-351.27078657504802</v>
      </c>
      <c r="I77" s="22">
        <v>-376.69730765288398</v>
      </c>
      <c r="J77" s="22">
        <v>-370.97288518395601</v>
      </c>
      <c r="K77" s="39">
        <v>-315.62494950335798</v>
      </c>
      <c r="L77" s="22">
        <v>-319.39492628706103</v>
      </c>
      <c r="M77" s="22">
        <v>-348.20246299783702</v>
      </c>
      <c r="N77" s="22">
        <v>-370.50105888755297</v>
      </c>
      <c r="O77" s="39">
        <v>-331.389395031123</v>
      </c>
      <c r="P77" s="22">
        <v>-330.18101207248998</v>
      </c>
      <c r="Q77" s="22">
        <v>-339.969133640628</v>
      </c>
      <c r="R77" s="22">
        <v>-337.48924829116402</v>
      </c>
      <c r="S77" s="39">
        <v>-337.42110609256201</v>
      </c>
      <c r="T77" s="22">
        <v>-345.29159459863303</v>
      </c>
      <c r="U77" s="22">
        <v>-391.94719656112301</v>
      </c>
      <c r="V77" s="22">
        <v>-369.11575316667802</v>
      </c>
      <c r="W77" s="39">
        <v>-317.40480721042297</v>
      </c>
      <c r="X77" s="22">
        <v>-337.66773724148197</v>
      </c>
      <c r="Y77" s="22">
        <v>-356.01207650838398</v>
      </c>
      <c r="Z77" s="22">
        <v>-363.091357256111</v>
      </c>
      <c r="AA77" s="39">
        <v>-409.57791692850498</v>
      </c>
      <c r="AB77" s="22">
        <v>-426.15641493029398</v>
      </c>
      <c r="AC77" s="22">
        <v>-487.996924970929</v>
      </c>
      <c r="AD77" s="22">
        <v>-460.87155546387902</v>
      </c>
      <c r="AE77" s="39">
        <v>-403.19733965517298</v>
      </c>
      <c r="AF77" s="22">
        <v>-441.11095447284902</v>
      </c>
      <c r="AG77" s="22">
        <v>-458.90999446483801</v>
      </c>
      <c r="AH77" s="22">
        <v>-420.05993481551798</v>
      </c>
      <c r="AI77" s="39">
        <v>-439.842205793603</v>
      </c>
      <c r="AJ77" s="22">
        <v>-467.36698994927701</v>
      </c>
      <c r="AK77" s="22">
        <v>-475.705171288857</v>
      </c>
      <c r="AL77" s="22">
        <v>-457.865503993586</v>
      </c>
      <c r="AM77" s="39">
        <v>-349.07692846966597</v>
      </c>
      <c r="AN77" s="22">
        <v>-380.38044910196101</v>
      </c>
      <c r="AO77" s="22">
        <v>-400.20588627704302</v>
      </c>
      <c r="AP77" s="22">
        <v>-408.26578649543802</v>
      </c>
      <c r="AQ77" s="39">
        <v>-345.18250599336602</v>
      </c>
      <c r="AR77" s="22">
        <v>-374.825206786595</v>
      </c>
      <c r="AS77" s="22">
        <v>-375.85851009744198</v>
      </c>
      <c r="AT77" s="22">
        <v>-371.31866503195801</v>
      </c>
      <c r="AU77" s="39">
        <v>-394.49019685047</v>
      </c>
      <c r="AV77" s="22">
        <v>-444.458835003101</v>
      </c>
      <c r="AW77" s="22">
        <v>-471.63977572764099</v>
      </c>
      <c r="AX77" s="23">
        <v>-561.251061660598</v>
      </c>
    </row>
    <row r="78" spans="1:50" x14ac:dyDescent="0.25">
      <c r="A78" s="1" t="s">
        <v>79</v>
      </c>
      <c r="B78" s="2" t="s">
        <v>51</v>
      </c>
      <c r="C78" s="39">
        <v>7.8923388950318101</v>
      </c>
      <c r="D78" s="22">
        <v>6.9535371553657601</v>
      </c>
      <c r="E78" s="22">
        <v>7.3302781108237101</v>
      </c>
      <c r="F78" s="22">
        <v>8.9495598172894795</v>
      </c>
      <c r="G78" s="39">
        <v>7.5655824199569501</v>
      </c>
      <c r="H78" s="22">
        <v>6.9451868494020497</v>
      </c>
      <c r="I78" s="22">
        <v>6.2674134941641899</v>
      </c>
      <c r="J78" s="22">
        <v>6.9651375576070196</v>
      </c>
      <c r="K78" s="39">
        <v>7.2392445670159997</v>
      </c>
      <c r="L78" s="22">
        <v>6.93797500297641</v>
      </c>
      <c r="M78" s="22">
        <v>5.9653315876720301</v>
      </c>
      <c r="N78" s="22">
        <v>6.37108159878888</v>
      </c>
      <c r="O78" s="39">
        <v>8.0983086822071897</v>
      </c>
      <c r="P78" s="22">
        <v>7.2722563386092203</v>
      </c>
      <c r="Q78" s="22">
        <v>7.6692118670431704</v>
      </c>
      <c r="R78" s="22">
        <v>9.6116545258869994</v>
      </c>
      <c r="S78" s="39">
        <v>7.5090427591551698</v>
      </c>
      <c r="T78" s="22">
        <v>6.9446033914541898</v>
      </c>
      <c r="U78" s="22">
        <v>6.2268599336501902</v>
      </c>
      <c r="V78" s="22">
        <v>6.8723224732076202</v>
      </c>
      <c r="W78" s="39">
        <v>7.3244970279404997</v>
      </c>
      <c r="X78" s="22">
        <v>7.04697623964414</v>
      </c>
      <c r="Y78" s="22">
        <v>6.4723987577596098</v>
      </c>
      <c r="Z78" s="22">
        <v>6.5176955533913796</v>
      </c>
      <c r="AA78" s="39">
        <v>7.3344949285613303</v>
      </c>
      <c r="AB78" s="22">
        <v>6.7339103382519498</v>
      </c>
      <c r="AC78" s="22">
        <v>7.3858389920810099</v>
      </c>
      <c r="AD78" s="22">
        <v>9.9773140573524195</v>
      </c>
      <c r="AE78" s="39">
        <v>7.0324104550839701</v>
      </c>
      <c r="AF78" s="22">
        <v>6.5290267639033503</v>
      </c>
      <c r="AG78" s="22">
        <v>6.2389692667187102</v>
      </c>
      <c r="AH78" s="22">
        <v>6.39004243996549</v>
      </c>
      <c r="AI78" s="39">
        <v>7.0367162273999702</v>
      </c>
      <c r="AJ78" s="22">
        <v>6.9829125950881803</v>
      </c>
      <c r="AK78" s="22">
        <v>6.3862481771815798</v>
      </c>
      <c r="AL78" s="22">
        <v>6.2706062820527002</v>
      </c>
      <c r="AM78" s="39">
        <v>8.0158650500012207</v>
      </c>
      <c r="AN78" s="22">
        <v>7.5413894694635104</v>
      </c>
      <c r="AO78" s="22">
        <v>8.5445831806560495</v>
      </c>
      <c r="AP78" s="22">
        <v>11.6333354870396</v>
      </c>
      <c r="AQ78" s="39">
        <v>6.8377243315597598</v>
      </c>
      <c r="AR78" s="22">
        <v>6.7537695377915599</v>
      </c>
      <c r="AS78" s="22">
        <v>6.43281306623786</v>
      </c>
      <c r="AT78" s="22">
        <v>6.9080242417196898</v>
      </c>
      <c r="AU78" s="39">
        <v>6.1873101667878601</v>
      </c>
      <c r="AV78" s="22">
        <v>6.0462852177103699</v>
      </c>
      <c r="AW78" s="22">
        <v>5.8932842070393399</v>
      </c>
      <c r="AX78" s="23">
        <v>6.1904126353984399</v>
      </c>
    </row>
    <row r="79" spans="1:50" x14ac:dyDescent="0.25">
      <c r="B79" s="2" t="s">
        <v>52</v>
      </c>
      <c r="C79" s="39">
        <v>1.01698064117391</v>
      </c>
      <c r="D79" s="22">
        <v>1.0278108412643401</v>
      </c>
      <c r="E79" s="22">
        <v>1.02757013885786</v>
      </c>
      <c r="F79" s="22">
        <v>1.02168412712262</v>
      </c>
      <c r="G79" s="39">
        <v>1.0156852010509401</v>
      </c>
      <c r="H79" s="22">
        <v>1.0244931890351401</v>
      </c>
      <c r="I79" s="22">
        <v>1.0340601292940199</v>
      </c>
      <c r="J79" s="22">
        <v>1.0316413793049699</v>
      </c>
      <c r="K79" s="39">
        <v>1.01000943817109</v>
      </c>
      <c r="L79" s="22">
        <v>1.01959368378767</v>
      </c>
      <c r="M79" s="22">
        <v>1.03596231349834</v>
      </c>
      <c r="N79" s="22">
        <v>1.03528314782274</v>
      </c>
      <c r="O79" s="39">
        <v>1.0142612414763601</v>
      </c>
      <c r="P79" s="22">
        <v>1.0239636707398101</v>
      </c>
      <c r="Q79" s="22">
        <v>1.02377146998643</v>
      </c>
      <c r="R79" s="22">
        <v>1.01648093870558</v>
      </c>
      <c r="S79" s="39">
        <v>1.01495219359121</v>
      </c>
      <c r="T79" s="22">
        <v>1.02328294505557</v>
      </c>
      <c r="U79" s="22">
        <v>1.0331124388289299</v>
      </c>
      <c r="V79" s="22">
        <v>1.0309986077033499</v>
      </c>
      <c r="W79" s="39">
        <v>1.00727206399188</v>
      </c>
      <c r="X79" s="22">
        <v>1.0160386087995199</v>
      </c>
      <c r="Y79" s="22">
        <v>1.02797838002411</v>
      </c>
      <c r="Z79" s="22">
        <v>1.0341595238777299</v>
      </c>
      <c r="AA79" s="39">
        <v>1.01160979413686</v>
      </c>
      <c r="AB79" s="22">
        <v>1.0185426993233</v>
      </c>
      <c r="AC79" s="22">
        <v>1.0193782579161399</v>
      </c>
      <c r="AD79" s="22">
        <v>1.0093111570687301</v>
      </c>
      <c r="AE79" s="39">
        <v>1.01261694899763</v>
      </c>
      <c r="AF79" s="22">
        <v>1.01928663440807</v>
      </c>
      <c r="AG79" s="22">
        <v>1.0260281247148899</v>
      </c>
      <c r="AH79" s="22">
        <v>1.02860069199794</v>
      </c>
      <c r="AI79" s="39">
        <v>1.0059601838451999</v>
      </c>
      <c r="AJ79" s="22">
        <v>1.01244756148518</v>
      </c>
      <c r="AK79" s="22">
        <v>1.0233351984542201</v>
      </c>
      <c r="AL79" s="22">
        <v>1.0290640873625301</v>
      </c>
      <c r="AM79" s="39">
        <v>1.00489335095441</v>
      </c>
      <c r="AN79" s="22">
        <v>1.0103535261518399</v>
      </c>
      <c r="AO79" s="22">
        <v>1.0065524984759899</v>
      </c>
      <c r="AP79" s="22">
        <v>0.99558717132488395</v>
      </c>
      <c r="AQ79" s="39">
        <v>1.01067304482674</v>
      </c>
      <c r="AR79" s="22">
        <v>1.0147435858075999</v>
      </c>
      <c r="AS79" s="22">
        <v>1.0221390509439601</v>
      </c>
      <c r="AT79" s="22">
        <v>1.02123111819558</v>
      </c>
      <c r="AU79" s="39">
        <v>1.0077774327116999</v>
      </c>
      <c r="AV79" s="22">
        <v>1.0141794509459801</v>
      </c>
      <c r="AW79" s="22">
        <v>1.02303074813312</v>
      </c>
      <c r="AX79" s="23">
        <v>1.0257634035727099</v>
      </c>
    </row>
    <row r="80" spans="1:50" x14ac:dyDescent="0.25">
      <c r="B80" s="2" t="s">
        <v>53</v>
      </c>
      <c r="C80" s="39">
        <v>-241.96899778764799</v>
      </c>
      <c r="D80" s="22">
        <v>-244.33834451598599</v>
      </c>
      <c r="E80" s="22">
        <v>-285.36334804913798</v>
      </c>
      <c r="F80" s="22">
        <v>-338.88702115713301</v>
      </c>
      <c r="G80" s="39">
        <v>-259.84313493035</v>
      </c>
      <c r="H80" s="22">
        <v>-252.83065855013501</v>
      </c>
      <c r="I80" s="22">
        <v>-264.73023610846298</v>
      </c>
      <c r="J80" s="22">
        <v>-317.50905432022</v>
      </c>
      <c r="K80" s="39">
        <v>-311.24783706458999</v>
      </c>
      <c r="L80" s="22">
        <v>-279.33450569821701</v>
      </c>
      <c r="M80" s="22">
        <v>-261.31064973579703</v>
      </c>
      <c r="N80" s="22">
        <v>-285.58210342045402</v>
      </c>
      <c r="O80" s="39">
        <v>-240.03587780349099</v>
      </c>
      <c r="P80" s="22">
        <v>-252.39937984866501</v>
      </c>
      <c r="Q80" s="22">
        <v>-295.28620821392002</v>
      </c>
      <c r="R80" s="22">
        <v>-344.30765426020702</v>
      </c>
      <c r="S80" s="39">
        <v>-251.003711110697</v>
      </c>
      <c r="T80" s="22">
        <v>-245.177258781468</v>
      </c>
      <c r="U80" s="22">
        <v>-257.62291620452697</v>
      </c>
      <c r="V80" s="22">
        <v>-307.55442420286602</v>
      </c>
      <c r="W80" s="39">
        <v>-312.69457068335799</v>
      </c>
      <c r="X80" s="22">
        <v>-288.35947446155001</v>
      </c>
      <c r="Y80" s="22">
        <v>-277.58427081202302</v>
      </c>
      <c r="Z80" s="22">
        <v>-263.146193900291</v>
      </c>
      <c r="AA80" s="39">
        <v>-273.45175504325101</v>
      </c>
      <c r="AB80" s="22">
        <v>-309.77954253424002</v>
      </c>
      <c r="AC80" s="22">
        <v>-343.403077087094</v>
      </c>
      <c r="AD80" s="22">
        <v>-381.67142601707002</v>
      </c>
      <c r="AE80" s="39">
        <v>-260.11854204803899</v>
      </c>
      <c r="AF80" s="22">
        <v>-273.58514147731597</v>
      </c>
      <c r="AG80" s="22">
        <v>-287.81495935166902</v>
      </c>
      <c r="AH80" s="22">
        <v>-333.00932585736501</v>
      </c>
      <c r="AI80" s="39">
        <v>-308.125159066207</v>
      </c>
      <c r="AJ80" s="22">
        <v>-288.09904043159099</v>
      </c>
      <c r="AK80" s="22">
        <v>-289.894670035807</v>
      </c>
      <c r="AL80" s="22">
        <v>-292.68784303134203</v>
      </c>
      <c r="AM80" s="39">
        <v>-277.87954678780602</v>
      </c>
      <c r="AN80" s="22">
        <v>-327.75445099285002</v>
      </c>
      <c r="AO80" s="22">
        <v>-401.42118116077199</v>
      </c>
      <c r="AP80" s="22">
        <v>-444.29722968866201</v>
      </c>
      <c r="AQ80" s="39">
        <v>-267.35701794720501</v>
      </c>
      <c r="AR80" s="22">
        <v>-284.52244365138398</v>
      </c>
      <c r="AS80" s="22">
        <v>-304.12346580966403</v>
      </c>
      <c r="AT80" s="22">
        <v>-363.60354999851103</v>
      </c>
      <c r="AU80" s="39">
        <v>-309.61561390082801</v>
      </c>
      <c r="AV80" s="22">
        <v>-297.341174499484</v>
      </c>
      <c r="AW80" s="22">
        <v>-294.65011026912703</v>
      </c>
      <c r="AX80" s="23">
        <v>-298.94217338050299</v>
      </c>
    </row>
    <row r="81" spans="1:50" x14ac:dyDescent="0.25">
      <c r="A81" s="1" t="s">
        <v>80</v>
      </c>
      <c r="B81" s="2" t="s">
        <v>51</v>
      </c>
      <c r="C81" s="39">
        <v>3.78780725377724</v>
      </c>
      <c r="D81" s="22">
        <v>4.6886622005315699</v>
      </c>
      <c r="E81" s="22">
        <v>5.7469692535213097</v>
      </c>
      <c r="F81" s="22">
        <v>6.3175297865534104</v>
      </c>
      <c r="G81" s="39">
        <v>3.66803356251719</v>
      </c>
      <c r="H81" s="22">
        <v>5.1793286784577903</v>
      </c>
      <c r="I81" s="22">
        <v>5.4574519378528397</v>
      </c>
      <c r="J81" s="22">
        <v>5.4734056052017399</v>
      </c>
      <c r="K81" s="39">
        <v>3.5546499758625698</v>
      </c>
      <c r="L81" s="22">
        <v>3.9978224996235299</v>
      </c>
      <c r="M81" s="22">
        <v>4.4958895970890502</v>
      </c>
      <c r="N81" s="22">
        <v>5.0961463054050498</v>
      </c>
      <c r="O81" s="39">
        <v>3.7257940316230198</v>
      </c>
      <c r="P81" s="22">
        <v>4.83172510824632</v>
      </c>
      <c r="Q81" s="22">
        <v>5.8508507273410402</v>
      </c>
      <c r="R81" s="22">
        <v>6.4681272844951296</v>
      </c>
      <c r="S81" s="39">
        <v>3.6792952231874199</v>
      </c>
      <c r="T81" s="22">
        <v>5.0320479531260602</v>
      </c>
      <c r="U81" s="22">
        <v>5.1049920409628697</v>
      </c>
      <c r="V81" s="22">
        <v>5.5824751732068698</v>
      </c>
      <c r="W81" s="39">
        <v>3.6680642050113401</v>
      </c>
      <c r="X81" s="22">
        <v>4.0320397997933801</v>
      </c>
      <c r="Y81" s="22">
        <v>4.6509973258047799</v>
      </c>
      <c r="Z81" s="22">
        <v>5.4128761463500004</v>
      </c>
      <c r="AA81" s="39">
        <v>4.2133436291984196</v>
      </c>
      <c r="AB81" s="22">
        <v>5.2037549487312296</v>
      </c>
      <c r="AC81" s="22">
        <v>6.1981289569275599</v>
      </c>
      <c r="AD81" s="22">
        <v>6.3624738983539197</v>
      </c>
      <c r="AE81" s="39">
        <v>3.8454112816920101</v>
      </c>
      <c r="AF81" s="22">
        <v>5.2126412786073502</v>
      </c>
      <c r="AG81" s="22">
        <v>5.4948274745648398</v>
      </c>
      <c r="AH81" s="22">
        <v>5.9450120517985097</v>
      </c>
      <c r="AI81" s="39">
        <v>3.6813584663765799</v>
      </c>
      <c r="AJ81" s="22">
        <v>4.2533359858337398</v>
      </c>
      <c r="AK81" s="22">
        <v>5.2029492063280403</v>
      </c>
      <c r="AL81" s="22">
        <v>5.8686310993117496</v>
      </c>
      <c r="AM81" s="39">
        <v>4.3451171692526698</v>
      </c>
      <c r="AN81" s="22">
        <v>5.8464890084888701</v>
      </c>
      <c r="AO81" s="22">
        <v>7.8331575578127097</v>
      </c>
      <c r="AP81" s="22">
        <v>8.5035011510618794</v>
      </c>
      <c r="AQ81" s="39">
        <v>4.1864898593477697</v>
      </c>
      <c r="AR81" s="22">
        <v>5.7158954896014702</v>
      </c>
      <c r="AS81" s="22">
        <v>6.2546896427544096</v>
      </c>
      <c r="AT81" s="22">
        <v>6.3377971727303999</v>
      </c>
      <c r="AU81" s="39">
        <v>3.7795483960584901</v>
      </c>
      <c r="AV81" s="22">
        <v>4.2716776232732796</v>
      </c>
      <c r="AW81" s="22">
        <v>4.9339627343993699</v>
      </c>
      <c r="AX81" s="23">
        <v>5.6722150185117703</v>
      </c>
    </row>
    <row r="82" spans="1:50" x14ac:dyDescent="0.25">
      <c r="B82" s="2" t="s">
        <v>52</v>
      </c>
      <c r="C82" s="39">
        <v>1.0536538156438999</v>
      </c>
      <c r="D82" s="22">
        <v>1.0547312342189099</v>
      </c>
      <c r="E82" s="22">
        <v>1.05421292884849</v>
      </c>
      <c r="F82" s="22">
        <v>1.0552834920824501</v>
      </c>
      <c r="G82" s="39">
        <v>1.05170940808584</v>
      </c>
      <c r="H82" s="22">
        <v>1.0535119783106299</v>
      </c>
      <c r="I82" s="22">
        <v>1.05476353883959</v>
      </c>
      <c r="J82" s="22">
        <v>1.0571013362096</v>
      </c>
      <c r="K82" s="39">
        <v>1.0518143207422399</v>
      </c>
      <c r="L82" s="22">
        <v>1.05613838016853</v>
      </c>
      <c r="M82" s="22">
        <v>1.0603801904374499</v>
      </c>
      <c r="N82" s="22">
        <v>1.0589291224961499</v>
      </c>
      <c r="O82" s="39">
        <v>1.0561215016644501</v>
      </c>
      <c r="P82" s="22">
        <v>1.05514903657699</v>
      </c>
      <c r="Q82" s="22">
        <v>1.05476324629481</v>
      </c>
      <c r="R82" s="22">
        <v>1.05579129770956</v>
      </c>
      <c r="S82" s="39">
        <v>1.0563384383897001</v>
      </c>
      <c r="T82" s="22">
        <v>1.05555439073334</v>
      </c>
      <c r="U82" s="22">
        <v>1.05791927056975</v>
      </c>
      <c r="V82" s="22">
        <v>1.0575089684254499</v>
      </c>
      <c r="W82" s="39">
        <v>1.0504931171567899</v>
      </c>
      <c r="X82" s="22">
        <v>1.0561658819678901</v>
      </c>
      <c r="Y82" s="22">
        <v>1.05948046981553</v>
      </c>
      <c r="Z82" s="22">
        <v>1.05794364819049</v>
      </c>
      <c r="AA82" s="39">
        <v>1.05124645091154</v>
      </c>
      <c r="AB82" s="22">
        <v>1.0503310993603701</v>
      </c>
      <c r="AC82" s="22">
        <v>1.0503505512909601</v>
      </c>
      <c r="AD82" s="22">
        <v>1.0534008337273</v>
      </c>
      <c r="AE82" s="39">
        <v>1.05356656149206</v>
      </c>
      <c r="AF82" s="22">
        <v>1.05343549138409</v>
      </c>
      <c r="AG82" s="22">
        <v>1.0546703113134701</v>
      </c>
      <c r="AH82" s="22">
        <v>1.05524230188261</v>
      </c>
      <c r="AI82" s="39">
        <v>1.0534887146723799</v>
      </c>
      <c r="AJ82" s="22">
        <v>1.0540058103993</v>
      </c>
      <c r="AK82" s="22">
        <v>1.0563397627434301</v>
      </c>
      <c r="AL82" s="22">
        <v>1.05568282799878</v>
      </c>
      <c r="AM82" s="39">
        <v>1.0457748409299701</v>
      </c>
      <c r="AN82" s="22">
        <v>1.0423432045883601</v>
      </c>
      <c r="AO82" s="22">
        <v>1.03848307238475</v>
      </c>
      <c r="AP82" s="22">
        <v>1.0376415754885699</v>
      </c>
      <c r="AQ82" s="39">
        <v>1.04771723240124</v>
      </c>
      <c r="AR82" s="22">
        <v>1.04753428723658</v>
      </c>
      <c r="AS82" s="22">
        <v>1.0477760074143501</v>
      </c>
      <c r="AT82" s="22">
        <v>1.0501688353226399</v>
      </c>
      <c r="AU82" s="39">
        <v>1.05143240735125</v>
      </c>
      <c r="AV82" s="22">
        <v>1.0530609944669</v>
      </c>
      <c r="AW82" s="22">
        <v>1.0558491822957099</v>
      </c>
      <c r="AX82" s="23">
        <v>1.05511681598497</v>
      </c>
    </row>
    <row r="83" spans="1:50" x14ac:dyDescent="0.25">
      <c r="B83" s="2" t="s">
        <v>53</v>
      </c>
      <c r="C83" s="39">
        <v>-324.99422784365203</v>
      </c>
      <c r="D83" s="22">
        <v>-280.26995013624997</v>
      </c>
      <c r="E83" s="22">
        <v>-224.58550093334699</v>
      </c>
      <c r="F83" s="22">
        <v>-216.58413412751901</v>
      </c>
      <c r="G83" s="39">
        <v>-371.91412443766399</v>
      </c>
      <c r="H83" s="22">
        <v>-275.93102187999898</v>
      </c>
      <c r="I83" s="22">
        <v>-293.799035442432</v>
      </c>
      <c r="J83" s="22">
        <v>-304.001895959053</v>
      </c>
      <c r="K83" s="39">
        <v>-363.87334495438398</v>
      </c>
      <c r="L83" s="22">
        <v>-334.598665645822</v>
      </c>
      <c r="M83" s="22">
        <v>-300.63291293050298</v>
      </c>
      <c r="N83" s="22">
        <v>-319.507834892652</v>
      </c>
      <c r="O83" s="39">
        <v>-318.86644276052601</v>
      </c>
      <c r="P83" s="22">
        <v>-272.44100215248801</v>
      </c>
      <c r="Q83" s="22">
        <v>-217.43852073630299</v>
      </c>
      <c r="R83" s="22">
        <v>-212.004567784931</v>
      </c>
      <c r="S83" s="39">
        <v>-344.15679021218898</v>
      </c>
      <c r="T83" s="22">
        <v>-274.13610701089698</v>
      </c>
      <c r="U83" s="22">
        <v>-300.19644209134401</v>
      </c>
      <c r="V83" s="22">
        <v>-303.58251142158298</v>
      </c>
      <c r="W83" s="39">
        <v>-386.148871923314</v>
      </c>
      <c r="X83" s="22">
        <v>-351.14400329984699</v>
      </c>
      <c r="Y83" s="22">
        <v>-324.843233874117</v>
      </c>
      <c r="Z83" s="22">
        <v>-331.527900839155</v>
      </c>
      <c r="AA83" s="39">
        <v>-311.58307437713597</v>
      </c>
      <c r="AB83" s="22">
        <v>-285.47492449005898</v>
      </c>
      <c r="AC83" s="22">
        <v>-239.390450564471</v>
      </c>
      <c r="AD83" s="22">
        <v>-248.37613668339799</v>
      </c>
      <c r="AE83" s="39">
        <v>-350.25579223629802</v>
      </c>
      <c r="AF83" s="22">
        <v>-282.14470775517401</v>
      </c>
      <c r="AG83" s="22">
        <v>-297.83015152798703</v>
      </c>
      <c r="AH83" s="22">
        <v>-288.87061040298101</v>
      </c>
      <c r="AI83" s="39">
        <v>-372.09055190641902</v>
      </c>
      <c r="AJ83" s="22">
        <v>-357.25857143140098</v>
      </c>
      <c r="AK83" s="22">
        <v>-308.28837532715602</v>
      </c>
      <c r="AL83" s="22">
        <v>-314.50133986139099</v>
      </c>
      <c r="AM83" s="39">
        <v>-369.05732691166799</v>
      </c>
      <c r="AN83" s="22">
        <v>-340.96619203602501</v>
      </c>
      <c r="AO83" s="22">
        <v>-286.39111575074099</v>
      </c>
      <c r="AP83" s="22">
        <v>-340.771202273668</v>
      </c>
      <c r="AQ83" s="39">
        <v>-363.37752128552802</v>
      </c>
      <c r="AR83" s="22">
        <v>-291.31007507991302</v>
      </c>
      <c r="AS83" s="22">
        <v>-290.61628201449503</v>
      </c>
      <c r="AT83" s="22">
        <v>-296.13715314087102</v>
      </c>
      <c r="AU83" s="39">
        <v>-362.99254368260603</v>
      </c>
      <c r="AV83" s="22">
        <v>-337.10756230943502</v>
      </c>
      <c r="AW83" s="22">
        <v>-304.26615983879202</v>
      </c>
      <c r="AX83" s="23">
        <v>-295.76478435777</v>
      </c>
    </row>
    <row r="84" spans="1:50" x14ac:dyDescent="0.25">
      <c r="A84" s="1" t="s">
        <v>81</v>
      </c>
      <c r="B84" s="2" t="s">
        <v>51</v>
      </c>
      <c r="C84" s="39">
        <v>8.9070343890690005</v>
      </c>
      <c r="D84" s="22">
        <v>10.1323005441121</v>
      </c>
      <c r="E84" s="22">
        <v>11.9169115838077</v>
      </c>
      <c r="F84" s="22">
        <v>14.026048085091899</v>
      </c>
      <c r="G84" s="39">
        <v>8.5813036067691808</v>
      </c>
      <c r="H84" s="22">
        <v>9.2427191049465005</v>
      </c>
      <c r="I84" s="22">
        <v>9.5205900386606395</v>
      </c>
      <c r="J84" s="22">
        <v>12.376790633398</v>
      </c>
      <c r="K84" s="39">
        <v>8.4941307453509207</v>
      </c>
      <c r="L84" s="22">
        <v>9.1018094644909198</v>
      </c>
      <c r="M84" s="22">
        <v>9.4786526178694395</v>
      </c>
      <c r="N84" s="22">
        <v>11.5565031645031</v>
      </c>
      <c r="O84" s="39">
        <v>9.79678587563318</v>
      </c>
      <c r="P84" s="22">
        <v>11.0327950892309</v>
      </c>
      <c r="Q84" s="22">
        <v>11.5435939933801</v>
      </c>
      <c r="R84" s="22">
        <v>13.0773900306491</v>
      </c>
      <c r="S84" s="39">
        <v>9.0469171999940698</v>
      </c>
      <c r="T84" s="22">
        <v>9.3483258306827306</v>
      </c>
      <c r="U84" s="22">
        <v>10.412929379565099</v>
      </c>
      <c r="V84" s="22">
        <v>13.045707788499501</v>
      </c>
      <c r="W84" s="39">
        <v>9.1286246680248695</v>
      </c>
      <c r="X84" s="22">
        <v>9.8301743565909394</v>
      </c>
      <c r="Y84" s="22">
        <v>9.6854400038874502</v>
      </c>
      <c r="Z84" s="22">
        <v>11.5415521794858</v>
      </c>
      <c r="AA84" s="39">
        <v>10.3864282043087</v>
      </c>
      <c r="AB84" s="22">
        <v>10.564068232906299</v>
      </c>
      <c r="AC84" s="22">
        <v>12.5720957525592</v>
      </c>
      <c r="AD84" s="22">
        <v>15.740052394516701</v>
      </c>
      <c r="AE84" s="39">
        <v>9.29505818646604</v>
      </c>
      <c r="AF84" s="22">
        <v>9.7255178924493197</v>
      </c>
      <c r="AG84" s="22">
        <v>10.7547319002548</v>
      </c>
      <c r="AH84" s="22">
        <v>13.943002961331199</v>
      </c>
      <c r="AI84" s="39">
        <v>8.8600174515244206</v>
      </c>
      <c r="AJ84" s="22">
        <v>9.88374489069313</v>
      </c>
      <c r="AK84" s="22">
        <v>11.098305692150999</v>
      </c>
      <c r="AL84" s="22">
        <v>14.227985989916499</v>
      </c>
      <c r="AM84" s="39">
        <v>11.6394724533607</v>
      </c>
      <c r="AN84" s="22">
        <v>12.0956154763126</v>
      </c>
      <c r="AO84" s="22">
        <v>13.4957503392638</v>
      </c>
      <c r="AP84" s="22">
        <v>19.032269993752799</v>
      </c>
      <c r="AQ84" s="39">
        <v>9.5747707660098893</v>
      </c>
      <c r="AR84" s="22">
        <v>10.611501416826</v>
      </c>
      <c r="AS84" s="22">
        <v>11.450115099957801</v>
      </c>
      <c r="AT84" s="22">
        <v>14.502378301222199</v>
      </c>
      <c r="AU84" s="39">
        <v>8.3870460501618798</v>
      </c>
      <c r="AV84" s="22">
        <v>9.4344820604900601</v>
      </c>
      <c r="AW84" s="22">
        <v>10.518670416314</v>
      </c>
      <c r="AX84" s="23">
        <v>13.811161714666101</v>
      </c>
    </row>
    <row r="85" spans="1:50" x14ac:dyDescent="0.25">
      <c r="B85" s="2" t="s">
        <v>52</v>
      </c>
      <c r="C85" s="39">
        <v>0.80076999536849902</v>
      </c>
      <c r="D85" s="22">
        <v>0.91031463275049995</v>
      </c>
      <c r="E85" s="22">
        <v>0.99309839549493595</v>
      </c>
      <c r="F85" s="22">
        <v>0.94299595425152705</v>
      </c>
      <c r="G85" s="39">
        <v>1.0245098225298199</v>
      </c>
      <c r="H85" s="22">
        <v>1.11747440397387</v>
      </c>
      <c r="I85" s="22">
        <v>1.52450266476496</v>
      </c>
      <c r="J85" s="22">
        <v>1.3864293972491699</v>
      </c>
      <c r="K85" s="39">
        <v>0.89123553040463999</v>
      </c>
      <c r="L85" s="22">
        <v>0.99241701904790902</v>
      </c>
      <c r="M85" s="22">
        <v>0.97311935275194505</v>
      </c>
      <c r="N85" s="22">
        <v>0.92044813460294095</v>
      </c>
      <c r="O85" s="39">
        <v>0.854743170393786</v>
      </c>
      <c r="P85" s="22">
        <v>1.31706798600762</v>
      </c>
      <c r="Q85" s="22">
        <v>4.3918746287292096</v>
      </c>
      <c r="R85" s="22">
        <v>4.3292027078606301</v>
      </c>
      <c r="S85" s="39">
        <v>1.1732047475551799</v>
      </c>
      <c r="T85" s="22">
        <v>1.4077423710991099</v>
      </c>
      <c r="U85" s="22">
        <v>1.3340944990344099</v>
      </c>
      <c r="V85" s="22">
        <v>1.23905095550058</v>
      </c>
      <c r="W85" s="39">
        <v>1.11250122379337</v>
      </c>
      <c r="X85" s="22">
        <v>1.13361942436747</v>
      </c>
      <c r="Y85" s="22">
        <v>1.8827733059111</v>
      </c>
      <c r="Z85" s="22">
        <v>2.4130390625689899</v>
      </c>
      <c r="AA85" s="39">
        <v>0.790186375385729</v>
      </c>
      <c r="AB85" s="22">
        <v>1.6765691306205499</v>
      </c>
      <c r="AC85" s="22">
        <v>1.3753989449230699</v>
      </c>
      <c r="AD85" s="22">
        <v>0.89590529423346998</v>
      </c>
      <c r="AE85" s="39">
        <v>1.1154324990317299</v>
      </c>
      <c r="AF85" s="22">
        <v>1.2532819036343199</v>
      </c>
      <c r="AG85" s="22">
        <v>1.0901109514998699</v>
      </c>
      <c r="AH85" s="22">
        <v>0.97393061492369004</v>
      </c>
      <c r="AI85" s="39">
        <v>0.91422188303072904</v>
      </c>
      <c r="AJ85" s="22">
        <v>0.93428782955007195</v>
      </c>
      <c r="AK85" s="22">
        <v>0.84836298940896904</v>
      </c>
      <c r="AL85" s="22">
        <v>0.83734788160816398</v>
      </c>
      <c r="AM85" s="39">
        <v>0.67656172832702499</v>
      </c>
      <c r="AN85" s="22">
        <v>1.2411993955205101</v>
      </c>
      <c r="AO85" s="22">
        <v>1.0337635262576099</v>
      </c>
      <c r="AP85" s="22">
        <v>0.54290958948775803</v>
      </c>
      <c r="AQ85" s="39">
        <v>1.18360839280734</v>
      </c>
      <c r="AR85" s="22">
        <v>1.21100927472455</v>
      </c>
      <c r="AS85" s="22">
        <v>1.12761389067964</v>
      </c>
      <c r="AT85" s="22">
        <v>1.1010510676073699</v>
      </c>
      <c r="AU85" s="39">
        <v>0.94070293666417504</v>
      </c>
      <c r="AV85" s="22">
        <v>0.99882675661311304</v>
      </c>
      <c r="AW85" s="22">
        <v>0.92278072938074296</v>
      </c>
      <c r="AX85" s="23">
        <v>0.84086270120653095</v>
      </c>
    </row>
    <row r="86" spans="1:50" x14ac:dyDescent="0.25">
      <c r="B86" s="2" t="s">
        <v>53</v>
      </c>
      <c r="C86" s="39">
        <v>-460.06921529802202</v>
      </c>
      <c r="D86" s="22">
        <v>-465.11498811367602</v>
      </c>
      <c r="E86" s="22">
        <v>-452.11671029556101</v>
      </c>
      <c r="F86" s="22">
        <v>-461.60393623658098</v>
      </c>
      <c r="G86" s="39">
        <v>-389.39803375545898</v>
      </c>
      <c r="H86" s="22">
        <v>-425.581705071854</v>
      </c>
      <c r="I86" s="22">
        <v>-446.006712484204</v>
      </c>
      <c r="J86" s="22">
        <v>-426.00158928911202</v>
      </c>
      <c r="K86" s="39">
        <v>-398.35972341966902</v>
      </c>
      <c r="L86" s="22">
        <v>-445.43249582383498</v>
      </c>
      <c r="M86" s="22">
        <v>-510.519441515165</v>
      </c>
      <c r="N86" s="22">
        <v>-515.74040761475203</v>
      </c>
      <c r="O86" s="39">
        <v>-426.13071386276698</v>
      </c>
      <c r="P86" s="22">
        <v>-419.680689499067</v>
      </c>
      <c r="Q86" s="22">
        <v>-386.91603555033601</v>
      </c>
      <c r="R86" s="22">
        <v>-394.79282908775201</v>
      </c>
      <c r="S86" s="39">
        <v>-383.01162529745898</v>
      </c>
      <c r="T86" s="22">
        <v>-413.66378485818399</v>
      </c>
      <c r="U86" s="22">
        <v>-421.81167668810002</v>
      </c>
      <c r="V86" s="22">
        <v>-404.51267383100998</v>
      </c>
      <c r="W86" s="39">
        <v>-381.72760430283199</v>
      </c>
      <c r="X86" s="22">
        <v>-419.865983654903</v>
      </c>
      <c r="Y86" s="22">
        <v>-455.904116800944</v>
      </c>
      <c r="Z86" s="22">
        <v>-446.04222610878298</v>
      </c>
      <c r="AA86" s="39">
        <v>-428.99512519292301</v>
      </c>
      <c r="AB86" s="22">
        <v>-484.951960043197</v>
      </c>
      <c r="AC86" s="22">
        <v>-497.130983985537</v>
      </c>
      <c r="AD86" s="22">
        <v>-505.08871752602499</v>
      </c>
      <c r="AE86" s="39">
        <v>-361.90619613657799</v>
      </c>
      <c r="AF86" s="22">
        <v>-394.04723033997902</v>
      </c>
      <c r="AG86" s="22">
        <v>-426.93245550211498</v>
      </c>
      <c r="AH86" s="22">
        <v>-381.94600032765999</v>
      </c>
      <c r="AI86" s="39">
        <v>-379.47979302200298</v>
      </c>
      <c r="AJ86" s="22">
        <v>-398.26210151541397</v>
      </c>
      <c r="AK86" s="22">
        <v>-413.61824155610299</v>
      </c>
      <c r="AL86" s="22">
        <v>-386.83876339617802</v>
      </c>
      <c r="AM86" s="39">
        <v>-437.37746885571403</v>
      </c>
      <c r="AN86" s="22">
        <v>-496.76325390810302</v>
      </c>
      <c r="AO86" s="22">
        <v>-533.17782918980504</v>
      </c>
      <c r="AP86" s="22">
        <v>-487.91283025234702</v>
      </c>
      <c r="AQ86" s="39">
        <v>-361.03655256015003</v>
      </c>
      <c r="AR86" s="22">
        <v>-383.565041799825</v>
      </c>
      <c r="AS86" s="22">
        <v>-424.53355368296099</v>
      </c>
      <c r="AT86" s="22">
        <v>-395.56210348927402</v>
      </c>
      <c r="AU86" s="39">
        <v>-385.95127622232798</v>
      </c>
      <c r="AV86" s="22">
        <v>-405.61913935134203</v>
      </c>
      <c r="AW86" s="22">
        <v>-412.34530365240403</v>
      </c>
      <c r="AX86" s="23">
        <v>-369.72857177853598</v>
      </c>
    </row>
    <row r="87" spans="1:50" x14ac:dyDescent="0.25">
      <c r="A87" s="1" t="s">
        <v>82</v>
      </c>
      <c r="B87" s="2" t="s">
        <v>51</v>
      </c>
      <c r="C87" s="39">
        <v>26.856216360967501</v>
      </c>
      <c r="D87" s="22">
        <v>33.761708825092597</v>
      </c>
      <c r="E87" s="22">
        <v>34.177332186818603</v>
      </c>
      <c r="F87" s="22">
        <v>38.5088982138777</v>
      </c>
      <c r="G87" s="39">
        <v>23.649619593957301</v>
      </c>
      <c r="H87" s="22">
        <v>27.4469346123558</v>
      </c>
      <c r="I87" s="22">
        <v>33.996022880305198</v>
      </c>
      <c r="J87" s="22">
        <v>31.090858314539801</v>
      </c>
      <c r="K87" s="39">
        <v>20.959337958541202</v>
      </c>
      <c r="L87" s="22">
        <v>22.647495997236302</v>
      </c>
      <c r="M87" s="22">
        <v>28.415105935163702</v>
      </c>
      <c r="N87" s="22">
        <v>29.8288057324358</v>
      </c>
      <c r="O87" s="39">
        <v>15.6498371059152</v>
      </c>
      <c r="P87" s="22">
        <v>19.4641968115541</v>
      </c>
      <c r="Q87" s="22">
        <v>20.138575981126099</v>
      </c>
      <c r="R87" s="22">
        <v>21.336955874716299</v>
      </c>
      <c r="S87" s="39">
        <v>14.370606640850401</v>
      </c>
      <c r="T87" s="22">
        <v>17.3559882862133</v>
      </c>
      <c r="U87" s="22">
        <v>19.210553887551001</v>
      </c>
      <c r="V87" s="22">
        <v>19.889150181715099</v>
      </c>
      <c r="W87" s="39">
        <v>15.641733318688001</v>
      </c>
      <c r="X87" s="22">
        <v>16.497070700693399</v>
      </c>
      <c r="Y87" s="22">
        <v>21.411789118583599</v>
      </c>
      <c r="Z87" s="22">
        <v>21.920957107151601</v>
      </c>
      <c r="AA87" s="39">
        <v>13.9505739043679</v>
      </c>
      <c r="AB87" s="22">
        <v>18.0958855443101</v>
      </c>
      <c r="AC87" s="22">
        <v>22.229551167732001</v>
      </c>
      <c r="AD87" s="22">
        <v>26.7664098766606</v>
      </c>
      <c r="AE87" s="39">
        <v>12.8961715637915</v>
      </c>
      <c r="AF87" s="22">
        <v>14.561164379371499</v>
      </c>
      <c r="AG87" s="22">
        <v>19.132789258823198</v>
      </c>
      <c r="AH87" s="22">
        <v>23.467002128797201</v>
      </c>
      <c r="AI87" s="39">
        <v>12.7350652036739</v>
      </c>
      <c r="AJ87" s="22">
        <v>14.4311460125457</v>
      </c>
      <c r="AK87" s="22">
        <v>19.335580604522999</v>
      </c>
      <c r="AL87" s="22">
        <v>21.797492287902799</v>
      </c>
      <c r="AM87" s="39">
        <v>12.338098931365201</v>
      </c>
      <c r="AN87" s="22">
        <v>17.357801391918201</v>
      </c>
      <c r="AO87" s="22">
        <v>22.335671274963101</v>
      </c>
      <c r="AP87" s="22">
        <v>25.754178392254001</v>
      </c>
      <c r="AQ87" s="39">
        <v>11.2398863381714</v>
      </c>
      <c r="AR87" s="22">
        <v>12.5319959761558</v>
      </c>
      <c r="AS87" s="22">
        <v>19.384677308743999</v>
      </c>
      <c r="AT87" s="22">
        <v>23.726848653155901</v>
      </c>
      <c r="AU87" s="39">
        <v>10.3138220317442</v>
      </c>
      <c r="AV87" s="22">
        <v>11.1825062895703</v>
      </c>
      <c r="AW87" s="22">
        <v>14.858229602400201</v>
      </c>
      <c r="AX87" s="23">
        <v>18.767851539964699</v>
      </c>
    </row>
    <row r="88" spans="1:50" x14ac:dyDescent="0.25">
      <c r="B88" s="2" t="s">
        <v>52</v>
      </c>
      <c r="C88" s="39">
        <v>0.98564084666096397</v>
      </c>
      <c r="D88" s="22">
        <v>0.97654545252407898</v>
      </c>
      <c r="E88" s="22">
        <v>0.97559686344985896</v>
      </c>
      <c r="F88" s="22">
        <v>0.97686717174758897</v>
      </c>
      <c r="G88" s="39">
        <v>0.98631920116551097</v>
      </c>
      <c r="H88" s="22">
        <v>0.98156039846349397</v>
      </c>
      <c r="I88" s="22">
        <v>0.97601036428678101</v>
      </c>
      <c r="J88" s="22">
        <v>0.980787323124512</v>
      </c>
      <c r="K88" s="39">
        <v>0.97950823061333303</v>
      </c>
      <c r="L88" s="22">
        <v>0.98485206467294895</v>
      </c>
      <c r="M88" s="22">
        <v>0.98763421788358396</v>
      </c>
      <c r="N88" s="22">
        <v>0.99091714999494396</v>
      </c>
      <c r="O88" s="39">
        <v>1.0020330993825199</v>
      </c>
      <c r="P88" s="22">
        <v>0.99915986118080602</v>
      </c>
      <c r="Q88" s="22">
        <v>0.99949421179347098</v>
      </c>
      <c r="R88" s="22">
        <v>0.99819490888400897</v>
      </c>
      <c r="S88" s="39">
        <v>0.99961691827219401</v>
      </c>
      <c r="T88" s="22">
        <v>0.99511421031968395</v>
      </c>
      <c r="U88" s="22">
        <v>0.99258845947267704</v>
      </c>
      <c r="V88" s="22">
        <v>0.99742390520586099</v>
      </c>
      <c r="W88" s="39">
        <v>0.98262129710017998</v>
      </c>
      <c r="X88" s="22">
        <v>0.98863281936356495</v>
      </c>
      <c r="Y88" s="22">
        <v>0.98726020779285595</v>
      </c>
      <c r="Z88" s="22">
        <v>0.987008146973267</v>
      </c>
      <c r="AA88" s="39">
        <v>1.0105686345080001</v>
      </c>
      <c r="AB88" s="22">
        <v>1.00899808634287</v>
      </c>
      <c r="AC88" s="22">
        <v>1.0078065485051899</v>
      </c>
      <c r="AD88" s="22">
        <v>1.0065026151513401</v>
      </c>
      <c r="AE88" s="39">
        <v>1.0040711152636701</v>
      </c>
      <c r="AF88" s="22">
        <v>1.00417146345651</v>
      </c>
      <c r="AG88" s="22">
        <v>0.99602269659263099</v>
      </c>
      <c r="AH88" s="22">
        <v>0.99542691801482097</v>
      </c>
      <c r="AI88" s="39">
        <v>0.99497329864945505</v>
      </c>
      <c r="AJ88" s="22">
        <v>0.99561503279860697</v>
      </c>
      <c r="AK88" s="22">
        <v>0.99154684714227304</v>
      </c>
      <c r="AL88" s="22">
        <v>0.99035870080376098</v>
      </c>
      <c r="AM88" s="39">
        <v>1.0105495331118199</v>
      </c>
      <c r="AN88" s="22">
        <v>1.0038589981856201</v>
      </c>
      <c r="AO88" s="22">
        <v>0.99836704767776796</v>
      </c>
      <c r="AP88" s="22">
        <v>0.99517228171731098</v>
      </c>
      <c r="AQ88" s="39">
        <v>1.0005591145699499</v>
      </c>
      <c r="AR88" s="22">
        <v>1.00272705926181</v>
      </c>
      <c r="AS88" s="22">
        <v>0.99363666169686005</v>
      </c>
      <c r="AT88" s="22">
        <v>0.99284196043142003</v>
      </c>
      <c r="AU88" s="39">
        <v>0.99780934821596601</v>
      </c>
      <c r="AV88" s="22">
        <v>0.997784575345809</v>
      </c>
      <c r="AW88" s="22">
        <v>0.99141484224903198</v>
      </c>
      <c r="AX88" s="23">
        <v>0.98552837325585996</v>
      </c>
    </row>
    <row r="89" spans="1:50" x14ac:dyDescent="0.25">
      <c r="B89" s="2" t="s">
        <v>53</v>
      </c>
      <c r="C89" s="39">
        <v>-270.758393060804</v>
      </c>
      <c r="D89" s="22">
        <v>-265.33065134858498</v>
      </c>
      <c r="E89" s="22">
        <v>-320.99723835406701</v>
      </c>
      <c r="F89" s="22">
        <v>-285.87993258580298</v>
      </c>
      <c r="G89" s="39">
        <v>-298.95710261782898</v>
      </c>
      <c r="H89" s="22">
        <v>-323.56539090990401</v>
      </c>
      <c r="I89" s="22">
        <v>-290.19699654424397</v>
      </c>
      <c r="J89" s="22">
        <v>-347.59259433212998</v>
      </c>
      <c r="K89" s="39">
        <v>-362.27323115889402</v>
      </c>
      <c r="L89" s="22">
        <v>-365.51751058990601</v>
      </c>
      <c r="M89" s="22">
        <v>-304.35387922311799</v>
      </c>
      <c r="N89" s="22">
        <v>-286.39823655433599</v>
      </c>
      <c r="O89" s="39">
        <v>-287.80722042109397</v>
      </c>
      <c r="P89" s="22">
        <v>-236.21133127125401</v>
      </c>
      <c r="Q89" s="22">
        <v>-253.61499022775499</v>
      </c>
      <c r="R89" s="22">
        <v>-269.49074899099401</v>
      </c>
      <c r="S89" s="39">
        <v>-317.406317210314</v>
      </c>
      <c r="T89" s="22">
        <v>-306.788477425998</v>
      </c>
      <c r="U89" s="22">
        <v>-310.27463909994299</v>
      </c>
      <c r="V89" s="22">
        <v>-316.61381969178598</v>
      </c>
      <c r="W89" s="39">
        <v>-402.88335117345599</v>
      </c>
      <c r="X89" s="22">
        <v>-396.252406048019</v>
      </c>
      <c r="Y89" s="22">
        <v>-318.90695812306302</v>
      </c>
      <c r="Z89" s="22">
        <v>-329.11962208900297</v>
      </c>
      <c r="AA89" s="39">
        <v>-353.675476101632</v>
      </c>
      <c r="AB89" s="22">
        <v>-341.50724637266501</v>
      </c>
      <c r="AC89" s="22">
        <v>-333.59550522768097</v>
      </c>
      <c r="AD89" s="22">
        <v>-351.29879835914397</v>
      </c>
      <c r="AE89" s="39">
        <v>-393.330973835603</v>
      </c>
      <c r="AF89" s="22">
        <v>-451.82331745617398</v>
      </c>
      <c r="AG89" s="22">
        <v>-482.47564472298598</v>
      </c>
      <c r="AH89" s="22">
        <v>-506.45631688513299</v>
      </c>
      <c r="AI89" s="39">
        <v>-425.80345816169199</v>
      </c>
      <c r="AJ89" s="22">
        <v>-465.814105779351</v>
      </c>
      <c r="AK89" s="22">
        <v>-471.34692836018399</v>
      </c>
      <c r="AL89" s="22">
        <v>-518.398557250365</v>
      </c>
      <c r="AM89" s="39">
        <v>-417.207414695951</v>
      </c>
      <c r="AN89" s="22">
        <v>-421.98619743857802</v>
      </c>
      <c r="AO89" s="22">
        <v>-410.73967716616102</v>
      </c>
      <c r="AP89" s="22">
        <v>-417.66200372971798</v>
      </c>
      <c r="AQ89" s="39">
        <v>-489.65505118911</v>
      </c>
      <c r="AR89" s="22">
        <v>-548.24365015151</v>
      </c>
      <c r="AS89" s="22">
        <v>-505.02558382676699</v>
      </c>
      <c r="AT89" s="22">
        <v>-506.27449287216399</v>
      </c>
      <c r="AU89" s="39">
        <v>-439.98194922265401</v>
      </c>
      <c r="AV89" s="22">
        <v>-509.89605594257301</v>
      </c>
      <c r="AW89" s="22">
        <v>-534.60361843831504</v>
      </c>
      <c r="AX89" s="23">
        <v>-568.254841956213</v>
      </c>
    </row>
    <row r="90" spans="1:50" x14ac:dyDescent="0.25">
      <c r="A90" s="1" t="s">
        <v>83</v>
      </c>
      <c r="B90" s="2" t="s">
        <v>51</v>
      </c>
      <c r="C90" s="39">
        <v>6.0949505735948897</v>
      </c>
      <c r="D90" s="22">
        <v>6.5238319492067998</v>
      </c>
      <c r="E90" s="22">
        <v>7.01776673599303</v>
      </c>
      <c r="F90" s="22">
        <v>8.8300774687765191</v>
      </c>
      <c r="G90" s="39">
        <v>5.75948291161576</v>
      </c>
      <c r="H90" s="22">
        <v>6.0739718238518803</v>
      </c>
      <c r="I90" s="22">
        <v>8.3047656987986702</v>
      </c>
      <c r="J90" s="22">
        <v>11.1529757986695</v>
      </c>
      <c r="K90" s="39">
        <v>4.3049072147679901</v>
      </c>
      <c r="L90" s="22">
        <v>4.4003783703219597</v>
      </c>
      <c r="M90" s="22">
        <v>4.7056924359726002</v>
      </c>
      <c r="N90" s="22">
        <v>5.4903275176630704</v>
      </c>
      <c r="O90" s="39">
        <v>7.7212322497156398</v>
      </c>
      <c r="P90" s="22">
        <v>9.01987627653968</v>
      </c>
      <c r="Q90" s="22">
        <v>10.859061279850801</v>
      </c>
      <c r="R90" s="22">
        <v>13.7973159912678</v>
      </c>
      <c r="S90" s="39">
        <v>6.8561306143796799</v>
      </c>
      <c r="T90" s="22">
        <v>7.53878125062392</v>
      </c>
      <c r="U90" s="22">
        <v>10.5714783110972</v>
      </c>
      <c r="V90" s="22">
        <v>14.181789998081401</v>
      </c>
      <c r="W90" s="39">
        <v>5.4429300024256397</v>
      </c>
      <c r="X90" s="22">
        <v>5.8886854608044503</v>
      </c>
      <c r="Y90" s="22">
        <v>5.9031892287408301</v>
      </c>
      <c r="Z90" s="22">
        <v>6.4129200471232704</v>
      </c>
      <c r="AA90" s="39">
        <v>6.4398329485673296</v>
      </c>
      <c r="AB90" s="22">
        <v>7.5833657114152597</v>
      </c>
      <c r="AC90" s="22">
        <v>9.1146410803477593</v>
      </c>
      <c r="AD90" s="22">
        <v>13.6102433037005</v>
      </c>
      <c r="AE90" s="39">
        <v>5.9017339913059503</v>
      </c>
      <c r="AF90" s="22">
        <v>6.8404364071083004</v>
      </c>
      <c r="AG90" s="22">
        <v>9.3873782961847798</v>
      </c>
      <c r="AH90" s="22">
        <v>12.481676311377701</v>
      </c>
      <c r="AI90" s="39">
        <v>6.0799426072397296</v>
      </c>
      <c r="AJ90" s="22">
        <v>6.9276704672967302</v>
      </c>
      <c r="AK90" s="22">
        <v>7.07397476522923</v>
      </c>
      <c r="AL90" s="22">
        <v>7.9632204186461104</v>
      </c>
      <c r="AM90" s="39">
        <v>7.9881443463008397</v>
      </c>
      <c r="AN90" s="22">
        <v>9.7145118832278605</v>
      </c>
      <c r="AO90" s="22">
        <v>11.820841314498001</v>
      </c>
      <c r="AP90" s="22">
        <v>13.273801685068801</v>
      </c>
      <c r="AQ90" s="39">
        <v>6.5567639033420297</v>
      </c>
      <c r="AR90" s="22">
        <v>8.2634262039622595</v>
      </c>
      <c r="AS90" s="22">
        <v>11.608010027441299</v>
      </c>
      <c r="AT90" s="22">
        <v>14.7420039937001</v>
      </c>
      <c r="AU90" s="39">
        <v>6.1110973158398396</v>
      </c>
      <c r="AV90" s="22">
        <v>7.5069888048511597</v>
      </c>
      <c r="AW90" s="22">
        <v>7.5043472106849398</v>
      </c>
      <c r="AX90" s="23">
        <v>8.6436862497817497</v>
      </c>
    </row>
    <row r="91" spans="1:50" x14ac:dyDescent="0.25">
      <c r="B91" s="2" t="s">
        <v>52</v>
      </c>
      <c r="C91" s="39">
        <v>0.99336364204986705</v>
      </c>
      <c r="D91" s="22">
        <v>0.99122906852329595</v>
      </c>
      <c r="E91" s="22">
        <v>0.99233244872192405</v>
      </c>
      <c r="F91" s="22">
        <v>0.98978742833859401</v>
      </c>
      <c r="G91" s="39">
        <v>0.99413715634539102</v>
      </c>
      <c r="H91" s="22">
        <v>0.99509246479120605</v>
      </c>
      <c r="I91" s="22">
        <v>0.99267858501432205</v>
      </c>
      <c r="J91" s="22">
        <v>0.988821766840147</v>
      </c>
      <c r="K91" s="39">
        <v>1.00625525021443</v>
      </c>
      <c r="L91" s="22">
        <v>1.01059847892189</v>
      </c>
      <c r="M91" s="22">
        <v>1.01395613130923</v>
      </c>
      <c r="N91" s="22">
        <v>1.0161107127144999</v>
      </c>
      <c r="O91" s="39">
        <v>0.98703591135133795</v>
      </c>
      <c r="P91" s="22">
        <v>0.97804406617637896</v>
      </c>
      <c r="Q91" s="22">
        <v>0.97015250021063004</v>
      </c>
      <c r="R91" s="22">
        <v>0.95880757300043595</v>
      </c>
      <c r="S91" s="39">
        <v>0.99160605432720095</v>
      </c>
      <c r="T91" s="22">
        <v>0.99232051561907697</v>
      </c>
      <c r="U91" s="22">
        <v>0.99524623767321996</v>
      </c>
      <c r="V91" s="22">
        <v>0.98752528902180103</v>
      </c>
      <c r="W91" s="39">
        <v>1.0117878932601001</v>
      </c>
      <c r="X91" s="22">
        <v>1.02180788746977</v>
      </c>
      <c r="Y91" s="22">
        <v>1.0267825343697701</v>
      </c>
      <c r="Z91" s="22">
        <v>1.03070612812868</v>
      </c>
      <c r="AA91" s="39">
        <v>0.98090857451681501</v>
      </c>
      <c r="AB91" s="22">
        <v>0.97293841195724895</v>
      </c>
      <c r="AC91" s="22">
        <v>0.96824589620621604</v>
      </c>
      <c r="AD91" s="22">
        <v>0.95545734661437298</v>
      </c>
      <c r="AE91" s="39">
        <v>0.98849255299374195</v>
      </c>
      <c r="AF91" s="22">
        <v>0.99125948909981298</v>
      </c>
      <c r="AG91" s="22">
        <v>0.99156810411143304</v>
      </c>
      <c r="AH91" s="22">
        <v>0.98642164902218699</v>
      </c>
      <c r="AI91" s="39">
        <v>1.0056732221078</v>
      </c>
      <c r="AJ91" s="22">
        <v>1.0138001825635401</v>
      </c>
      <c r="AK91" s="22">
        <v>1.01854592275246</v>
      </c>
      <c r="AL91" s="22">
        <v>1.0209675327685701</v>
      </c>
      <c r="AM91" s="39">
        <v>0.92905012073414095</v>
      </c>
      <c r="AN91" s="22">
        <v>0.91058023998826199</v>
      </c>
      <c r="AO91" s="22">
        <v>0.90791455458770298</v>
      </c>
      <c r="AP91" s="22">
        <v>0.88740327772974403</v>
      </c>
      <c r="AQ91" s="39">
        <v>0.98930314382876905</v>
      </c>
      <c r="AR91" s="22">
        <v>0.98965081520904097</v>
      </c>
      <c r="AS91" s="22">
        <v>0.98335265407886996</v>
      </c>
      <c r="AT91" s="22">
        <v>0.98086271369480804</v>
      </c>
      <c r="AU91" s="39">
        <v>0.99841043158276199</v>
      </c>
      <c r="AV91" s="22">
        <v>1.0055289734006301</v>
      </c>
      <c r="AW91" s="22">
        <v>1.0066606958752899</v>
      </c>
      <c r="AX91" s="23">
        <v>1.00774000132435</v>
      </c>
    </row>
    <row r="92" spans="1:50" ht="15.75" thickBot="1" x14ac:dyDescent="0.3">
      <c r="B92" s="2" t="s">
        <v>53</v>
      </c>
      <c r="C92" s="40">
        <v>-300.70233214485501</v>
      </c>
      <c r="D92" s="41">
        <v>-332.46076885999003</v>
      </c>
      <c r="E92" s="41">
        <v>-341.15281968241999</v>
      </c>
      <c r="F92" s="41">
        <v>-322.527613935045</v>
      </c>
      <c r="G92" s="40">
        <v>-348.48665055282203</v>
      </c>
      <c r="H92" s="41">
        <v>-402.69197671037102</v>
      </c>
      <c r="I92" s="41">
        <v>-367.94640893403903</v>
      </c>
      <c r="J92" s="41">
        <v>-330.0510630137</v>
      </c>
      <c r="K92" s="40">
        <v>-388.61449387690402</v>
      </c>
      <c r="L92" s="41">
        <v>-391.83983627782197</v>
      </c>
      <c r="M92" s="41">
        <v>-379.61454601958599</v>
      </c>
      <c r="N92" s="41">
        <v>-354.653502991506</v>
      </c>
      <c r="O92" s="40">
        <v>-315.20372911420202</v>
      </c>
      <c r="P92" s="41">
        <v>-326.58659121030701</v>
      </c>
      <c r="Q92" s="41">
        <v>-325.41846992611102</v>
      </c>
      <c r="R92" s="41">
        <v>-342.84986166881703</v>
      </c>
      <c r="S92" s="40">
        <v>-365.44297185037402</v>
      </c>
      <c r="T92" s="41">
        <v>-429.84558312890499</v>
      </c>
      <c r="U92" s="41">
        <v>-373.07584684822899</v>
      </c>
      <c r="V92" s="41">
        <v>-355.03832083201098</v>
      </c>
      <c r="W92" s="40">
        <v>-358.97256401338302</v>
      </c>
      <c r="X92" s="41">
        <v>-304.952845057101</v>
      </c>
      <c r="Y92" s="41">
        <v>-294.66920073631297</v>
      </c>
      <c r="Z92" s="41">
        <v>-247.329420725143</v>
      </c>
      <c r="AA92" s="40">
        <v>-350.05434009620802</v>
      </c>
      <c r="AB92" s="41">
        <v>-371.43461412392401</v>
      </c>
      <c r="AC92" s="41">
        <v>-384.00055460859699</v>
      </c>
      <c r="AD92" s="41">
        <v>-338.03877338259701</v>
      </c>
      <c r="AE92" s="40">
        <v>-397.09802334659003</v>
      </c>
      <c r="AF92" s="41">
        <v>-429.62141610595802</v>
      </c>
      <c r="AG92" s="41">
        <v>-375.97423741394101</v>
      </c>
      <c r="AH92" s="41">
        <v>-362.582273771286</v>
      </c>
      <c r="AI92" s="40">
        <v>-340.53297680753201</v>
      </c>
      <c r="AJ92" s="41">
        <v>-285.15372044099001</v>
      </c>
      <c r="AK92" s="41">
        <v>-283.71246537030402</v>
      </c>
      <c r="AL92" s="41">
        <v>-261.45967673925401</v>
      </c>
      <c r="AM92" s="40">
        <v>-382.85682755886899</v>
      </c>
      <c r="AN92" s="41">
        <v>-389.44300289914401</v>
      </c>
      <c r="AO92" s="41">
        <v>-380.832592131669</v>
      </c>
      <c r="AP92" s="41">
        <v>-413.34344403427099</v>
      </c>
      <c r="AQ92" s="40">
        <v>-409.52177628270698</v>
      </c>
      <c r="AR92" s="41">
        <v>-453.12204788310203</v>
      </c>
      <c r="AS92" s="41">
        <v>-450.37534192076498</v>
      </c>
      <c r="AT92" s="41">
        <v>-467.69885493032399</v>
      </c>
      <c r="AU92" s="40">
        <v>-339.17399872581097</v>
      </c>
      <c r="AV92" s="41">
        <v>-287.70703919790202</v>
      </c>
      <c r="AW92" s="41">
        <v>-353.91009703121802</v>
      </c>
      <c r="AX92" s="42">
        <v>-398.22679333089701</v>
      </c>
    </row>
    <row r="93" spans="1:50" ht="15.75" thickBot="1" x14ac:dyDescent="0.3"/>
    <row r="94" spans="1:50" hidden="1" x14ac:dyDescent="0.25">
      <c r="C94" s="3" t="s">
        <v>0</v>
      </c>
      <c r="D94" s="3" t="s">
        <v>1</v>
      </c>
      <c r="E94" s="3" t="s">
        <v>2</v>
      </c>
      <c r="F94" s="3" t="s">
        <v>3</v>
      </c>
      <c r="G94" s="3" t="s">
        <v>4</v>
      </c>
      <c r="H94" s="3" t="s">
        <v>5</v>
      </c>
      <c r="I94" s="3" t="s">
        <v>6</v>
      </c>
      <c r="J94" s="3" t="s">
        <v>7</v>
      </c>
      <c r="K94" s="3" t="s">
        <v>8</v>
      </c>
      <c r="L94" s="3" t="s">
        <v>9</v>
      </c>
      <c r="M94" s="3" t="s">
        <v>10</v>
      </c>
      <c r="N94" s="3" t="s">
        <v>11</v>
      </c>
      <c r="O94" s="3" t="s">
        <v>12</v>
      </c>
      <c r="P94" s="3" t="s">
        <v>13</v>
      </c>
      <c r="Q94" s="3" t="s">
        <v>14</v>
      </c>
      <c r="R94" s="3" t="s">
        <v>15</v>
      </c>
      <c r="S94" s="3" t="s">
        <v>16</v>
      </c>
      <c r="T94" s="3" t="s">
        <v>17</v>
      </c>
      <c r="U94" s="3" t="s">
        <v>18</v>
      </c>
      <c r="V94" s="3" t="s">
        <v>19</v>
      </c>
      <c r="W94" s="3" t="s">
        <v>20</v>
      </c>
      <c r="X94" s="3" t="s">
        <v>21</v>
      </c>
      <c r="Y94" s="3" t="s">
        <v>22</v>
      </c>
      <c r="Z94" s="3" t="s">
        <v>23</v>
      </c>
      <c r="AA94" s="3" t="s">
        <v>24</v>
      </c>
      <c r="AB94" s="3" t="s">
        <v>25</v>
      </c>
      <c r="AC94" s="3" t="s">
        <v>26</v>
      </c>
      <c r="AD94" s="3" t="s">
        <v>27</v>
      </c>
      <c r="AE94" s="3" t="s">
        <v>28</v>
      </c>
      <c r="AF94" s="3" t="s">
        <v>29</v>
      </c>
      <c r="AG94" s="3" t="s">
        <v>30</v>
      </c>
      <c r="AH94" s="3" t="s">
        <v>31</v>
      </c>
      <c r="AI94" s="3" t="s">
        <v>32</v>
      </c>
      <c r="AJ94" s="3" t="s">
        <v>33</v>
      </c>
      <c r="AK94" s="3" t="s">
        <v>34</v>
      </c>
      <c r="AL94" s="3" t="s">
        <v>35</v>
      </c>
      <c r="AM94" s="3" t="s">
        <v>36</v>
      </c>
      <c r="AN94" s="3" t="s">
        <v>37</v>
      </c>
      <c r="AO94" s="3" t="s">
        <v>38</v>
      </c>
      <c r="AP94" s="3" t="s">
        <v>39</v>
      </c>
      <c r="AQ94" s="3" t="s">
        <v>40</v>
      </c>
      <c r="AR94" s="3" t="s">
        <v>41</v>
      </c>
      <c r="AS94" s="3" t="s">
        <v>42</v>
      </c>
      <c r="AT94" s="3" t="s">
        <v>43</v>
      </c>
      <c r="AU94" s="3" t="s">
        <v>44</v>
      </c>
      <c r="AV94" s="3" t="s">
        <v>45</v>
      </c>
      <c r="AW94" s="3" t="s">
        <v>46</v>
      </c>
      <c r="AX94" s="3" t="s">
        <v>47</v>
      </c>
    </row>
    <row r="95" spans="1:50" hidden="1" x14ac:dyDescent="0.25">
      <c r="C95" s="3">
        <v>4.6246165033200201E-61</v>
      </c>
      <c r="D95" s="3">
        <v>3.9213469695829497E-60</v>
      </c>
      <c r="E95" s="3">
        <v>1.9841689435655699E-63</v>
      </c>
      <c r="F95" s="3">
        <v>1.0141620801273901E-66</v>
      </c>
      <c r="G95" s="3">
        <v>2.0633424290223099E-60</v>
      </c>
      <c r="H95" s="3">
        <v>1.96952731997802E-65</v>
      </c>
      <c r="I95" s="3">
        <v>6.1604909920967401E-68</v>
      </c>
      <c r="J95" s="3">
        <v>3.3843808024840302E-69</v>
      </c>
      <c r="K95" s="3">
        <v>1.6807847655387901E-61</v>
      </c>
      <c r="L95" s="3">
        <v>4.4952181456195999E-64</v>
      </c>
      <c r="M95" s="3">
        <v>1.17655195047504E-68</v>
      </c>
      <c r="N95" s="3">
        <v>3.2194062355033502E-69</v>
      </c>
      <c r="O95" s="3">
        <v>6.0203365976831203E-43</v>
      </c>
      <c r="P95" s="3">
        <v>6.4935451887532401E-46</v>
      </c>
      <c r="Q95" s="3">
        <v>3.3963239399344503E-51</v>
      </c>
      <c r="R95" s="3">
        <v>1.86299364478709E-54</v>
      </c>
      <c r="S95" s="3">
        <v>1.1417934027208601E-46</v>
      </c>
      <c r="T95" s="3">
        <v>3.6936799456437199E-53</v>
      </c>
      <c r="U95" s="3">
        <v>1.9481960922125601E-56</v>
      </c>
      <c r="V95" s="3">
        <v>5.0634782836409603E-61</v>
      </c>
      <c r="W95" s="3">
        <v>2.8289648067451601E-44</v>
      </c>
      <c r="X95" s="3">
        <v>2.5358791829064101E-45</v>
      </c>
      <c r="Y95" s="3">
        <v>2.7139875772522101E-53</v>
      </c>
      <c r="Z95" s="3">
        <v>6.4958090740716799E-59</v>
      </c>
      <c r="AA95" s="3">
        <v>3.1735273512608901E-32</v>
      </c>
      <c r="AB95" s="3">
        <v>4.7457658898691202E-37</v>
      </c>
      <c r="AC95" s="3">
        <v>9.0720653572951995E-40</v>
      </c>
      <c r="AD95" s="3">
        <v>1.6075427405745601E-41</v>
      </c>
      <c r="AE95" s="3">
        <v>1.06814133612034E-33</v>
      </c>
      <c r="AF95" s="3">
        <v>5.3744504403657903E-38</v>
      </c>
      <c r="AG95" s="3">
        <v>1.02113616295114E-43</v>
      </c>
      <c r="AH95" s="3">
        <v>3.7331389824545902E-46</v>
      </c>
      <c r="AI95" s="3">
        <v>2.9937579031734997E-23</v>
      </c>
      <c r="AJ95" s="3">
        <v>1.18360314142037E-24</v>
      </c>
      <c r="AK95" s="3">
        <v>4.8100923691863098E-29</v>
      </c>
      <c r="AL95" s="3">
        <v>8.5063053511405702E-37</v>
      </c>
      <c r="AM95" s="3">
        <v>2.3684305861875701E-35</v>
      </c>
      <c r="AN95" s="3">
        <v>1.02501432944565E-40</v>
      </c>
      <c r="AO95" s="3">
        <v>2.7230233814611799E-42</v>
      </c>
      <c r="AP95" s="3">
        <v>1.11636502715034E-44</v>
      </c>
      <c r="AQ95" s="3">
        <v>8.5068653114447596E-34</v>
      </c>
      <c r="AR95" s="3">
        <v>2.1422294373854301E-39</v>
      </c>
      <c r="AS95" s="3">
        <v>1.6939641863309999E-44</v>
      </c>
      <c r="AT95" s="3">
        <v>4.3706763111418702E-45</v>
      </c>
      <c r="AU95" s="3">
        <v>5.9214186728789105E-19</v>
      </c>
      <c r="AV95" s="3">
        <v>2.67846654736946E-23</v>
      </c>
      <c r="AW95" s="3">
        <v>1.1247127031577101E-26</v>
      </c>
      <c r="AX95" s="3">
        <v>1.37800161540366E-33</v>
      </c>
    </row>
    <row r="96" spans="1:50" hidden="1" x14ac:dyDescent="0.25">
      <c r="C96" s="3">
        <v>1.09644994719406E-13</v>
      </c>
      <c r="D96" s="3">
        <v>2.2086370647901099E-13</v>
      </c>
      <c r="E96" s="3">
        <v>1.8859592248155801E-14</v>
      </c>
      <c r="F96" s="3">
        <v>1.73891740254964E-15</v>
      </c>
      <c r="G96" s="3">
        <v>2.23088537510065E-12</v>
      </c>
      <c r="H96" s="3">
        <v>5.4485582624161103E-14</v>
      </c>
      <c r="I96" s="3">
        <v>9.0507286095372902E-15</v>
      </c>
      <c r="J96" s="3">
        <v>3.7242421353970404E-15</v>
      </c>
      <c r="K96" s="3">
        <v>1.4352852788979001E-13</v>
      </c>
      <c r="L96" s="3">
        <v>2.13278456278026E-14</v>
      </c>
      <c r="M96" s="3">
        <v>8.0874294015404596E-16</v>
      </c>
      <c r="N96" s="3">
        <v>5.4622233904720502E-16</v>
      </c>
      <c r="O96" s="3">
        <v>7.22965602288481E-8</v>
      </c>
      <c r="P96" s="3">
        <v>6.2104832934926703E-9</v>
      </c>
      <c r="Q96" s="3">
        <v>8.2566114433057496E-11</v>
      </c>
      <c r="R96" s="3">
        <v>6.0880531198343797E-12</v>
      </c>
      <c r="S96" s="3">
        <v>6.3330001481035797E-8</v>
      </c>
      <c r="T96" s="3">
        <v>3.6856624918342198E-10</v>
      </c>
      <c r="U96" s="3">
        <v>1.55389090963598E-11</v>
      </c>
      <c r="V96" s="3">
        <v>4.7284317882596302E-13</v>
      </c>
      <c r="W96" s="3">
        <v>7.8391677222704405E-9</v>
      </c>
      <c r="X96" s="3">
        <v>3.2601703170480899E-9</v>
      </c>
      <c r="Y96" s="3">
        <v>1.43982519766701E-11</v>
      </c>
      <c r="Z96" s="3">
        <v>3.2968149049671301E-13</v>
      </c>
      <c r="AA96" s="3">
        <v>6.0889641120682504E-4</v>
      </c>
      <c r="AB96" s="3">
        <v>1.49934765842675E-5</v>
      </c>
      <c r="AC96" s="3">
        <v>1.6881454030080299E-6</v>
      </c>
      <c r="AD96" s="3">
        <v>4.0524811455321998E-7</v>
      </c>
      <c r="AE96" s="3">
        <v>7.9626809937966198E-4</v>
      </c>
      <c r="AF96" s="3">
        <v>3.3224967464898401E-5</v>
      </c>
      <c r="AG96" s="3">
        <v>6.5836777836655703E-7</v>
      </c>
      <c r="AH96" s="3">
        <v>5.3345385567754398E-8</v>
      </c>
      <c r="AI96" s="3">
        <v>4.8689641967769703E-2</v>
      </c>
      <c r="AJ96" s="3">
        <v>2.66067869754751E-2</v>
      </c>
      <c r="AK96" s="3">
        <v>1.9501957281161E-3</v>
      </c>
      <c r="AL96" s="3">
        <v>6.9718414128199997E-6</v>
      </c>
      <c r="AM96" s="3">
        <v>3.6588236448180198E-5</v>
      </c>
      <c r="AN96" s="3">
        <v>7.81571956665473E-7</v>
      </c>
      <c r="AO96" s="3">
        <v>1.20283139764869E-7</v>
      </c>
      <c r="AP96" s="3">
        <v>1.66706536514829E-8</v>
      </c>
      <c r="AQ96" s="3">
        <v>1.9495125760940899E-4</v>
      </c>
      <c r="AR96" s="3">
        <v>6.5793328234879503E-6</v>
      </c>
      <c r="AS96" s="3">
        <v>1.1126926682936501E-7</v>
      </c>
      <c r="AT96" s="3">
        <v>6.9187963367865597E-8</v>
      </c>
      <c r="AU96" s="3">
        <v>0.121022948645539</v>
      </c>
      <c r="AV96" s="3">
        <v>2.3131829050247299E-2</v>
      </c>
      <c r="AW96" s="3">
        <v>3.2718782145155201E-3</v>
      </c>
      <c r="AX96" s="3">
        <v>8.1918636985870901E-6</v>
      </c>
    </row>
    <row r="97" spans="3:50" hidden="1" x14ac:dyDescent="0.25">
      <c r="C97" s="3" t="s">
        <v>48</v>
      </c>
      <c r="D97" s="3" t="s">
        <v>48</v>
      </c>
      <c r="E97" s="3" t="s">
        <v>48</v>
      </c>
      <c r="F97" s="3" t="s">
        <v>48</v>
      </c>
      <c r="G97" s="3" t="s">
        <v>48</v>
      </c>
      <c r="H97" s="3" t="s">
        <v>48</v>
      </c>
      <c r="I97" s="3" t="s">
        <v>48</v>
      </c>
      <c r="J97" s="3" t="s">
        <v>48</v>
      </c>
      <c r="K97" s="3" t="s">
        <v>48</v>
      </c>
      <c r="L97" s="3" t="s">
        <v>48</v>
      </c>
      <c r="M97" s="3" t="s">
        <v>48</v>
      </c>
      <c r="N97" s="3" t="s">
        <v>48</v>
      </c>
      <c r="O97" s="3" t="s">
        <v>48</v>
      </c>
      <c r="P97" s="3" t="s">
        <v>48</v>
      </c>
      <c r="Q97" s="3" t="s">
        <v>48</v>
      </c>
      <c r="R97" s="3" t="s">
        <v>48</v>
      </c>
      <c r="S97" s="3" t="s">
        <v>48</v>
      </c>
      <c r="T97" s="3" t="s">
        <v>48</v>
      </c>
      <c r="U97" s="3" t="s">
        <v>48</v>
      </c>
      <c r="V97" s="3" t="s">
        <v>48</v>
      </c>
      <c r="W97" s="3" t="s">
        <v>48</v>
      </c>
      <c r="X97" s="3" t="s">
        <v>48</v>
      </c>
      <c r="Y97" s="3" t="s">
        <v>48</v>
      </c>
      <c r="Z97" s="3" t="s">
        <v>48</v>
      </c>
      <c r="AA97" s="3" t="s">
        <v>48</v>
      </c>
      <c r="AB97" s="3" t="s">
        <v>48</v>
      </c>
      <c r="AC97" s="3" t="s">
        <v>48</v>
      </c>
      <c r="AD97" s="3" t="s">
        <v>48</v>
      </c>
      <c r="AE97" s="3" t="s">
        <v>48</v>
      </c>
      <c r="AF97" s="3" t="s">
        <v>48</v>
      </c>
      <c r="AG97" s="3" t="s">
        <v>48</v>
      </c>
      <c r="AH97" s="3" t="s">
        <v>48</v>
      </c>
      <c r="AI97" s="3" t="s">
        <v>48</v>
      </c>
      <c r="AJ97" s="3" t="s">
        <v>48</v>
      </c>
      <c r="AK97" s="3" t="s">
        <v>48</v>
      </c>
      <c r="AL97" s="3" t="s">
        <v>48</v>
      </c>
      <c r="AM97" s="3" t="s">
        <v>48</v>
      </c>
      <c r="AN97" s="3" t="s">
        <v>48</v>
      </c>
      <c r="AO97" s="3" t="s">
        <v>48</v>
      </c>
      <c r="AP97" s="3" t="s">
        <v>48</v>
      </c>
      <c r="AQ97" s="3" t="s">
        <v>48</v>
      </c>
      <c r="AR97" s="3" t="s">
        <v>48</v>
      </c>
      <c r="AS97" s="3" t="s">
        <v>48</v>
      </c>
      <c r="AT97" s="3" t="s">
        <v>48</v>
      </c>
      <c r="AU97" s="3" t="s">
        <v>48</v>
      </c>
      <c r="AV97" s="3" t="s">
        <v>48</v>
      </c>
      <c r="AW97" s="3" t="s">
        <v>48</v>
      </c>
      <c r="AX97" s="3" t="s">
        <v>48</v>
      </c>
    </row>
    <row r="98" spans="3:50" hidden="1" x14ac:dyDescent="0.25">
      <c r="C98" s="3">
        <v>3.0700320523577402E-8</v>
      </c>
      <c r="D98" s="3">
        <v>1.0482377313122499E-16</v>
      </c>
      <c r="E98" s="3">
        <v>6.50355370079863E-31</v>
      </c>
      <c r="F98" s="3">
        <v>5.7460114669031501E-52</v>
      </c>
      <c r="G98" s="3">
        <v>2.8401314085951198E-9</v>
      </c>
      <c r="H98" s="3">
        <v>1.1140452091864501E-16</v>
      </c>
      <c r="I98" s="3">
        <v>8.4546272363649399E-32</v>
      </c>
      <c r="J98" s="3">
        <v>3.2653445565078999E-54</v>
      </c>
      <c r="K98" s="3">
        <v>2.1181194210682098E-5</v>
      </c>
      <c r="L98" s="3">
        <v>8.9597661292008401E-13</v>
      </c>
      <c r="M98" s="3">
        <v>1.9203575189940501E-26</v>
      </c>
      <c r="N98" s="3">
        <v>4.53809218441431E-51</v>
      </c>
      <c r="O98" s="3">
        <v>1.18678101906167E-11</v>
      </c>
      <c r="P98" s="3">
        <v>4.9604943115256597E-22</v>
      </c>
      <c r="Q98" s="3">
        <v>2.8377453073573099E-42</v>
      </c>
      <c r="R98" s="3">
        <v>9.6784947348064094E-71</v>
      </c>
      <c r="S98" s="3">
        <v>1.21632706780806E-11</v>
      </c>
      <c r="T98" s="3">
        <v>1.6516405989935399E-21</v>
      </c>
      <c r="U98" s="3">
        <v>1.38651641517249E-41</v>
      </c>
      <c r="V98" s="3">
        <v>3.72092097939419E-69</v>
      </c>
      <c r="W98" s="3">
        <v>3.8708947227585999E-7</v>
      </c>
      <c r="X98" s="3">
        <v>3.8295165593454299E-16</v>
      </c>
      <c r="Y98" s="3">
        <v>1.46400448895047E-37</v>
      </c>
      <c r="Z98" s="3">
        <v>3.5959444044211999E-71</v>
      </c>
      <c r="AA98" s="3">
        <v>9.4613889810598108E-16</v>
      </c>
      <c r="AB98" s="3">
        <v>2.9314125786544599E-27</v>
      </c>
      <c r="AC98" s="3">
        <v>2.9969286629443601E-58</v>
      </c>
      <c r="AD98" s="3">
        <v>1.40217643227673E-90</v>
      </c>
      <c r="AE98" s="3">
        <v>2.1516700895827301E-15</v>
      </c>
      <c r="AF98" s="3">
        <v>1.83986916295421E-26</v>
      </c>
      <c r="AG98" s="3">
        <v>4.1989145829122498E-56</v>
      </c>
      <c r="AH98" s="3">
        <v>1.62560728266072E-89</v>
      </c>
      <c r="AI98" s="3">
        <v>5.6600942486671202E-9</v>
      </c>
      <c r="AJ98" s="3">
        <v>2.6118193543757099E-19</v>
      </c>
      <c r="AK98" s="3">
        <v>9.5047907233712898E-48</v>
      </c>
      <c r="AL98" s="3">
        <v>2.8481301019134E-88</v>
      </c>
      <c r="AM98" s="3">
        <v>1.4783847188177499E-16</v>
      </c>
      <c r="AN98" s="3">
        <v>6.14870243932904E-28</v>
      </c>
      <c r="AO98" s="3">
        <v>1.09868551819542E-60</v>
      </c>
      <c r="AP98" s="3">
        <v>2.4709968691577201E-96</v>
      </c>
      <c r="AQ98" s="3">
        <v>1.8366651991615901E-17</v>
      </c>
      <c r="AR98" s="3">
        <v>1.09547078643694E-28</v>
      </c>
      <c r="AS98" s="3">
        <v>1.32217661205098E-63</v>
      </c>
      <c r="AT98" s="3">
        <v>1.1295311280071399E-98</v>
      </c>
      <c r="AU98" s="3">
        <v>1.0888676521267501E-9</v>
      </c>
      <c r="AV98" s="3">
        <v>3.23708527804182E-20</v>
      </c>
      <c r="AW98" s="3">
        <v>4.3216632629203897E-52</v>
      </c>
      <c r="AX98" s="3">
        <v>4.1515787940420696E-93</v>
      </c>
    </row>
    <row r="99" spans="3:50" hidden="1" x14ac:dyDescent="0.25">
      <c r="C99" s="3">
        <v>1.3873101202028001E-2</v>
      </c>
      <c r="D99" s="3">
        <v>6.3738033638049196E-2</v>
      </c>
      <c r="E99" s="3">
        <v>1.5256932582024501E-2</v>
      </c>
      <c r="F99" s="3">
        <v>2.8182825548070901E-3</v>
      </c>
      <c r="G99" s="3">
        <v>7.0716458423691994E-2</v>
      </c>
      <c r="H99" s="3">
        <v>0.58569958459349103</v>
      </c>
      <c r="I99" s="3">
        <v>0.16597563504954499</v>
      </c>
      <c r="J99" s="3">
        <v>0.27049798745868803</v>
      </c>
      <c r="K99" s="3">
        <v>4.2000074356362903E-2</v>
      </c>
      <c r="L99" s="3">
        <v>0.42385938752430202</v>
      </c>
      <c r="M99" s="3">
        <v>0.59217140497154996</v>
      </c>
      <c r="N99" s="3">
        <v>0.12021244752170999</v>
      </c>
      <c r="O99" s="3">
        <v>2.5082078847914099E-4</v>
      </c>
      <c r="P99" s="3">
        <v>1.2947372264833701E-3</v>
      </c>
      <c r="Q99" s="3">
        <v>1.9445672757052501E-5</v>
      </c>
      <c r="R99" s="3">
        <v>1.2042024924565601E-6</v>
      </c>
      <c r="S99" s="3">
        <v>3.73878552998261E-3</v>
      </c>
      <c r="T99" s="3">
        <v>5.3928041558343701E-2</v>
      </c>
      <c r="U99" s="3">
        <v>1.1433436540653099E-3</v>
      </c>
      <c r="V99" s="3">
        <v>1.8113002657943701E-3</v>
      </c>
      <c r="W99" s="3">
        <v>3.6355659280762499E-3</v>
      </c>
      <c r="X99" s="3">
        <v>6.4794605375480402E-2</v>
      </c>
      <c r="Y99" s="3">
        <v>1.45918203691795E-2</v>
      </c>
      <c r="Z99" s="3">
        <v>1.17286161691699E-3</v>
      </c>
      <c r="AA99" s="3">
        <v>4.0230501754742298E-7</v>
      </c>
      <c r="AB99" s="3">
        <v>6.4494496424792198E-6</v>
      </c>
      <c r="AC99" s="3">
        <v>1.50312454174461E-9</v>
      </c>
      <c r="AD99" s="3">
        <v>8.7668080631495396E-11</v>
      </c>
      <c r="AE99" s="3">
        <v>2.01652008385464E-5</v>
      </c>
      <c r="AF99" s="3">
        <v>1.19173712237897E-3</v>
      </c>
      <c r="AG99" s="3">
        <v>4.5439017003247198E-7</v>
      </c>
      <c r="AH99" s="3">
        <v>1.1568910842038E-5</v>
      </c>
      <c r="AI99" s="3">
        <v>1.7201727875442401E-4</v>
      </c>
      <c r="AJ99" s="3">
        <v>5.2329487351469297E-3</v>
      </c>
      <c r="AK99" s="3">
        <v>1.6855448273172001E-4</v>
      </c>
      <c r="AL99" s="3">
        <v>1.9124256535617801E-6</v>
      </c>
      <c r="AM99" s="3">
        <v>1.2453162635653299E-7</v>
      </c>
      <c r="AN99" s="3">
        <v>1.9412775492862901E-6</v>
      </c>
      <c r="AO99" s="3">
        <v>2.3929537285632801E-10</v>
      </c>
      <c r="AP99" s="3">
        <v>2.6096488702013601E-12</v>
      </c>
      <c r="AQ99" s="3">
        <v>7.55662252119638E-7</v>
      </c>
      <c r="AR99" s="3">
        <v>1.2248797968469999E-4</v>
      </c>
      <c r="AS99" s="3">
        <v>1.1422346359319701E-9</v>
      </c>
      <c r="AT99" s="3">
        <v>2.3403186657871999E-8</v>
      </c>
      <c r="AU99" s="3">
        <v>5.1526119899384699E-5</v>
      </c>
      <c r="AV99" s="3">
        <v>1.6271134226527901E-3</v>
      </c>
      <c r="AW99" s="3">
        <v>6.4478204986230901E-6</v>
      </c>
      <c r="AX99" s="3">
        <v>8.4880763676445003E-8</v>
      </c>
    </row>
    <row r="100" spans="3:50" hidden="1" x14ac:dyDescent="0.25">
      <c r="C100" s="3" t="s">
        <v>48</v>
      </c>
      <c r="D100" s="3" t="s">
        <v>48</v>
      </c>
      <c r="E100" s="3" t="s">
        <v>48</v>
      </c>
      <c r="F100" s="3" t="s">
        <v>48</v>
      </c>
      <c r="G100" s="3" t="s">
        <v>48</v>
      </c>
      <c r="H100" s="3" t="s">
        <v>48</v>
      </c>
      <c r="I100" s="3" t="s">
        <v>48</v>
      </c>
      <c r="J100" s="3" t="s">
        <v>48</v>
      </c>
      <c r="K100" s="3" t="s">
        <v>48</v>
      </c>
      <c r="L100" s="3" t="s">
        <v>48</v>
      </c>
      <c r="M100" s="3" t="s">
        <v>48</v>
      </c>
      <c r="N100" s="3" t="s">
        <v>48</v>
      </c>
      <c r="O100" s="3" t="s">
        <v>48</v>
      </c>
      <c r="P100" s="3" t="s">
        <v>48</v>
      </c>
      <c r="Q100" s="3" t="s">
        <v>48</v>
      </c>
      <c r="R100" s="3" t="s">
        <v>48</v>
      </c>
      <c r="S100" s="3" t="s">
        <v>48</v>
      </c>
      <c r="T100" s="3" t="s">
        <v>48</v>
      </c>
      <c r="U100" s="3" t="s">
        <v>48</v>
      </c>
      <c r="V100" s="3" t="s">
        <v>48</v>
      </c>
      <c r="W100" s="3" t="s">
        <v>48</v>
      </c>
      <c r="X100" s="3" t="s">
        <v>48</v>
      </c>
      <c r="Y100" s="3" t="s">
        <v>48</v>
      </c>
      <c r="Z100" s="3" t="s">
        <v>48</v>
      </c>
      <c r="AA100" s="3" t="s">
        <v>48</v>
      </c>
      <c r="AB100" s="3" t="s">
        <v>48</v>
      </c>
      <c r="AC100" s="3" t="s">
        <v>48</v>
      </c>
      <c r="AD100" s="3" t="s">
        <v>48</v>
      </c>
      <c r="AE100" s="3" t="s">
        <v>48</v>
      </c>
      <c r="AF100" s="3" t="s">
        <v>48</v>
      </c>
      <c r="AG100" s="3" t="s">
        <v>48</v>
      </c>
      <c r="AH100" s="3" t="s">
        <v>48</v>
      </c>
      <c r="AI100" s="3" t="s">
        <v>48</v>
      </c>
      <c r="AJ100" s="3" t="s">
        <v>48</v>
      </c>
      <c r="AK100" s="3" t="s">
        <v>48</v>
      </c>
      <c r="AL100" s="3" t="s">
        <v>48</v>
      </c>
      <c r="AM100" s="3" t="s">
        <v>48</v>
      </c>
      <c r="AN100" s="3" t="s">
        <v>48</v>
      </c>
      <c r="AO100" s="3" t="s">
        <v>48</v>
      </c>
      <c r="AP100" s="3" t="s">
        <v>48</v>
      </c>
      <c r="AQ100" s="3" t="s">
        <v>48</v>
      </c>
      <c r="AR100" s="3" t="s">
        <v>48</v>
      </c>
      <c r="AS100" s="3" t="s">
        <v>48</v>
      </c>
      <c r="AT100" s="3" t="s">
        <v>48</v>
      </c>
      <c r="AU100" s="3" t="s">
        <v>48</v>
      </c>
      <c r="AV100" s="3" t="s">
        <v>48</v>
      </c>
      <c r="AW100" s="3" t="s">
        <v>48</v>
      </c>
      <c r="AX100" s="3" t="s">
        <v>48</v>
      </c>
    </row>
    <row r="101" spans="3:50" hidden="1" x14ac:dyDescent="0.25">
      <c r="C101" s="3">
        <v>0.99072259246378902</v>
      </c>
      <c r="D101" s="3">
        <v>0.99072259246378902</v>
      </c>
      <c r="E101" s="3">
        <v>0.99072259246378902</v>
      </c>
      <c r="F101" s="3">
        <v>0.99072259246378902</v>
      </c>
      <c r="G101" s="3">
        <v>0.99774547340292097</v>
      </c>
      <c r="H101" s="3">
        <v>0.99774547340292097</v>
      </c>
      <c r="I101" s="3">
        <v>0.99774547340292097</v>
      </c>
      <c r="J101" s="3">
        <v>0.99774547340292097</v>
      </c>
      <c r="K101" s="3">
        <v>0.99649404745063697</v>
      </c>
      <c r="L101" s="3">
        <v>0.99649404745063697</v>
      </c>
      <c r="M101" s="3">
        <v>0.99649404745063697</v>
      </c>
      <c r="N101" s="3">
        <v>0.99649404745063697</v>
      </c>
      <c r="O101" s="3">
        <v>0.99072259246378902</v>
      </c>
      <c r="P101" s="3">
        <v>0.99072259246378902</v>
      </c>
      <c r="Q101" s="3">
        <v>0.99072259246378902</v>
      </c>
      <c r="R101" s="3">
        <v>0.99072259246378902</v>
      </c>
      <c r="S101" s="3">
        <v>0.99774547340292097</v>
      </c>
      <c r="T101" s="3">
        <v>0.99774547340292097</v>
      </c>
      <c r="U101" s="3">
        <v>0.99774547340292097</v>
      </c>
      <c r="V101" s="3">
        <v>0.99774547340292097</v>
      </c>
      <c r="W101" s="3">
        <v>0.99649404745063697</v>
      </c>
      <c r="X101" s="3">
        <v>0.99649404745063697</v>
      </c>
      <c r="Y101" s="3">
        <v>0.99649404745063697</v>
      </c>
      <c r="Z101" s="3">
        <v>0.99649404745063697</v>
      </c>
      <c r="AA101" s="3">
        <v>0.99072259246378902</v>
      </c>
      <c r="AB101" s="3">
        <v>0.99072259246378902</v>
      </c>
      <c r="AC101" s="3">
        <v>0.99072259246378902</v>
      </c>
      <c r="AD101" s="3">
        <v>0.99072259246378902</v>
      </c>
      <c r="AE101" s="3">
        <v>0.99774547340292097</v>
      </c>
      <c r="AF101" s="3">
        <v>0.99774547340292097</v>
      </c>
      <c r="AG101" s="3">
        <v>0.99774547340292097</v>
      </c>
      <c r="AH101" s="3">
        <v>0.99774547340292097</v>
      </c>
      <c r="AI101" s="3">
        <v>0.99649404745063697</v>
      </c>
      <c r="AJ101" s="3">
        <v>0.99649404745063697</v>
      </c>
      <c r="AK101" s="3">
        <v>0.99649404745063697</v>
      </c>
      <c r="AL101" s="3">
        <v>0.99649404745063697</v>
      </c>
      <c r="AM101" s="3">
        <v>0.99072259246378902</v>
      </c>
      <c r="AN101" s="3">
        <v>0.99072259246378902</v>
      </c>
      <c r="AO101" s="3">
        <v>0.99072259246378902</v>
      </c>
      <c r="AP101" s="3">
        <v>0.99072259246378902</v>
      </c>
      <c r="AQ101" s="3">
        <v>0.99774547340292097</v>
      </c>
      <c r="AR101" s="3">
        <v>0.99774547340292097</v>
      </c>
      <c r="AS101" s="3">
        <v>0.99774547340292097</v>
      </c>
      <c r="AT101" s="3">
        <v>0.99774547340292097</v>
      </c>
      <c r="AU101" s="3">
        <v>0.99649404745063697</v>
      </c>
      <c r="AV101" s="3">
        <v>0.99649404745063697</v>
      </c>
      <c r="AW101" s="3">
        <v>0.99649404745063697</v>
      </c>
      <c r="AX101" s="3">
        <v>0.99649404745063697</v>
      </c>
    </row>
    <row r="102" spans="3:50" hidden="1" x14ac:dyDescent="0.25">
      <c r="C102" s="3">
        <v>0.99999999998813605</v>
      </c>
      <c r="D102" s="3">
        <v>0.99999999998813605</v>
      </c>
      <c r="E102" s="3">
        <v>0.99999999998813605</v>
      </c>
      <c r="F102" s="3">
        <v>0.99999999998813605</v>
      </c>
      <c r="G102" s="3">
        <v>0.99999999998554201</v>
      </c>
      <c r="H102" s="3">
        <v>0.99999999998554201</v>
      </c>
      <c r="I102" s="3">
        <v>0.99999999998554201</v>
      </c>
      <c r="J102" s="3">
        <v>0.99999999998554201</v>
      </c>
      <c r="K102" s="3">
        <v>0.99999999999630096</v>
      </c>
      <c r="L102" s="3">
        <v>0.99999999999630096</v>
      </c>
      <c r="M102" s="3">
        <v>0.99999999999630096</v>
      </c>
      <c r="N102" s="3">
        <v>0.99999999999630096</v>
      </c>
      <c r="O102" s="3">
        <v>0.99999999998813605</v>
      </c>
      <c r="P102" s="3">
        <v>0.99999999998813605</v>
      </c>
      <c r="Q102" s="3">
        <v>0.99999999998813605</v>
      </c>
      <c r="R102" s="3">
        <v>0.99999999998813605</v>
      </c>
      <c r="S102" s="3">
        <v>0.99999999998554201</v>
      </c>
      <c r="T102" s="3">
        <v>0.99999999998554201</v>
      </c>
      <c r="U102" s="3">
        <v>0.99999999998554201</v>
      </c>
      <c r="V102" s="3">
        <v>0.99999999998554201</v>
      </c>
      <c r="W102" s="3">
        <v>0.99999999999630096</v>
      </c>
      <c r="X102" s="3">
        <v>0.99999999999630096</v>
      </c>
      <c r="Y102" s="3">
        <v>0.99999999999630096</v>
      </c>
      <c r="Z102" s="3">
        <v>0.99999999999630096</v>
      </c>
      <c r="AA102" s="3">
        <v>0.99999999998813605</v>
      </c>
      <c r="AB102" s="3">
        <v>0.99999999998813605</v>
      </c>
      <c r="AC102" s="3">
        <v>0.99999999998813605</v>
      </c>
      <c r="AD102" s="3">
        <v>0.99999999998813605</v>
      </c>
      <c r="AE102" s="3">
        <v>0.99999999998554201</v>
      </c>
      <c r="AF102" s="3">
        <v>0.99999999998554201</v>
      </c>
      <c r="AG102" s="3">
        <v>0.99999999998554201</v>
      </c>
      <c r="AH102" s="3">
        <v>0.99999999998554201</v>
      </c>
      <c r="AI102" s="3">
        <v>0.99999999999630096</v>
      </c>
      <c r="AJ102" s="3">
        <v>0.99999999999630096</v>
      </c>
      <c r="AK102" s="3">
        <v>0.99999999999630096</v>
      </c>
      <c r="AL102" s="3">
        <v>0.99999999999630096</v>
      </c>
      <c r="AM102" s="3">
        <v>0.99999999998813605</v>
      </c>
      <c r="AN102" s="3">
        <v>0.99999999998813605</v>
      </c>
      <c r="AO102" s="3">
        <v>0.99999999998813605</v>
      </c>
      <c r="AP102" s="3">
        <v>0.99999999998813605</v>
      </c>
      <c r="AQ102" s="3">
        <v>0.99999999998554201</v>
      </c>
      <c r="AR102" s="3">
        <v>0.99999999998554201</v>
      </c>
      <c r="AS102" s="3">
        <v>0.99999999998554201</v>
      </c>
      <c r="AT102" s="3">
        <v>0.99999999998554201</v>
      </c>
      <c r="AU102" s="3">
        <v>0.99999999999630096</v>
      </c>
      <c r="AV102" s="3">
        <v>0.99999999999630096</v>
      </c>
      <c r="AW102" s="3">
        <v>0.99999999999630096</v>
      </c>
      <c r="AX102" s="3">
        <v>0.99999999999630096</v>
      </c>
    </row>
    <row r="103" spans="3:50" hidden="1" x14ac:dyDescent="0.25">
      <c r="C103" s="3" t="s">
        <v>48</v>
      </c>
      <c r="D103" s="3" t="s">
        <v>48</v>
      </c>
      <c r="E103" s="3" t="s">
        <v>48</v>
      </c>
      <c r="F103" s="3" t="s">
        <v>48</v>
      </c>
      <c r="G103" s="3" t="s">
        <v>48</v>
      </c>
      <c r="H103" s="3" t="s">
        <v>48</v>
      </c>
      <c r="I103" s="3" t="s">
        <v>48</v>
      </c>
      <c r="J103" s="3" t="s">
        <v>48</v>
      </c>
      <c r="K103" s="3" t="s">
        <v>48</v>
      </c>
      <c r="L103" s="3" t="s">
        <v>48</v>
      </c>
      <c r="M103" s="3" t="s">
        <v>48</v>
      </c>
      <c r="N103" s="3" t="s">
        <v>48</v>
      </c>
      <c r="O103" s="3" t="s">
        <v>48</v>
      </c>
      <c r="P103" s="3" t="s">
        <v>48</v>
      </c>
      <c r="Q103" s="3" t="s">
        <v>48</v>
      </c>
      <c r="R103" s="3" t="s">
        <v>48</v>
      </c>
      <c r="S103" s="3" t="s">
        <v>48</v>
      </c>
      <c r="T103" s="3" t="s">
        <v>48</v>
      </c>
      <c r="U103" s="3" t="s">
        <v>48</v>
      </c>
      <c r="V103" s="3" t="s">
        <v>48</v>
      </c>
      <c r="W103" s="3" t="s">
        <v>48</v>
      </c>
      <c r="X103" s="3" t="s">
        <v>48</v>
      </c>
      <c r="Y103" s="3" t="s">
        <v>48</v>
      </c>
      <c r="Z103" s="3" t="s">
        <v>48</v>
      </c>
      <c r="AA103" s="3" t="s">
        <v>48</v>
      </c>
      <c r="AB103" s="3" t="s">
        <v>48</v>
      </c>
      <c r="AC103" s="3" t="s">
        <v>48</v>
      </c>
      <c r="AD103" s="3" t="s">
        <v>48</v>
      </c>
      <c r="AE103" s="3" t="s">
        <v>48</v>
      </c>
      <c r="AF103" s="3" t="s">
        <v>48</v>
      </c>
      <c r="AG103" s="3" t="s">
        <v>48</v>
      </c>
      <c r="AH103" s="3" t="s">
        <v>48</v>
      </c>
      <c r="AI103" s="3" t="s">
        <v>48</v>
      </c>
      <c r="AJ103" s="3" t="s">
        <v>48</v>
      </c>
      <c r="AK103" s="3" t="s">
        <v>48</v>
      </c>
      <c r="AL103" s="3" t="s">
        <v>48</v>
      </c>
      <c r="AM103" s="3" t="s">
        <v>48</v>
      </c>
      <c r="AN103" s="3" t="s">
        <v>48</v>
      </c>
      <c r="AO103" s="3" t="s">
        <v>48</v>
      </c>
      <c r="AP103" s="3" t="s">
        <v>48</v>
      </c>
      <c r="AQ103" s="3" t="s">
        <v>48</v>
      </c>
      <c r="AR103" s="3" t="s">
        <v>48</v>
      </c>
      <c r="AS103" s="3" t="s">
        <v>48</v>
      </c>
      <c r="AT103" s="3" t="s">
        <v>48</v>
      </c>
      <c r="AU103" s="3" t="s">
        <v>48</v>
      </c>
      <c r="AV103" s="3" t="s">
        <v>48</v>
      </c>
      <c r="AW103" s="3" t="s">
        <v>48</v>
      </c>
      <c r="AX103" s="3" t="s">
        <v>48</v>
      </c>
    </row>
    <row r="104" spans="3:50" hidden="1" x14ac:dyDescent="0.25">
      <c r="C104" s="3">
        <v>0.99970664642704798</v>
      </c>
      <c r="D104" s="3">
        <v>0.99970664642704798</v>
      </c>
      <c r="E104" s="3">
        <v>0.99970664642704798</v>
      </c>
      <c r="F104" s="3">
        <v>0.99970664642704798</v>
      </c>
      <c r="G104" s="3">
        <v>0.99734428456522695</v>
      </c>
      <c r="H104" s="3">
        <v>0.99734428456522695</v>
      </c>
      <c r="I104" s="3">
        <v>0.99734428456522695</v>
      </c>
      <c r="J104" s="3">
        <v>0.99734428456522695</v>
      </c>
      <c r="K104" s="3">
        <v>0.99567755255819601</v>
      </c>
      <c r="L104" s="3">
        <v>0.99567755255819601</v>
      </c>
      <c r="M104" s="3">
        <v>0.99567755255819601</v>
      </c>
      <c r="N104" s="3">
        <v>0.99567755255819601</v>
      </c>
      <c r="O104" s="3">
        <v>0.99970664642704798</v>
      </c>
      <c r="P104" s="3">
        <v>0.99970664642704798</v>
      </c>
      <c r="Q104" s="3">
        <v>0.99970664642704798</v>
      </c>
      <c r="R104" s="3">
        <v>0.99970664642704798</v>
      </c>
      <c r="S104" s="3">
        <v>0.99734428456522695</v>
      </c>
      <c r="T104" s="3">
        <v>0.99734428456522695</v>
      </c>
      <c r="U104" s="3">
        <v>0.99734428456522695</v>
      </c>
      <c r="V104" s="3">
        <v>0.99734428456522695</v>
      </c>
      <c r="W104" s="3">
        <v>0.99567755255819601</v>
      </c>
      <c r="X104" s="3">
        <v>0.99567755255819601</v>
      </c>
      <c r="Y104" s="3">
        <v>0.99567755255819601</v>
      </c>
      <c r="Z104" s="3">
        <v>0.99567755255819601</v>
      </c>
      <c r="AA104" s="3">
        <v>0.99970664642704798</v>
      </c>
      <c r="AB104" s="3">
        <v>0.99970664642704798</v>
      </c>
      <c r="AC104" s="3">
        <v>0.99970664642704798</v>
      </c>
      <c r="AD104" s="3">
        <v>0.99970664642704798</v>
      </c>
      <c r="AE104" s="3">
        <v>0.99734428456522695</v>
      </c>
      <c r="AF104" s="3">
        <v>0.99734428456522695</v>
      </c>
      <c r="AG104" s="3">
        <v>0.99734428456522695</v>
      </c>
      <c r="AH104" s="3">
        <v>0.99734428456522695</v>
      </c>
      <c r="AI104" s="3">
        <v>0.99567755255819601</v>
      </c>
      <c r="AJ104" s="3">
        <v>0.99567755255819601</v>
      </c>
      <c r="AK104" s="3">
        <v>0.99567755255819601</v>
      </c>
      <c r="AL104" s="3">
        <v>0.99567755255819601</v>
      </c>
      <c r="AM104" s="3">
        <v>0.99970664642704798</v>
      </c>
      <c r="AN104" s="3">
        <v>0.99970664642704798</v>
      </c>
      <c r="AO104" s="3">
        <v>0.99970664642704798</v>
      </c>
      <c r="AP104" s="3">
        <v>0.99970664642704798</v>
      </c>
      <c r="AQ104" s="3">
        <v>0.99734428456522695</v>
      </c>
      <c r="AR104" s="3">
        <v>0.99734428456522695</v>
      </c>
      <c r="AS104" s="3">
        <v>0.99734428456522695</v>
      </c>
      <c r="AT104" s="3">
        <v>0.99734428456522695</v>
      </c>
      <c r="AU104" s="3">
        <v>0.99567755255819601</v>
      </c>
      <c r="AV104" s="3">
        <v>0.99567755255819601</v>
      </c>
      <c r="AW104" s="3">
        <v>0.99567755255819601</v>
      </c>
      <c r="AX104" s="3">
        <v>0.99567755255819601</v>
      </c>
    </row>
    <row r="105" spans="3:50" hidden="1" x14ac:dyDescent="0.25">
      <c r="C105" s="3">
        <v>0.99999999998467104</v>
      </c>
      <c r="D105" s="3">
        <v>0.99999999998467104</v>
      </c>
      <c r="E105" s="3">
        <v>0.99999999998467104</v>
      </c>
      <c r="F105" s="3">
        <v>0.99999999998467104</v>
      </c>
      <c r="G105" s="3">
        <v>0.99999999999760603</v>
      </c>
      <c r="H105" s="3">
        <v>0.99999999999760603</v>
      </c>
      <c r="I105" s="3">
        <v>0.99999999999760603</v>
      </c>
      <c r="J105" s="3">
        <v>0.99999999999760603</v>
      </c>
      <c r="K105" s="3">
        <v>0.99999999999875999</v>
      </c>
      <c r="L105" s="3">
        <v>0.99999999999875999</v>
      </c>
      <c r="M105" s="3">
        <v>0.99999999999875999</v>
      </c>
      <c r="N105" s="3">
        <v>0.99999999999875999</v>
      </c>
      <c r="O105" s="3">
        <v>0.99999999998467104</v>
      </c>
      <c r="P105" s="3">
        <v>0.99999999998467104</v>
      </c>
      <c r="Q105" s="3">
        <v>0.99999999998467104</v>
      </c>
      <c r="R105" s="3">
        <v>0.99999999998467104</v>
      </c>
      <c r="S105" s="3">
        <v>0.99999999999760603</v>
      </c>
      <c r="T105" s="3">
        <v>0.99999999999760603</v>
      </c>
      <c r="U105" s="3">
        <v>0.99999999999760603</v>
      </c>
      <c r="V105" s="3">
        <v>0.99999999999760603</v>
      </c>
      <c r="W105" s="3">
        <v>0.99999999999875999</v>
      </c>
      <c r="X105" s="3">
        <v>0.99999999999875999</v>
      </c>
      <c r="Y105" s="3">
        <v>0.99999999999875999</v>
      </c>
      <c r="Z105" s="3">
        <v>0.99999999999875999</v>
      </c>
      <c r="AA105" s="3">
        <v>0.99999999998467104</v>
      </c>
      <c r="AB105" s="3">
        <v>0.99999999998467104</v>
      </c>
      <c r="AC105" s="3">
        <v>0.99999999998467104</v>
      </c>
      <c r="AD105" s="3">
        <v>0.99999999998467104</v>
      </c>
      <c r="AE105" s="3">
        <v>0.99999999999760603</v>
      </c>
      <c r="AF105" s="3">
        <v>0.99999999999760603</v>
      </c>
      <c r="AG105" s="3">
        <v>0.99999999999760603</v>
      </c>
      <c r="AH105" s="3">
        <v>0.99999999999760603</v>
      </c>
      <c r="AI105" s="3">
        <v>0.99999999999875999</v>
      </c>
      <c r="AJ105" s="3">
        <v>0.99999999999875999</v>
      </c>
      <c r="AK105" s="3">
        <v>0.99999999999875999</v>
      </c>
      <c r="AL105" s="3">
        <v>0.99999999999875999</v>
      </c>
      <c r="AM105" s="3">
        <v>0.99999999998467104</v>
      </c>
      <c r="AN105" s="3">
        <v>0.99999999998467104</v>
      </c>
      <c r="AO105" s="3">
        <v>0.99999999998467104</v>
      </c>
      <c r="AP105" s="3">
        <v>0.99999999998467104</v>
      </c>
      <c r="AQ105" s="3">
        <v>0.99999999999760603</v>
      </c>
      <c r="AR105" s="3">
        <v>0.99999999999760603</v>
      </c>
      <c r="AS105" s="3">
        <v>0.99999999999760603</v>
      </c>
      <c r="AT105" s="3">
        <v>0.99999999999760603</v>
      </c>
      <c r="AU105" s="3">
        <v>0.99999999999875999</v>
      </c>
      <c r="AV105" s="3">
        <v>0.99999999999875999</v>
      </c>
      <c r="AW105" s="3">
        <v>0.99999999999875999</v>
      </c>
      <c r="AX105" s="3">
        <v>0.99999999999875999</v>
      </c>
    </row>
    <row r="106" spans="3:50" hidden="1" x14ac:dyDescent="0.25">
      <c r="C106" s="3" t="s">
        <v>48</v>
      </c>
      <c r="D106" s="3" t="s">
        <v>48</v>
      </c>
      <c r="E106" s="3" t="s">
        <v>48</v>
      </c>
      <c r="F106" s="3" t="s">
        <v>48</v>
      </c>
      <c r="G106" s="3" t="s">
        <v>48</v>
      </c>
      <c r="H106" s="3" t="s">
        <v>48</v>
      </c>
      <c r="I106" s="3" t="s">
        <v>48</v>
      </c>
      <c r="J106" s="3" t="s">
        <v>48</v>
      </c>
      <c r="K106" s="3" t="s">
        <v>48</v>
      </c>
      <c r="L106" s="3" t="s">
        <v>48</v>
      </c>
      <c r="M106" s="3" t="s">
        <v>48</v>
      </c>
      <c r="N106" s="3" t="s">
        <v>48</v>
      </c>
      <c r="O106" s="3" t="s">
        <v>48</v>
      </c>
      <c r="P106" s="3" t="s">
        <v>48</v>
      </c>
      <c r="Q106" s="3" t="s">
        <v>48</v>
      </c>
      <c r="R106" s="3" t="s">
        <v>48</v>
      </c>
      <c r="S106" s="3" t="s">
        <v>48</v>
      </c>
      <c r="T106" s="3" t="s">
        <v>48</v>
      </c>
      <c r="U106" s="3" t="s">
        <v>48</v>
      </c>
      <c r="V106" s="3" t="s">
        <v>48</v>
      </c>
      <c r="W106" s="3" t="s">
        <v>48</v>
      </c>
      <c r="X106" s="3" t="s">
        <v>48</v>
      </c>
      <c r="Y106" s="3" t="s">
        <v>48</v>
      </c>
      <c r="Z106" s="3" t="s">
        <v>48</v>
      </c>
      <c r="AA106" s="3" t="s">
        <v>48</v>
      </c>
      <c r="AB106" s="3" t="s">
        <v>48</v>
      </c>
      <c r="AC106" s="3" t="s">
        <v>48</v>
      </c>
      <c r="AD106" s="3" t="s">
        <v>48</v>
      </c>
      <c r="AE106" s="3" t="s">
        <v>48</v>
      </c>
      <c r="AF106" s="3" t="s">
        <v>48</v>
      </c>
      <c r="AG106" s="3" t="s">
        <v>48</v>
      </c>
      <c r="AH106" s="3" t="s">
        <v>48</v>
      </c>
      <c r="AI106" s="3" t="s">
        <v>48</v>
      </c>
      <c r="AJ106" s="3" t="s">
        <v>48</v>
      </c>
      <c r="AK106" s="3" t="s">
        <v>48</v>
      </c>
      <c r="AL106" s="3" t="s">
        <v>48</v>
      </c>
      <c r="AM106" s="3" t="s">
        <v>48</v>
      </c>
      <c r="AN106" s="3" t="s">
        <v>48</v>
      </c>
      <c r="AO106" s="3" t="s">
        <v>48</v>
      </c>
      <c r="AP106" s="3" t="s">
        <v>48</v>
      </c>
      <c r="AQ106" s="3" t="s">
        <v>48</v>
      </c>
      <c r="AR106" s="3" t="s">
        <v>48</v>
      </c>
      <c r="AS106" s="3" t="s">
        <v>48</v>
      </c>
      <c r="AT106" s="3" t="s">
        <v>48</v>
      </c>
      <c r="AU106" s="3" t="s">
        <v>48</v>
      </c>
      <c r="AV106" s="3" t="s">
        <v>48</v>
      </c>
      <c r="AW106" s="3" t="s">
        <v>48</v>
      </c>
      <c r="AX106" s="3" t="s">
        <v>48</v>
      </c>
    </row>
    <row r="107" spans="3:50" hidden="1" x14ac:dyDescent="0.25">
      <c r="C107" s="3">
        <v>8.5425332814079598E-80</v>
      </c>
      <c r="D107" s="3">
        <v>5.9974750711138902E-78</v>
      </c>
      <c r="E107" s="3">
        <v>2.2581599843375501E-79</v>
      </c>
      <c r="F107" s="3">
        <v>1.6386792557381099E-79</v>
      </c>
      <c r="G107" s="3">
        <v>9.7537400236353999E-5</v>
      </c>
      <c r="H107" s="3">
        <v>5.2666340957346402E-5</v>
      </c>
      <c r="I107" s="3">
        <v>1.8502919731013602E-5</v>
      </c>
      <c r="J107" s="3">
        <v>8.0104114414204399E-6</v>
      </c>
      <c r="K107" s="3">
        <v>0.99890787300157302</v>
      </c>
      <c r="L107" s="3">
        <v>0.99890787300157302</v>
      </c>
      <c r="M107" s="3">
        <v>0.99890787300157302</v>
      </c>
      <c r="N107" s="3">
        <v>0.99890787300157302</v>
      </c>
      <c r="O107" s="3">
        <v>3.7511029650626098E-75</v>
      </c>
      <c r="P107" s="3">
        <v>4.2925403562720802E-72</v>
      </c>
      <c r="Q107" s="3">
        <v>3.8168213480106399E-74</v>
      </c>
      <c r="R107" s="3">
        <v>4.1575953521943499E-75</v>
      </c>
      <c r="S107" s="3">
        <v>1.17242873993167E-4</v>
      </c>
      <c r="T107" s="3">
        <v>6.30793563920766E-5</v>
      </c>
      <c r="U107" s="3">
        <v>3.2874344500636897E-5</v>
      </c>
      <c r="V107" s="3">
        <v>9.6184507916159499E-6</v>
      </c>
      <c r="W107" s="3">
        <v>0.99890787300157302</v>
      </c>
      <c r="X107" s="3">
        <v>0.99890787300157302</v>
      </c>
      <c r="Y107" s="3">
        <v>0.99890787300157302</v>
      </c>
      <c r="Z107" s="3">
        <v>0.99890787300157302</v>
      </c>
      <c r="AA107" s="3">
        <v>1.60041224279681E-67</v>
      </c>
      <c r="AB107" s="3">
        <v>1.07860800287446E-64</v>
      </c>
      <c r="AC107" s="3">
        <v>1.1576242626860201E-66</v>
      </c>
      <c r="AD107" s="3">
        <v>2.5325692329859801E-68</v>
      </c>
      <c r="AE107" s="3">
        <v>4.9104827914265501E-5</v>
      </c>
      <c r="AF107" s="3">
        <v>5.6183456686348603E-5</v>
      </c>
      <c r="AG107" s="3">
        <v>2.9183500849007299E-5</v>
      </c>
      <c r="AH107" s="3">
        <v>8.5015745925734508E-6</v>
      </c>
      <c r="AI107" s="3">
        <v>0.99890787300157302</v>
      </c>
      <c r="AJ107" s="3">
        <v>0.99890787300157302</v>
      </c>
      <c r="AK107" s="3">
        <v>0.99890787300157302</v>
      </c>
      <c r="AL107" s="3">
        <v>0.99890787300157302</v>
      </c>
      <c r="AM107" s="3">
        <v>2.4149991916692198E-68</v>
      </c>
      <c r="AN107" s="3">
        <v>2.1050206769639401E-66</v>
      </c>
      <c r="AO107" s="3">
        <v>3.5118960811858303E-64</v>
      </c>
      <c r="AP107" s="3">
        <v>3.0327470316746201E-66</v>
      </c>
      <c r="AQ107" s="3">
        <v>1.8997442478055699E-5</v>
      </c>
      <c r="AR107" s="3">
        <v>2.1791162297811399E-5</v>
      </c>
      <c r="AS107" s="3">
        <v>1.09560968664157E-5</v>
      </c>
      <c r="AT107" s="3">
        <v>4.6828610038633E-6</v>
      </c>
      <c r="AU107" s="3">
        <v>0.99890787300157302</v>
      </c>
      <c r="AV107" s="3">
        <v>0.99890787300157302</v>
      </c>
      <c r="AW107" s="3">
        <v>0.99890787300157302</v>
      </c>
      <c r="AX107" s="3">
        <v>0.99890787300157302</v>
      </c>
    </row>
    <row r="108" spans="3:50" hidden="1" x14ac:dyDescent="0.25">
      <c r="C108" s="3">
        <v>0.83849970968353904</v>
      </c>
      <c r="D108" s="3">
        <v>0.88162153390956</v>
      </c>
      <c r="E108" s="3">
        <v>0.30466433561775702</v>
      </c>
      <c r="F108" s="3">
        <v>0.57777359770051795</v>
      </c>
      <c r="G108" s="3">
        <v>2.0059679145420499E-2</v>
      </c>
      <c r="H108" s="3">
        <v>2.0991613992080702E-2</v>
      </c>
      <c r="I108" s="3">
        <v>1.9089617013646101E-2</v>
      </c>
      <c r="J108" s="3">
        <v>1.7422959580531298E-2</v>
      </c>
      <c r="K108" s="3">
        <v>0.99999999998309697</v>
      </c>
      <c r="L108" s="3">
        <v>0.99999999998309697</v>
      </c>
      <c r="M108" s="3">
        <v>0.99999999998309697</v>
      </c>
      <c r="N108" s="3">
        <v>0.99999999998309697</v>
      </c>
      <c r="O108" s="3">
        <v>0.98474457821945005</v>
      </c>
      <c r="P108" s="3">
        <v>0.65020078761438005</v>
      </c>
      <c r="Q108" s="3">
        <v>0.54879576882524195</v>
      </c>
      <c r="R108" s="3">
        <v>0.70106753989561699</v>
      </c>
      <c r="S108" s="3">
        <v>3.2363394399355698E-2</v>
      </c>
      <c r="T108" s="3">
        <v>3.3697002481214197E-2</v>
      </c>
      <c r="U108" s="3">
        <v>3.15378643678971E-2</v>
      </c>
      <c r="V108" s="3">
        <v>2.7576484020161E-2</v>
      </c>
      <c r="W108" s="3">
        <v>0.99999999998309697</v>
      </c>
      <c r="X108" s="3">
        <v>0.99999999998309697</v>
      </c>
      <c r="Y108" s="3">
        <v>0.99999999998309697</v>
      </c>
      <c r="Z108" s="3">
        <v>0.99999999998309697</v>
      </c>
      <c r="AA108" s="3">
        <v>0.45385279395804701</v>
      </c>
      <c r="AB108" s="3">
        <v>0.234138090442325</v>
      </c>
      <c r="AC108" s="3">
        <v>0.95928697321680201</v>
      </c>
      <c r="AD108" s="3">
        <v>0.87892759091170902</v>
      </c>
      <c r="AE108" s="3">
        <v>3.6603336944401897E-2</v>
      </c>
      <c r="AF108" s="3">
        <v>4.1515419792955401E-2</v>
      </c>
      <c r="AG108" s="3">
        <v>3.8881000598754899E-2</v>
      </c>
      <c r="AH108" s="3">
        <v>3.40644709113746E-2</v>
      </c>
      <c r="AI108" s="3">
        <v>0.99999999998309697</v>
      </c>
      <c r="AJ108" s="3">
        <v>0.99999999998309697</v>
      </c>
      <c r="AK108" s="3">
        <v>0.99999999998309697</v>
      </c>
      <c r="AL108" s="3">
        <v>0.99999999998309697</v>
      </c>
      <c r="AM108" s="3">
        <v>0.227190986780375</v>
      </c>
      <c r="AN108" s="3">
        <v>0.109170410004559</v>
      </c>
      <c r="AO108" s="3">
        <v>9.6018090338299597E-2</v>
      </c>
      <c r="AP108" s="3">
        <v>9.2220134792387706E-2</v>
      </c>
      <c r="AQ108" s="3">
        <v>4.0047882502989102E-2</v>
      </c>
      <c r="AR108" s="3">
        <v>4.5299573595846097E-2</v>
      </c>
      <c r="AS108" s="3">
        <v>4.2428688782674903E-2</v>
      </c>
      <c r="AT108" s="3">
        <v>3.8890571550539099E-2</v>
      </c>
      <c r="AU108" s="3">
        <v>0.99999999998309697</v>
      </c>
      <c r="AV108" s="3">
        <v>0.99999999998309697</v>
      </c>
      <c r="AW108" s="3">
        <v>0.99999999998309697</v>
      </c>
      <c r="AX108" s="3">
        <v>0.99999999998309697</v>
      </c>
    </row>
    <row r="109" spans="3:50" hidden="1" x14ac:dyDescent="0.25">
      <c r="C109" s="3" t="s">
        <v>48</v>
      </c>
      <c r="D109" s="3" t="s">
        <v>48</v>
      </c>
      <c r="E109" s="3" t="s">
        <v>48</v>
      </c>
      <c r="F109" s="3" t="s">
        <v>48</v>
      </c>
      <c r="G109" s="3" t="s">
        <v>48</v>
      </c>
      <c r="H109" s="3" t="s">
        <v>48</v>
      </c>
      <c r="I109" s="3" t="s">
        <v>48</v>
      </c>
      <c r="J109" s="3" t="s">
        <v>48</v>
      </c>
      <c r="K109" s="3" t="s">
        <v>48</v>
      </c>
      <c r="L109" s="3" t="s">
        <v>48</v>
      </c>
      <c r="M109" s="3" t="s">
        <v>48</v>
      </c>
      <c r="N109" s="3" t="s">
        <v>48</v>
      </c>
      <c r="O109" s="3" t="s">
        <v>48</v>
      </c>
      <c r="P109" s="3" t="s">
        <v>48</v>
      </c>
      <c r="Q109" s="3" t="s">
        <v>48</v>
      </c>
      <c r="R109" s="3" t="s">
        <v>48</v>
      </c>
      <c r="S109" s="3" t="s">
        <v>48</v>
      </c>
      <c r="T109" s="3" t="s">
        <v>48</v>
      </c>
      <c r="U109" s="3" t="s">
        <v>48</v>
      </c>
      <c r="V109" s="3" t="s">
        <v>48</v>
      </c>
      <c r="W109" s="3" t="s">
        <v>48</v>
      </c>
      <c r="X109" s="3" t="s">
        <v>48</v>
      </c>
      <c r="Y109" s="3" t="s">
        <v>48</v>
      </c>
      <c r="Z109" s="3" t="s">
        <v>48</v>
      </c>
      <c r="AA109" s="3" t="s">
        <v>48</v>
      </c>
      <c r="AB109" s="3" t="s">
        <v>48</v>
      </c>
      <c r="AC109" s="3" t="s">
        <v>48</v>
      </c>
      <c r="AD109" s="3" t="s">
        <v>48</v>
      </c>
      <c r="AE109" s="3" t="s">
        <v>48</v>
      </c>
      <c r="AF109" s="3" t="s">
        <v>48</v>
      </c>
      <c r="AG109" s="3" t="s">
        <v>48</v>
      </c>
      <c r="AH109" s="3" t="s">
        <v>48</v>
      </c>
      <c r="AI109" s="3" t="s">
        <v>48</v>
      </c>
      <c r="AJ109" s="3" t="s">
        <v>48</v>
      </c>
      <c r="AK109" s="3" t="s">
        <v>48</v>
      </c>
      <c r="AL109" s="3" t="s">
        <v>48</v>
      </c>
      <c r="AM109" s="3" t="s">
        <v>48</v>
      </c>
      <c r="AN109" s="3" t="s">
        <v>48</v>
      </c>
      <c r="AO109" s="3" t="s">
        <v>48</v>
      </c>
      <c r="AP109" s="3" t="s">
        <v>48</v>
      </c>
      <c r="AQ109" s="3" t="s">
        <v>48</v>
      </c>
      <c r="AR109" s="3" t="s">
        <v>48</v>
      </c>
      <c r="AS109" s="3" t="s">
        <v>48</v>
      </c>
      <c r="AT109" s="3" t="s">
        <v>48</v>
      </c>
      <c r="AU109" s="3" t="s">
        <v>48</v>
      </c>
      <c r="AV109" s="3" t="s">
        <v>48</v>
      </c>
      <c r="AW109" s="3" t="s">
        <v>48</v>
      </c>
      <c r="AX109" s="3" t="s">
        <v>48</v>
      </c>
    </row>
    <row r="110" spans="3:50" hidden="1" x14ac:dyDescent="0.25">
      <c r="C110" s="3">
        <v>0.99944447140838599</v>
      </c>
      <c r="D110" s="3">
        <v>4.7515256592735202E-16</v>
      </c>
      <c r="E110" s="3">
        <v>6.8069527078315E-18</v>
      </c>
      <c r="F110" s="3">
        <v>4.6634962648464805E-13</v>
      </c>
      <c r="G110" s="3">
        <v>0.99866605293088495</v>
      </c>
      <c r="H110" s="3">
        <v>2.1441393324046699E-6</v>
      </c>
      <c r="I110" s="3">
        <v>3.7205359235760503E-15</v>
      </c>
      <c r="J110" s="3">
        <v>1.1933834163662201E-6</v>
      </c>
      <c r="K110" s="3">
        <v>0.99593737080172295</v>
      </c>
      <c r="L110" s="3">
        <v>0.99593737080172295</v>
      </c>
      <c r="M110" s="3">
        <v>3.6670200121969199E-19</v>
      </c>
      <c r="N110" s="3">
        <v>8.90722358270684E-17</v>
      </c>
      <c r="O110" s="3">
        <v>0.99944447140838599</v>
      </c>
      <c r="P110" s="3">
        <v>1.45417823201513E-15</v>
      </c>
      <c r="Q110" s="3">
        <v>5.5820121975698897E-18</v>
      </c>
      <c r="R110" s="3">
        <v>1.3769812551572001E-12</v>
      </c>
      <c r="S110" s="3">
        <v>0.99866605293088495</v>
      </c>
      <c r="T110" s="3">
        <v>2.1441393324046699E-6</v>
      </c>
      <c r="U110" s="3">
        <v>1.0238601905600601E-15</v>
      </c>
      <c r="V110" s="3">
        <v>1.64435063057123E-7</v>
      </c>
      <c r="W110" s="3">
        <v>0.99593737080172295</v>
      </c>
      <c r="X110" s="3">
        <v>0.99593737080172295</v>
      </c>
      <c r="Y110" s="3">
        <v>1.1968534785055901E-19</v>
      </c>
      <c r="Z110" s="3">
        <v>3.2812425899154602E-16</v>
      </c>
      <c r="AA110" s="3">
        <v>0.99944447140838599</v>
      </c>
      <c r="AB110" s="3">
        <v>5.3606687251919802E-15</v>
      </c>
      <c r="AC110" s="3">
        <v>2.0918357612527401E-18</v>
      </c>
      <c r="AD110" s="3">
        <v>1.0592073247069799E-12</v>
      </c>
      <c r="AE110" s="3">
        <v>0.99866605293088495</v>
      </c>
      <c r="AF110" s="3">
        <v>2.1441393324046699E-6</v>
      </c>
      <c r="AG110" s="3">
        <v>2.3005501945677598E-16</v>
      </c>
      <c r="AH110" s="3">
        <v>3.73656990223431E-8</v>
      </c>
      <c r="AI110" s="3">
        <v>0.99593737080172295</v>
      </c>
      <c r="AJ110" s="3">
        <v>0.99593737080172295</v>
      </c>
      <c r="AK110" s="3">
        <v>4.4997051228346701E-20</v>
      </c>
      <c r="AL110" s="3">
        <v>3.0144408776503001E-15</v>
      </c>
      <c r="AM110" s="3">
        <v>0.99944447140838599</v>
      </c>
      <c r="AN110" s="3">
        <v>2.47745480513408E-14</v>
      </c>
      <c r="AO110" s="3">
        <v>7.7721122507431401E-19</v>
      </c>
      <c r="AP110" s="3">
        <v>4.6296210417860897E-13</v>
      </c>
      <c r="AQ110" s="3">
        <v>0.99866605293088495</v>
      </c>
      <c r="AR110" s="3">
        <v>9.1807293150922306E-6</v>
      </c>
      <c r="AS110" s="3">
        <v>4.52550786806127E-17</v>
      </c>
      <c r="AT110" s="3">
        <v>4.0953696774929598E-8</v>
      </c>
      <c r="AU110" s="3">
        <v>0.99593737080172295</v>
      </c>
      <c r="AV110" s="3">
        <v>0.99593737080172295</v>
      </c>
      <c r="AW110" s="3">
        <v>2.4984740122949099E-20</v>
      </c>
      <c r="AX110" s="3">
        <v>1.25016059800041E-14</v>
      </c>
    </row>
    <row r="111" spans="3:50" hidden="1" x14ac:dyDescent="0.25">
      <c r="C111" s="3">
        <v>0.99999999972249398</v>
      </c>
      <c r="D111" s="3">
        <v>0.58598712894655403</v>
      </c>
      <c r="E111" s="3">
        <v>0.45675637570162497</v>
      </c>
      <c r="F111" s="3">
        <v>7.28579811678074E-3</v>
      </c>
      <c r="G111" s="3">
        <v>0.999999999920965</v>
      </c>
      <c r="H111" s="3">
        <v>0.84965371924213595</v>
      </c>
      <c r="I111" s="3">
        <v>0.118599645729384</v>
      </c>
      <c r="J111" s="3">
        <v>1.3910498600328501E-2</v>
      </c>
      <c r="K111" s="3">
        <v>0.999999999995693</v>
      </c>
      <c r="L111" s="3">
        <v>0.999999999995693</v>
      </c>
      <c r="M111" s="3">
        <v>0.31520574922423999</v>
      </c>
      <c r="N111" s="3">
        <v>6.0128801407795199E-9</v>
      </c>
      <c r="O111" s="3">
        <v>0.99999999972249398</v>
      </c>
      <c r="P111" s="3">
        <v>0.63982575946752696</v>
      </c>
      <c r="Q111" s="3">
        <v>0.45098320241473</v>
      </c>
      <c r="R111" s="3">
        <v>3.4737340999475001E-2</v>
      </c>
      <c r="S111" s="3">
        <v>0.999999999920965</v>
      </c>
      <c r="T111" s="3">
        <v>0.84965371924213595</v>
      </c>
      <c r="U111" s="3">
        <v>0.195275245337936</v>
      </c>
      <c r="V111" s="3">
        <v>5.7624753466210703E-2</v>
      </c>
      <c r="W111" s="3">
        <v>0.999999999995693</v>
      </c>
      <c r="X111" s="3">
        <v>0.999999999995693</v>
      </c>
      <c r="Y111" s="3">
        <v>0.10152305902315099</v>
      </c>
      <c r="Z111" s="3">
        <v>3.51209524993721E-7</v>
      </c>
      <c r="AA111" s="3">
        <v>0.99999999972249398</v>
      </c>
      <c r="AB111" s="3">
        <v>0.70127636972877005</v>
      </c>
      <c r="AC111" s="3">
        <v>0.67356251069212203</v>
      </c>
      <c r="AD111" s="3">
        <v>3.8957816265779897E-2</v>
      </c>
      <c r="AE111" s="3">
        <v>0.999999999920965</v>
      </c>
      <c r="AF111" s="3">
        <v>0.84965371924213595</v>
      </c>
      <c r="AG111" s="3">
        <v>0.36107842426257297</v>
      </c>
      <c r="AH111" s="3">
        <v>0.190468125539449</v>
      </c>
      <c r="AI111" s="3">
        <v>0.999999999995693</v>
      </c>
      <c r="AJ111" s="3">
        <v>0.999999999995693</v>
      </c>
      <c r="AK111" s="3">
        <v>2.5560905390636698E-2</v>
      </c>
      <c r="AL111" s="3">
        <v>2.2195890133929802E-5</v>
      </c>
      <c r="AM111" s="3">
        <v>0.99999999972249398</v>
      </c>
      <c r="AN111" s="3">
        <v>0.77239460075188604</v>
      </c>
      <c r="AO111" s="3">
        <v>0.93094222059439702</v>
      </c>
      <c r="AP111" s="3">
        <v>5.2058711650428899E-2</v>
      </c>
      <c r="AQ111" s="3">
        <v>0.999999999920965</v>
      </c>
      <c r="AR111" s="3">
        <v>0.68382569583963504</v>
      </c>
      <c r="AS111" s="3">
        <v>0.69823473969622596</v>
      </c>
      <c r="AT111" s="3">
        <v>0.389042473973293</v>
      </c>
      <c r="AU111" s="3">
        <v>0.999999999995693</v>
      </c>
      <c r="AV111" s="3">
        <v>0.999999999995693</v>
      </c>
      <c r="AW111" s="3">
        <v>1.13476736622106E-2</v>
      </c>
      <c r="AX111" s="3">
        <v>3.4736129728264498E-4</v>
      </c>
    </row>
    <row r="112" spans="3:50" hidden="1" x14ac:dyDescent="0.25">
      <c r="C112" s="3" t="s">
        <v>48</v>
      </c>
      <c r="D112" s="3" t="s">
        <v>48</v>
      </c>
      <c r="E112" s="3" t="s">
        <v>48</v>
      </c>
      <c r="F112" s="3" t="s">
        <v>48</v>
      </c>
      <c r="G112" s="3" t="s">
        <v>48</v>
      </c>
      <c r="H112" s="3" t="s">
        <v>48</v>
      </c>
      <c r="I112" s="3" t="s">
        <v>48</v>
      </c>
      <c r="J112" s="3" t="s">
        <v>48</v>
      </c>
      <c r="K112" s="3" t="s">
        <v>48</v>
      </c>
      <c r="L112" s="3" t="s">
        <v>48</v>
      </c>
      <c r="M112" s="3" t="s">
        <v>48</v>
      </c>
      <c r="N112" s="3" t="s">
        <v>48</v>
      </c>
      <c r="O112" s="3" t="s">
        <v>48</v>
      </c>
      <c r="P112" s="3" t="s">
        <v>48</v>
      </c>
      <c r="Q112" s="3" t="s">
        <v>48</v>
      </c>
      <c r="R112" s="3" t="s">
        <v>48</v>
      </c>
      <c r="S112" s="3" t="s">
        <v>48</v>
      </c>
      <c r="T112" s="3" t="s">
        <v>48</v>
      </c>
      <c r="U112" s="3" t="s">
        <v>48</v>
      </c>
      <c r="V112" s="3" t="s">
        <v>48</v>
      </c>
      <c r="W112" s="3" t="s">
        <v>48</v>
      </c>
      <c r="X112" s="3" t="s">
        <v>48</v>
      </c>
      <c r="Y112" s="3" t="s">
        <v>48</v>
      </c>
      <c r="Z112" s="3" t="s">
        <v>48</v>
      </c>
      <c r="AA112" s="3" t="s">
        <v>48</v>
      </c>
      <c r="AB112" s="3" t="s">
        <v>48</v>
      </c>
      <c r="AC112" s="3" t="s">
        <v>48</v>
      </c>
      <c r="AD112" s="3" t="s">
        <v>48</v>
      </c>
      <c r="AE112" s="3" t="s">
        <v>48</v>
      </c>
      <c r="AF112" s="3" t="s">
        <v>48</v>
      </c>
      <c r="AG112" s="3" t="s">
        <v>48</v>
      </c>
      <c r="AH112" s="3" t="s">
        <v>48</v>
      </c>
      <c r="AI112" s="3" t="s">
        <v>48</v>
      </c>
      <c r="AJ112" s="3" t="s">
        <v>48</v>
      </c>
      <c r="AK112" s="3" t="s">
        <v>48</v>
      </c>
      <c r="AL112" s="3" t="s">
        <v>48</v>
      </c>
      <c r="AM112" s="3" t="s">
        <v>48</v>
      </c>
      <c r="AN112" s="3" t="s">
        <v>48</v>
      </c>
      <c r="AO112" s="3" t="s">
        <v>48</v>
      </c>
      <c r="AP112" s="3" t="s">
        <v>48</v>
      </c>
      <c r="AQ112" s="3" t="s">
        <v>48</v>
      </c>
      <c r="AR112" s="3" t="s">
        <v>48</v>
      </c>
      <c r="AS112" s="3" t="s">
        <v>48</v>
      </c>
      <c r="AT112" s="3" t="s">
        <v>48</v>
      </c>
      <c r="AU112" s="3" t="s">
        <v>48</v>
      </c>
      <c r="AV112" s="3" t="s">
        <v>48</v>
      </c>
      <c r="AW112" s="3" t="s">
        <v>48</v>
      </c>
      <c r="AX112" s="3" t="s">
        <v>48</v>
      </c>
    </row>
    <row r="113" spans="3:50" hidden="1" x14ac:dyDescent="0.25">
      <c r="C113" s="3">
        <v>0.99323944296507605</v>
      </c>
      <c r="D113" s="3">
        <v>0.99323944296507605</v>
      </c>
      <c r="E113" s="3">
        <v>0.99323944296507605</v>
      </c>
      <c r="F113" s="3">
        <v>0.99323944296507605</v>
      </c>
      <c r="G113" s="3">
        <v>0.99680894486445204</v>
      </c>
      <c r="H113" s="3">
        <v>0.99680894486445204</v>
      </c>
      <c r="I113" s="3">
        <v>0.99680894486445204</v>
      </c>
      <c r="J113" s="3">
        <v>0.99680894486445204</v>
      </c>
      <c r="K113" s="3">
        <v>0.99323865009889201</v>
      </c>
      <c r="L113" s="3">
        <v>0.99323865009889201</v>
      </c>
      <c r="M113" s="3">
        <v>0.99323865009889201</v>
      </c>
      <c r="N113" s="3">
        <v>0.99323865009889201</v>
      </c>
      <c r="O113" s="3">
        <v>0.99323944296507605</v>
      </c>
      <c r="P113" s="3">
        <v>0.99323944296507605</v>
      </c>
      <c r="Q113" s="3">
        <v>0.99323944296507605</v>
      </c>
      <c r="R113" s="3">
        <v>0.99323944296507605</v>
      </c>
      <c r="S113" s="3">
        <v>0.99680894486445204</v>
      </c>
      <c r="T113" s="3">
        <v>0.99680894486445204</v>
      </c>
      <c r="U113" s="3">
        <v>0.99680894486445204</v>
      </c>
      <c r="V113" s="3">
        <v>0.99680894486445204</v>
      </c>
      <c r="W113" s="3">
        <v>0.99323865009889201</v>
      </c>
      <c r="X113" s="3">
        <v>0.99323865009889201</v>
      </c>
      <c r="Y113" s="3">
        <v>0.99323865009889201</v>
      </c>
      <c r="Z113" s="3">
        <v>0.99323865009889201</v>
      </c>
      <c r="AA113" s="3">
        <v>0.99323944296507605</v>
      </c>
      <c r="AB113" s="3">
        <v>0.99323944296507605</v>
      </c>
      <c r="AC113" s="3">
        <v>0.99323944296507605</v>
      </c>
      <c r="AD113" s="3">
        <v>0.99323944296507605</v>
      </c>
      <c r="AE113" s="3">
        <v>0.99680894486445204</v>
      </c>
      <c r="AF113" s="3">
        <v>0.99680894486445204</v>
      </c>
      <c r="AG113" s="3">
        <v>0.99680894486445204</v>
      </c>
      <c r="AH113" s="3">
        <v>0.99680894486445204</v>
      </c>
      <c r="AI113" s="3">
        <v>0.99323865009889201</v>
      </c>
      <c r="AJ113" s="3">
        <v>0.99323865009889201</v>
      </c>
      <c r="AK113" s="3">
        <v>0.99323865009889201</v>
      </c>
      <c r="AL113" s="3">
        <v>0.99323865009889201</v>
      </c>
      <c r="AM113" s="3">
        <v>0.99323944296507605</v>
      </c>
      <c r="AN113" s="3">
        <v>0.99323944296507605</v>
      </c>
      <c r="AO113" s="3">
        <v>0.99323944296507605</v>
      </c>
      <c r="AP113" s="3">
        <v>0.99323944296507605</v>
      </c>
      <c r="AQ113" s="3">
        <v>0.99680894486445204</v>
      </c>
      <c r="AR113" s="3">
        <v>0.99680894486445204</v>
      </c>
      <c r="AS113" s="3">
        <v>0.99680894486445204</v>
      </c>
      <c r="AT113" s="3">
        <v>0.99680894486445204</v>
      </c>
      <c r="AU113" s="3">
        <v>0.99323865009889201</v>
      </c>
      <c r="AV113" s="3">
        <v>0.99323865009889201</v>
      </c>
      <c r="AW113" s="3">
        <v>0.99323865009889201</v>
      </c>
      <c r="AX113" s="3">
        <v>0.99323865009889201</v>
      </c>
    </row>
    <row r="114" spans="3:50" hidden="1" x14ac:dyDescent="0.25">
      <c r="C114" s="3">
        <v>0.99999999999959799</v>
      </c>
      <c r="D114" s="3">
        <v>0.99999999999959799</v>
      </c>
      <c r="E114" s="3">
        <v>0.99999999999959799</v>
      </c>
      <c r="F114" s="3">
        <v>0.99999999999959799</v>
      </c>
      <c r="G114" s="3">
        <v>0.99999999999553502</v>
      </c>
      <c r="H114" s="3">
        <v>0.99999999999553502</v>
      </c>
      <c r="I114" s="3">
        <v>0.99999999999553502</v>
      </c>
      <c r="J114" s="3">
        <v>0.99999999999553502</v>
      </c>
      <c r="K114" s="3">
        <v>0.99999999999961098</v>
      </c>
      <c r="L114" s="3">
        <v>0.99999999999961098</v>
      </c>
      <c r="M114" s="3">
        <v>0.99999999999961098</v>
      </c>
      <c r="N114" s="3">
        <v>0.99999999999961098</v>
      </c>
      <c r="O114" s="3">
        <v>0.99999999999959799</v>
      </c>
      <c r="P114" s="3">
        <v>0.99999999999959799</v>
      </c>
      <c r="Q114" s="3">
        <v>0.99999999999959799</v>
      </c>
      <c r="R114" s="3">
        <v>0.99999999999959799</v>
      </c>
      <c r="S114" s="3">
        <v>0.99999999999553502</v>
      </c>
      <c r="T114" s="3">
        <v>0.99999999999553502</v>
      </c>
      <c r="U114" s="3">
        <v>0.99999999999553502</v>
      </c>
      <c r="V114" s="3">
        <v>0.99999999999553502</v>
      </c>
      <c r="W114" s="3">
        <v>0.99999999999961098</v>
      </c>
      <c r="X114" s="3">
        <v>0.99999999999961098</v>
      </c>
      <c r="Y114" s="3">
        <v>0.99999999999961098</v>
      </c>
      <c r="Z114" s="3">
        <v>0.99999999999961098</v>
      </c>
      <c r="AA114" s="3">
        <v>0.99999999999959799</v>
      </c>
      <c r="AB114" s="3">
        <v>0.99999999999959799</v>
      </c>
      <c r="AC114" s="3">
        <v>0.99999999999959799</v>
      </c>
      <c r="AD114" s="3">
        <v>0.99999999999959799</v>
      </c>
      <c r="AE114" s="3">
        <v>0.99999999999553502</v>
      </c>
      <c r="AF114" s="3">
        <v>0.99999999999553502</v>
      </c>
      <c r="AG114" s="3">
        <v>0.99999999999553502</v>
      </c>
      <c r="AH114" s="3">
        <v>0.99999999999553502</v>
      </c>
      <c r="AI114" s="3">
        <v>0.99999999999961098</v>
      </c>
      <c r="AJ114" s="3">
        <v>0.99999999999961098</v>
      </c>
      <c r="AK114" s="3">
        <v>0.99999999999961098</v>
      </c>
      <c r="AL114" s="3">
        <v>0.99999999999961098</v>
      </c>
      <c r="AM114" s="3">
        <v>0.99999999999959799</v>
      </c>
      <c r="AN114" s="3">
        <v>0.99999999999959799</v>
      </c>
      <c r="AO114" s="3">
        <v>0.99999999999959799</v>
      </c>
      <c r="AP114" s="3">
        <v>0.99999999999959799</v>
      </c>
      <c r="AQ114" s="3">
        <v>0.99999999999553502</v>
      </c>
      <c r="AR114" s="3">
        <v>0.99999999999553502</v>
      </c>
      <c r="AS114" s="3">
        <v>0.99999999999553502</v>
      </c>
      <c r="AT114" s="3">
        <v>0.99999999999553502</v>
      </c>
      <c r="AU114" s="3">
        <v>0.99999999999961098</v>
      </c>
      <c r="AV114" s="3">
        <v>0.99999999999961098</v>
      </c>
      <c r="AW114" s="3">
        <v>0.99999999999961098</v>
      </c>
      <c r="AX114" s="3">
        <v>0.99999999999961098</v>
      </c>
    </row>
    <row r="115" spans="3:50" hidden="1" x14ac:dyDescent="0.25">
      <c r="C115" s="3" t="s">
        <v>48</v>
      </c>
      <c r="D115" s="3" t="s">
        <v>48</v>
      </c>
      <c r="E115" s="3" t="s">
        <v>48</v>
      </c>
      <c r="F115" s="3" t="s">
        <v>48</v>
      </c>
      <c r="G115" s="3" t="s">
        <v>48</v>
      </c>
      <c r="H115" s="3" t="s">
        <v>48</v>
      </c>
      <c r="I115" s="3" t="s">
        <v>48</v>
      </c>
      <c r="J115" s="3" t="s">
        <v>48</v>
      </c>
      <c r="K115" s="3" t="s">
        <v>48</v>
      </c>
      <c r="L115" s="3" t="s">
        <v>48</v>
      </c>
      <c r="M115" s="3" t="s">
        <v>48</v>
      </c>
      <c r="N115" s="3" t="s">
        <v>48</v>
      </c>
      <c r="O115" s="3" t="s">
        <v>48</v>
      </c>
      <c r="P115" s="3" t="s">
        <v>48</v>
      </c>
      <c r="Q115" s="3" t="s">
        <v>48</v>
      </c>
      <c r="R115" s="3" t="s">
        <v>48</v>
      </c>
      <c r="S115" s="3" t="s">
        <v>48</v>
      </c>
      <c r="T115" s="3" t="s">
        <v>48</v>
      </c>
      <c r="U115" s="3" t="s">
        <v>48</v>
      </c>
      <c r="V115" s="3" t="s">
        <v>48</v>
      </c>
      <c r="W115" s="3" t="s">
        <v>48</v>
      </c>
      <c r="X115" s="3" t="s">
        <v>48</v>
      </c>
      <c r="Y115" s="3" t="s">
        <v>48</v>
      </c>
      <c r="Z115" s="3" t="s">
        <v>48</v>
      </c>
      <c r="AA115" s="3" t="s">
        <v>48</v>
      </c>
      <c r="AB115" s="3" t="s">
        <v>48</v>
      </c>
      <c r="AC115" s="3" t="s">
        <v>48</v>
      </c>
      <c r="AD115" s="3" t="s">
        <v>48</v>
      </c>
      <c r="AE115" s="3" t="s">
        <v>48</v>
      </c>
      <c r="AF115" s="3" t="s">
        <v>48</v>
      </c>
      <c r="AG115" s="3" t="s">
        <v>48</v>
      </c>
      <c r="AH115" s="3" t="s">
        <v>48</v>
      </c>
      <c r="AI115" s="3" t="s">
        <v>48</v>
      </c>
      <c r="AJ115" s="3" t="s">
        <v>48</v>
      </c>
      <c r="AK115" s="3" t="s">
        <v>48</v>
      </c>
      <c r="AL115" s="3" t="s">
        <v>48</v>
      </c>
      <c r="AM115" s="3" t="s">
        <v>48</v>
      </c>
      <c r="AN115" s="3" t="s">
        <v>48</v>
      </c>
      <c r="AO115" s="3" t="s">
        <v>48</v>
      </c>
      <c r="AP115" s="3" t="s">
        <v>48</v>
      </c>
      <c r="AQ115" s="3" t="s">
        <v>48</v>
      </c>
      <c r="AR115" s="3" t="s">
        <v>48</v>
      </c>
      <c r="AS115" s="3" t="s">
        <v>48</v>
      </c>
      <c r="AT115" s="3" t="s">
        <v>48</v>
      </c>
      <c r="AU115" s="3" t="s">
        <v>48</v>
      </c>
      <c r="AV115" s="3" t="s">
        <v>48</v>
      </c>
      <c r="AW115" s="3" t="s">
        <v>48</v>
      </c>
      <c r="AX115" s="3" t="s">
        <v>48</v>
      </c>
    </row>
    <row r="116" spans="3:50" hidden="1" x14ac:dyDescent="0.25">
      <c r="C116" s="3">
        <v>0.37657152938367999</v>
      </c>
      <c r="D116" s="3">
        <v>3.9352877568342497E-5</v>
      </c>
      <c r="E116" s="3">
        <v>9.0595445407186804E-17</v>
      </c>
      <c r="F116" s="3">
        <v>5.8610104778672702E-46</v>
      </c>
      <c r="G116" s="3">
        <v>0.59245562387979001</v>
      </c>
      <c r="H116" s="3">
        <v>2.1989651475013298E-5</v>
      </c>
      <c r="I116" s="3">
        <v>2.8488619512028499E-15</v>
      </c>
      <c r="J116" s="3">
        <v>4.7328703039027499E-41</v>
      </c>
      <c r="K116" s="3">
        <v>3.3960700302907901E-5</v>
      </c>
      <c r="L116" s="3">
        <v>6.9801426904174102E-13</v>
      </c>
      <c r="M116" s="3">
        <v>1.6369299140117599E-32</v>
      </c>
      <c r="N116" s="3">
        <v>2.1030320336603701E-71</v>
      </c>
      <c r="O116" s="3">
        <v>0.28016054331124901</v>
      </c>
      <c r="P116" s="3">
        <v>4.5436536132302402E-5</v>
      </c>
      <c r="Q116" s="3">
        <v>6.0929633097506396E-16</v>
      </c>
      <c r="R116" s="3">
        <v>5.96062771983179E-46</v>
      </c>
      <c r="S116" s="3">
        <v>0.478217693193495</v>
      </c>
      <c r="T116" s="3">
        <v>1.1950616979048999E-5</v>
      </c>
      <c r="U116" s="3">
        <v>5.8171692459791097E-16</v>
      </c>
      <c r="V116" s="3">
        <v>1.19372548544943E-41</v>
      </c>
      <c r="W116" s="3">
        <v>3.22606497514465E-5</v>
      </c>
      <c r="X116" s="3">
        <v>2.5723009909516898E-12</v>
      </c>
      <c r="Y116" s="3">
        <v>1.4464487795207301E-32</v>
      </c>
      <c r="Z116" s="3">
        <v>1.19927751637853E-74</v>
      </c>
      <c r="AA116" s="3">
        <v>0.48354804096614401</v>
      </c>
      <c r="AB116" s="3">
        <v>5.63055680623624E-4</v>
      </c>
      <c r="AC116" s="3">
        <v>7.6045408081665196E-13</v>
      </c>
      <c r="AD116" s="3">
        <v>2.00590827199554E-41</v>
      </c>
      <c r="AE116" s="3">
        <v>0.759123276543061</v>
      </c>
      <c r="AF116" s="3">
        <v>1.5121254895826501E-4</v>
      </c>
      <c r="AG116" s="3">
        <v>1.46007119940629E-13</v>
      </c>
      <c r="AH116" s="3">
        <v>3.3037820458011697E-36</v>
      </c>
      <c r="AI116" s="3">
        <v>2.40020305494529E-4</v>
      </c>
      <c r="AJ116" s="3">
        <v>5.5619673397548698E-11</v>
      </c>
      <c r="AK116" s="3">
        <v>8.7827659851629798E-29</v>
      </c>
      <c r="AL116" s="3">
        <v>1.11870822389175E-68</v>
      </c>
      <c r="AM116" s="3">
        <v>0.99086525609369402</v>
      </c>
      <c r="AN116" s="3">
        <v>2.53842267438718E-3</v>
      </c>
      <c r="AO116" s="3">
        <v>2.9924093432483902E-11</v>
      </c>
      <c r="AP116" s="3">
        <v>1.0924163981260199E-34</v>
      </c>
      <c r="AQ116" s="3">
        <v>0.64495098746234603</v>
      </c>
      <c r="AR116" s="3">
        <v>2.9334214928088999E-3</v>
      </c>
      <c r="AS116" s="3">
        <v>4.3967199067670102E-10</v>
      </c>
      <c r="AT116" s="3">
        <v>2.9073069889628299E-30</v>
      </c>
      <c r="AU116" s="3">
        <v>4.3896190122386597E-3</v>
      </c>
      <c r="AV116" s="3">
        <v>4.2455986163239204E-9</v>
      </c>
      <c r="AW116" s="3">
        <v>4.3887498107941398E-24</v>
      </c>
      <c r="AX116" s="3">
        <v>1.0515313633819099E-59</v>
      </c>
    </row>
    <row r="117" spans="3:50" hidden="1" x14ac:dyDescent="0.25">
      <c r="C117" s="3">
        <v>3.0411356984975803E-45</v>
      </c>
      <c r="D117" s="3">
        <v>9.4775489107465605E-39</v>
      </c>
      <c r="E117" s="3">
        <v>1.1325304096036501E-28</v>
      </c>
      <c r="F117" s="3">
        <v>6.9989527755599201E-14</v>
      </c>
      <c r="G117" s="3">
        <v>9.0379575379639201E-47</v>
      </c>
      <c r="H117" s="3">
        <v>8.7461529491576003E-38</v>
      </c>
      <c r="I117" s="3">
        <v>5.1211120279666701E-30</v>
      </c>
      <c r="J117" s="3">
        <v>3.2528033523658799E-15</v>
      </c>
      <c r="K117" s="3">
        <v>2.1411909063996101E-29</v>
      </c>
      <c r="L117" s="3">
        <v>3.72096135856205E-25</v>
      </c>
      <c r="M117" s="3">
        <v>2.4228624030949299E-18</v>
      </c>
      <c r="N117" s="3">
        <v>3.1910369381404499E-6</v>
      </c>
      <c r="O117" s="3">
        <v>6.4161928340980798E-33</v>
      </c>
      <c r="P117" s="3">
        <v>2.45034945156899E-28</v>
      </c>
      <c r="Q117" s="3">
        <v>4.4739850650017498E-20</v>
      </c>
      <c r="R117" s="3">
        <v>1.3224402414339501E-7</v>
      </c>
      <c r="S117" s="3">
        <v>5.5308339414917403E-36</v>
      </c>
      <c r="T117" s="3">
        <v>3.3708559431226103E-27</v>
      </c>
      <c r="U117" s="3">
        <v>7.3265113956467299E-20</v>
      </c>
      <c r="V117" s="3">
        <v>2.52087692860295E-8</v>
      </c>
      <c r="W117" s="3">
        <v>6.0941348459680702E-22</v>
      </c>
      <c r="X117" s="3">
        <v>4.3363175075579297E-18</v>
      </c>
      <c r="Y117" s="3">
        <v>1.01964003725327E-10</v>
      </c>
      <c r="Z117" s="3">
        <v>1.2079693215483999E-2</v>
      </c>
      <c r="AA117" s="3">
        <v>1.2303927363462E-34</v>
      </c>
      <c r="AB117" s="3">
        <v>1.64414587525623E-29</v>
      </c>
      <c r="AC117" s="3">
        <v>1.0375265373400101E-21</v>
      </c>
      <c r="AD117" s="3">
        <v>3.0838285656714599E-8</v>
      </c>
      <c r="AE117" s="3">
        <v>1.12320752636802E-35</v>
      </c>
      <c r="AF117" s="3">
        <v>3.2601055035385299E-28</v>
      </c>
      <c r="AG117" s="3">
        <v>5.7011104035674098E-21</v>
      </c>
      <c r="AH117" s="3">
        <v>1.3133463224557801E-9</v>
      </c>
      <c r="AI117" s="3">
        <v>1.7150404350792201E-23</v>
      </c>
      <c r="AJ117" s="3">
        <v>7.71804285411051E-18</v>
      </c>
      <c r="AK117" s="3">
        <v>1.39894379195158E-11</v>
      </c>
      <c r="AL117" s="3">
        <v>9.6307570601103301E-3</v>
      </c>
      <c r="AM117" s="3">
        <v>1.8659826419303201E-37</v>
      </c>
      <c r="AN117" s="3">
        <v>4.1717592761512697E-31</v>
      </c>
      <c r="AO117" s="3">
        <v>4.4648540837749598E-23</v>
      </c>
      <c r="AP117" s="3">
        <v>1.7646901744849501E-10</v>
      </c>
      <c r="AQ117" s="3">
        <v>2.7867721169357501E-38</v>
      </c>
      <c r="AR117" s="3">
        <v>4.4397514842075804E-31</v>
      </c>
      <c r="AS117" s="3">
        <v>4.5505169968447803E-24</v>
      </c>
      <c r="AT117" s="3">
        <v>1.60037936671438E-11</v>
      </c>
      <c r="AU117" s="3">
        <v>8.4791541639395996E-26</v>
      </c>
      <c r="AV117" s="3">
        <v>2.03289512051854E-19</v>
      </c>
      <c r="AW117" s="3">
        <v>1.2947054278020501E-13</v>
      </c>
      <c r="AX117" s="3">
        <v>9.4202923957776902E-4</v>
      </c>
    </row>
    <row r="118" spans="3:50" hidden="1" x14ac:dyDescent="0.25">
      <c r="C118" s="3" t="s">
        <v>48</v>
      </c>
      <c r="D118" s="3" t="s">
        <v>48</v>
      </c>
      <c r="E118" s="3" t="s">
        <v>48</v>
      </c>
      <c r="F118" s="3" t="s">
        <v>48</v>
      </c>
      <c r="G118" s="3" t="s">
        <v>48</v>
      </c>
      <c r="H118" s="3" t="s">
        <v>48</v>
      </c>
      <c r="I118" s="3" t="s">
        <v>48</v>
      </c>
      <c r="J118" s="3" t="s">
        <v>48</v>
      </c>
      <c r="K118" s="3" t="s">
        <v>48</v>
      </c>
      <c r="L118" s="3" t="s">
        <v>48</v>
      </c>
      <c r="M118" s="3" t="s">
        <v>48</v>
      </c>
      <c r="N118" s="3" t="s">
        <v>48</v>
      </c>
      <c r="O118" s="3" t="s">
        <v>48</v>
      </c>
      <c r="P118" s="3" t="s">
        <v>48</v>
      </c>
      <c r="Q118" s="3" t="s">
        <v>48</v>
      </c>
      <c r="R118" s="3" t="s">
        <v>48</v>
      </c>
      <c r="S118" s="3" t="s">
        <v>48</v>
      </c>
      <c r="T118" s="3" t="s">
        <v>48</v>
      </c>
      <c r="U118" s="3" t="s">
        <v>48</v>
      </c>
      <c r="V118" s="3" t="s">
        <v>48</v>
      </c>
      <c r="W118" s="3" t="s">
        <v>48</v>
      </c>
      <c r="X118" s="3" t="s">
        <v>48</v>
      </c>
      <c r="Y118" s="3" t="s">
        <v>48</v>
      </c>
      <c r="Z118" s="3" t="s">
        <v>48</v>
      </c>
      <c r="AA118" s="3" t="s">
        <v>48</v>
      </c>
      <c r="AB118" s="3" t="s">
        <v>48</v>
      </c>
      <c r="AC118" s="3" t="s">
        <v>48</v>
      </c>
      <c r="AD118" s="3" t="s">
        <v>48</v>
      </c>
      <c r="AE118" s="3" t="s">
        <v>48</v>
      </c>
      <c r="AF118" s="3" t="s">
        <v>48</v>
      </c>
      <c r="AG118" s="3" t="s">
        <v>48</v>
      </c>
      <c r="AH118" s="3" t="s">
        <v>48</v>
      </c>
      <c r="AI118" s="3" t="s">
        <v>48</v>
      </c>
      <c r="AJ118" s="3" t="s">
        <v>48</v>
      </c>
      <c r="AK118" s="3" t="s">
        <v>48</v>
      </c>
      <c r="AL118" s="3" t="s">
        <v>48</v>
      </c>
      <c r="AM118" s="3" t="s">
        <v>48</v>
      </c>
      <c r="AN118" s="3" t="s">
        <v>48</v>
      </c>
      <c r="AO118" s="3" t="s">
        <v>48</v>
      </c>
      <c r="AP118" s="3" t="s">
        <v>48</v>
      </c>
      <c r="AQ118" s="3" t="s">
        <v>48</v>
      </c>
      <c r="AR118" s="3" t="s">
        <v>48</v>
      </c>
      <c r="AS118" s="3" t="s">
        <v>48</v>
      </c>
      <c r="AT118" s="3" t="s">
        <v>48</v>
      </c>
      <c r="AU118" s="3" t="s">
        <v>48</v>
      </c>
      <c r="AV118" s="3" t="s">
        <v>48</v>
      </c>
      <c r="AW118" s="3" t="s">
        <v>48</v>
      </c>
      <c r="AX118" s="3" t="s">
        <v>48</v>
      </c>
    </row>
    <row r="119" spans="3:50" hidden="1" x14ac:dyDescent="0.25">
      <c r="C119" s="3">
        <v>0.99369542888742202</v>
      </c>
      <c r="D119" s="3">
        <v>0.99369542888742202</v>
      </c>
      <c r="E119" s="3">
        <v>0.99369542888742202</v>
      </c>
      <c r="F119" s="3">
        <v>0.99369542888742202</v>
      </c>
      <c r="G119" s="3">
        <v>0.99309739681095899</v>
      </c>
      <c r="H119" s="3">
        <v>0.99309739681095899</v>
      </c>
      <c r="I119" s="3">
        <v>0.99309739681095899</v>
      </c>
      <c r="J119" s="3">
        <v>0.99309739681095899</v>
      </c>
      <c r="K119" s="3">
        <v>0.99765612486825395</v>
      </c>
      <c r="L119" s="3">
        <v>0.99765612486825395</v>
      </c>
      <c r="M119" s="3">
        <v>0.99765612486825395</v>
      </c>
      <c r="N119" s="3">
        <v>0.99765612486825395</v>
      </c>
      <c r="O119" s="3">
        <v>0.99369542888742202</v>
      </c>
      <c r="P119" s="3">
        <v>0.99369542888742202</v>
      </c>
      <c r="Q119" s="3">
        <v>0.99369542888742202</v>
      </c>
      <c r="R119" s="3">
        <v>0.99369542888742202</v>
      </c>
      <c r="S119" s="3">
        <v>0.99309739681095899</v>
      </c>
      <c r="T119" s="3">
        <v>0.99309739681095899</v>
      </c>
      <c r="U119" s="3">
        <v>0.99309739681095899</v>
      </c>
      <c r="V119" s="3">
        <v>0.99309739681095899</v>
      </c>
      <c r="W119" s="3">
        <v>0.99765612486825395</v>
      </c>
      <c r="X119" s="3">
        <v>0.99765612486825395</v>
      </c>
      <c r="Y119" s="3">
        <v>0.99765612486825395</v>
      </c>
      <c r="Z119" s="3">
        <v>0.99765612486825395</v>
      </c>
      <c r="AA119" s="3">
        <v>0.99369542888742202</v>
      </c>
      <c r="AB119" s="3">
        <v>0.99369542888742202</v>
      </c>
      <c r="AC119" s="3">
        <v>0.99369542888742202</v>
      </c>
      <c r="AD119" s="3">
        <v>0.99369542888742202</v>
      </c>
      <c r="AE119" s="3">
        <v>0.99309739681095899</v>
      </c>
      <c r="AF119" s="3">
        <v>0.99309739681095899</v>
      </c>
      <c r="AG119" s="3">
        <v>0.99309739681095899</v>
      </c>
      <c r="AH119" s="3">
        <v>0.99309739681095899</v>
      </c>
      <c r="AI119" s="3">
        <v>0.99765612486825395</v>
      </c>
      <c r="AJ119" s="3">
        <v>0.99765612486825395</v>
      </c>
      <c r="AK119" s="3">
        <v>0.99765612486825395</v>
      </c>
      <c r="AL119" s="3">
        <v>0.99765612486825395</v>
      </c>
      <c r="AM119" s="3">
        <v>0.99369542888742202</v>
      </c>
      <c r="AN119" s="3">
        <v>0.99369542888742202</v>
      </c>
      <c r="AO119" s="3">
        <v>0.99369542888742202</v>
      </c>
      <c r="AP119" s="3">
        <v>0.99369542888742202</v>
      </c>
      <c r="AQ119" s="3">
        <v>0.99309739681095899</v>
      </c>
      <c r="AR119" s="3">
        <v>0.99309739681095899</v>
      </c>
      <c r="AS119" s="3">
        <v>0.99309739681095899</v>
      </c>
      <c r="AT119" s="3">
        <v>0.99309739681095899</v>
      </c>
      <c r="AU119" s="3">
        <v>0.99765612486825395</v>
      </c>
      <c r="AV119" s="3">
        <v>0.99765612486825395</v>
      </c>
      <c r="AW119" s="3">
        <v>0.99765612486825395</v>
      </c>
      <c r="AX119" s="3">
        <v>0.99765612486825395</v>
      </c>
    </row>
    <row r="120" spans="3:50" hidden="1" x14ac:dyDescent="0.25">
      <c r="C120" s="3">
        <v>0.99999999999751998</v>
      </c>
      <c r="D120" s="3">
        <v>0.99999999999751998</v>
      </c>
      <c r="E120" s="3">
        <v>0.99999999999751998</v>
      </c>
      <c r="F120" s="3">
        <v>0.99999999999751998</v>
      </c>
      <c r="G120" s="3">
        <v>0.99999999999947298</v>
      </c>
      <c r="H120" s="3">
        <v>0.99999999999947298</v>
      </c>
      <c r="I120" s="3">
        <v>0.99999999999947298</v>
      </c>
      <c r="J120" s="3">
        <v>0.99999999999947298</v>
      </c>
      <c r="K120" s="3">
        <v>0.99999999998989197</v>
      </c>
      <c r="L120" s="3">
        <v>0.99999999998989197</v>
      </c>
      <c r="M120" s="3">
        <v>0.99999999998989197</v>
      </c>
      <c r="N120" s="3">
        <v>0.99999999998989197</v>
      </c>
      <c r="O120" s="3">
        <v>0.99999999999751998</v>
      </c>
      <c r="P120" s="3">
        <v>0.99999999999751998</v>
      </c>
      <c r="Q120" s="3">
        <v>0.99999999999751998</v>
      </c>
      <c r="R120" s="3">
        <v>0.99999999999751998</v>
      </c>
      <c r="S120" s="3">
        <v>0.99999999999947298</v>
      </c>
      <c r="T120" s="3">
        <v>0.99999999999947298</v>
      </c>
      <c r="U120" s="3">
        <v>0.99999999999947298</v>
      </c>
      <c r="V120" s="3">
        <v>0.99999999999947298</v>
      </c>
      <c r="W120" s="3">
        <v>0.99999999998989197</v>
      </c>
      <c r="X120" s="3">
        <v>0.99999999998989197</v>
      </c>
      <c r="Y120" s="3">
        <v>0.99999999998989197</v>
      </c>
      <c r="Z120" s="3">
        <v>0.99999999998989197</v>
      </c>
      <c r="AA120" s="3">
        <v>0.99999999999751998</v>
      </c>
      <c r="AB120" s="3">
        <v>0.99999999999751998</v>
      </c>
      <c r="AC120" s="3">
        <v>0.99999999999751998</v>
      </c>
      <c r="AD120" s="3">
        <v>0.99999999999751998</v>
      </c>
      <c r="AE120" s="3">
        <v>0.99999999999947298</v>
      </c>
      <c r="AF120" s="3">
        <v>0.99999999999947298</v>
      </c>
      <c r="AG120" s="3">
        <v>0.99999999999947298</v>
      </c>
      <c r="AH120" s="3">
        <v>0.99999999999947298</v>
      </c>
      <c r="AI120" s="3">
        <v>0.99999999998989197</v>
      </c>
      <c r="AJ120" s="3">
        <v>0.99999999998989197</v>
      </c>
      <c r="AK120" s="3">
        <v>0.99999999998989197</v>
      </c>
      <c r="AL120" s="3">
        <v>0.99999999998989197</v>
      </c>
      <c r="AM120" s="3">
        <v>0.99999999999751998</v>
      </c>
      <c r="AN120" s="3">
        <v>0.99999999999751998</v>
      </c>
      <c r="AO120" s="3">
        <v>0.99999999999751998</v>
      </c>
      <c r="AP120" s="3">
        <v>0.99999999999751998</v>
      </c>
      <c r="AQ120" s="3">
        <v>0.99999999999947298</v>
      </c>
      <c r="AR120" s="3">
        <v>0.99999999999947298</v>
      </c>
      <c r="AS120" s="3">
        <v>0.99999999999947298</v>
      </c>
      <c r="AT120" s="3">
        <v>0.99999999999947298</v>
      </c>
      <c r="AU120" s="3">
        <v>0.99999999998989197</v>
      </c>
      <c r="AV120" s="3">
        <v>0.99999999998989197</v>
      </c>
      <c r="AW120" s="3">
        <v>0.99999999998989197</v>
      </c>
      <c r="AX120" s="3">
        <v>0.99999999998989197</v>
      </c>
    </row>
    <row r="121" spans="3:50" hidden="1" x14ac:dyDescent="0.25">
      <c r="C121" s="3" t="s">
        <v>48</v>
      </c>
      <c r="D121" s="3" t="s">
        <v>48</v>
      </c>
      <c r="E121" s="3" t="s">
        <v>48</v>
      </c>
      <c r="F121" s="3" t="s">
        <v>48</v>
      </c>
      <c r="G121" s="3" t="s">
        <v>48</v>
      </c>
      <c r="H121" s="3" t="s">
        <v>48</v>
      </c>
      <c r="I121" s="3" t="s">
        <v>48</v>
      </c>
      <c r="J121" s="3" t="s">
        <v>48</v>
      </c>
      <c r="K121" s="3" t="s">
        <v>48</v>
      </c>
      <c r="L121" s="3" t="s">
        <v>48</v>
      </c>
      <c r="M121" s="3" t="s">
        <v>48</v>
      </c>
      <c r="N121" s="3" t="s">
        <v>48</v>
      </c>
      <c r="O121" s="3" t="s">
        <v>48</v>
      </c>
      <c r="P121" s="3" t="s">
        <v>48</v>
      </c>
      <c r="Q121" s="3" t="s">
        <v>48</v>
      </c>
      <c r="R121" s="3" t="s">
        <v>48</v>
      </c>
      <c r="S121" s="3" t="s">
        <v>48</v>
      </c>
      <c r="T121" s="3" t="s">
        <v>48</v>
      </c>
      <c r="U121" s="3" t="s">
        <v>48</v>
      </c>
      <c r="V121" s="3" t="s">
        <v>48</v>
      </c>
      <c r="W121" s="3" t="s">
        <v>48</v>
      </c>
      <c r="X121" s="3" t="s">
        <v>48</v>
      </c>
      <c r="Y121" s="3" t="s">
        <v>48</v>
      </c>
      <c r="Z121" s="3" t="s">
        <v>48</v>
      </c>
      <c r="AA121" s="3" t="s">
        <v>48</v>
      </c>
      <c r="AB121" s="3" t="s">
        <v>48</v>
      </c>
      <c r="AC121" s="3" t="s">
        <v>48</v>
      </c>
      <c r="AD121" s="3" t="s">
        <v>48</v>
      </c>
      <c r="AE121" s="3" t="s">
        <v>48</v>
      </c>
      <c r="AF121" s="3" t="s">
        <v>48</v>
      </c>
      <c r="AG121" s="3" t="s">
        <v>48</v>
      </c>
      <c r="AH121" s="3" t="s">
        <v>48</v>
      </c>
      <c r="AI121" s="3" t="s">
        <v>48</v>
      </c>
      <c r="AJ121" s="3" t="s">
        <v>48</v>
      </c>
      <c r="AK121" s="3" t="s">
        <v>48</v>
      </c>
      <c r="AL121" s="3" t="s">
        <v>48</v>
      </c>
      <c r="AM121" s="3" t="s">
        <v>48</v>
      </c>
      <c r="AN121" s="3" t="s">
        <v>48</v>
      </c>
      <c r="AO121" s="3" t="s">
        <v>48</v>
      </c>
      <c r="AP121" s="3" t="s">
        <v>48</v>
      </c>
      <c r="AQ121" s="3" t="s">
        <v>48</v>
      </c>
      <c r="AR121" s="3" t="s">
        <v>48</v>
      </c>
      <c r="AS121" s="3" t="s">
        <v>48</v>
      </c>
      <c r="AT121" s="3" t="s">
        <v>48</v>
      </c>
      <c r="AU121" s="3" t="s">
        <v>48</v>
      </c>
      <c r="AV121" s="3" t="s">
        <v>48</v>
      </c>
      <c r="AW121" s="3" t="s">
        <v>48</v>
      </c>
      <c r="AX121" s="3" t="s">
        <v>48</v>
      </c>
    </row>
    <row r="122" spans="3:50" hidden="1" x14ac:dyDescent="0.25">
      <c r="C122" s="3">
        <v>3.2275120072951398E-4</v>
      </c>
      <c r="D122" s="3">
        <v>1.2919041992155599E-18</v>
      </c>
      <c r="E122" s="3">
        <v>6.4360048461115594E-39</v>
      </c>
      <c r="F122" s="3">
        <v>2.5120563469186599E-51</v>
      </c>
      <c r="G122" s="3">
        <v>4.1362424488866601E-4</v>
      </c>
      <c r="H122" s="3">
        <v>2.7620651110139401E-11</v>
      </c>
      <c r="I122" s="3">
        <v>3.9677155842215101E-33</v>
      </c>
      <c r="J122" s="3">
        <v>3.4650776225708901E-65</v>
      </c>
      <c r="K122" s="3">
        <v>7.0238575381575396E-7</v>
      </c>
      <c r="L122" s="3">
        <v>6.1879645164879899E-25</v>
      </c>
      <c r="M122" s="3">
        <v>3.8511979948335298E-43</v>
      </c>
      <c r="N122" s="3">
        <v>1.3236032247985901E-68</v>
      </c>
      <c r="O122" s="3">
        <v>1.59439347354321E-4</v>
      </c>
      <c r="P122" s="3">
        <v>4.3053429637178299E-20</v>
      </c>
      <c r="Q122" s="3">
        <v>6.3293710332256801E-43</v>
      </c>
      <c r="R122" s="3">
        <v>3.48096096978899E-62</v>
      </c>
      <c r="S122" s="3">
        <v>2.2703083935468301E-4</v>
      </c>
      <c r="T122" s="3">
        <v>1.3410513436094201E-12</v>
      </c>
      <c r="U122" s="3">
        <v>3.6679572733436901E-37</v>
      </c>
      <c r="V122" s="3">
        <v>3.7150138443939702E-76</v>
      </c>
      <c r="W122" s="3">
        <v>1.7673428331530401E-7</v>
      </c>
      <c r="X122" s="3">
        <v>1.00046957996543E-26</v>
      </c>
      <c r="Y122" s="3">
        <v>2.0074400027201199E-47</v>
      </c>
      <c r="Z122" s="3">
        <v>4.4213996042733902E-79</v>
      </c>
      <c r="AA122" s="3">
        <v>1.00798595241959E-4</v>
      </c>
      <c r="AB122" s="3">
        <v>1.02358698690698E-20</v>
      </c>
      <c r="AC122" s="3">
        <v>7.9464685978287004E-46</v>
      </c>
      <c r="AD122" s="3">
        <v>4.12805001419845E-69</v>
      </c>
      <c r="AE122" s="3">
        <v>1.3018109768509899E-4</v>
      </c>
      <c r="AF122" s="3">
        <v>2.08292496073519E-13</v>
      </c>
      <c r="AG122" s="3">
        <v>3.24995969578921E-39</v>
      </c>
      <c r="AH122" s="3">
        <v>2.4595248621963099E-80</v>
      </c>
      <c r="AI122" s="3">
        <v>5.9750252024922201E-8</v>
      </c>
      <c r="AJ122" s="3">
        <v>9.2358633109028394E-28</v>
      </c>
      <c r="AK122" s="3">
        <v>5.6528462932118298E-49</v>
      </c>
      <c r="AL122" s="3">
        <v>6.2983938594554398E-83</v>
      </c>
      <c r="AM122" s="3">
        <v>5.9722358000147202E-5</v>
      </c>
      <c r="AN122" s="3">
        <v>1.6540499160564999E-21</v>
      </c>
      <c r="AO122" s="3">
        <v>4.0402179899211398E-48</v>
      </c>
      <c r="AP122" s="3">
        <v>6.9665605601162294E-70</v>
      </c>
      <c r="AQ122" s="3">
        <v>8.9508522290749099E-5</v>
      </c>
      <c r="AR122" s="3">
        <v>1.01827809834357E-13</v>
      </c>
      <c r="AS122" s="3">
        <v>7.1044677519145598E-41</v>
      </c>
      <c r="AT122" s="3">
        <v>9.6346718751570201E-80</v>
      </c>
      <c r="AU122" s="3">
        <v>6.8961276662113399E-8</v>
      </c>
      <c r="AV122" s="3">
        <v>4.5067174621990698E-28</v>
      </c>
      <c r="AW122" s="3">
        <v>4.21065974826255E-50</v>
      </c>
      <c r="AX122" s="3">
        <v>1.52035002487146E-86</v>
      </c>
    </row>
    <row r="123" spans="3:50" hidden="1" x14ac:dyDescent="0.25">
      <c r="C123" s="3">
        <v>0.86850247274272097</v>
      </c>
      <c r="D123" s="3">
        <v>0.89010277582185604</v>
      </c>
      <c r="E123" s="3">
        <v>8.5995396051361298E-4</v>
      </c>
      <c r="F123" s="3">
        <v>7.0008018966317205E-11</v>
      </c>
      <c r="G123" s="3">
        <v>0.64520506487367502</v>
      </c>
      <c r="H123" s="3">
        <v>0.81781333077247498</v>
      </c>
      <c r="I123" s="3">
        <v>0.44411007595438901</v>
      </c>
      <c r="J123" s="3">
        <v>3.7217447443242302E-3</v>
      </c>
      <c r="K123" s="3">
        <v>0.90095252290106898</v>
      </c>
      <c r="L123" s="3">
        <v>0.98217353842021404</v>
      </c>
      <c r="M123" s="3">
        <v>0.19543342030817801</v>
      </c>
      <c r="N123" s="3">
        <v>1.6837075847572799E-4</v>
      </c>
      <c r="O123" s="3">
        <v>0.87367412284968604</v>
      </c>
      <c r="P123" s="3">
        <v>0.63406307246423599</v>
      </c>
      <c r="Q123" s="3">
        <v>2.2994455733774299E-2</v>
      </c>
      <c r="R123" s="3">
        <v>1.1077839004520101E-6</v>
      </c>
      <c r="S123" s="3">
        <v>0.47273261912137798</v>
      </c>
      <c r="T123" s="3">
        <v>0.78526086036725895</v>
      </c>
      <c r="U123" s="3">
        <v>0.83563626288497606</v>
      </c>
      <c r="V123" s="3">
        <v>0.112857409515859</v>
      </c>
      <c r="W123" s="3">
        <v>0.57160250963979098</v>
      </c>
      <c r="X123" s="3">
        <v>0.53738776485567097</v>
      </c>
      <c r="Y123" s="3">
        <v>0.56385928370740301</v>
      </c>
      <c r="Z123" s="3">
        <v>5.5456547042290298E-3</v>
      </c>
      <c r="AA123" s="3">
        <v>0.71954020085832304</v>
      </c>
      <c r="AB123" s="3">
        <v>0.47064021132355899</v>
      </c>
      <c r="AC123" s="3">
        <v>0.17266726406052199</v>
      </c>
      <c r="AD123" s="3">
        <v>2.5572782576249498E-4</v>
      </c>
      <c r="AE123" s="3">
        <v>0.34511643475967901</v>
      </c>
      <c r="AF123" s="3">
        <v>0.49670704876531802</v>
      </c>
      <c r="AG123" s="3">
        <v>0.44072819459154999</v>
      </c>
      <c r="AH123" s="3">
        <v>0.47372214424939602</v>
      </c>
      <c r="AI123" s="3">
        <v>0.37429637311519198</v>
      </c>
      <c r="AJ123" s="3">
        <v>0.34648406744964599</v>
      </c>
      <c r="AK123" s="3">
        <v>0.82269473717944896</v>
      </c>
      <c r="AL123" s="3">
        <v>4.2767378912356997E-2</v>
      </c>
      <c r="AM123" s="3">
        <v>0.56347355153094802</v>
      </c>
      <c r="AN123" s="3">
        <v>0.30715021967346601</v>
      </c>
      <c r="AO123" s="3">
        <v>0.49545409405794</v>
      </c>
      <c r="AP123" s="3">
        <v>1.4848397316477599E-3</v>
      </c>
      <c r="AQ123" s="3">
        <v>0.275734182599018</v>
      </c>
      <c r="AR123" s="3">
        <v>0.40675604213438199</v>
      </c>
      <c r="AS123" s="3">
        <v>0.22969005258167699</v>
      </c>
      <c r="AT123" s="3">
        <v>0.56340282241494299</v>
      </c>
      <c r="AU123" s="3">
        <v>0.39703593417030703</v>
      </c>
      <c r="AV123" s="3">
        <v>0.29992538511526701</v>
      </c>
      <c r="AW123" s="3">
        <v>0.97884741127852104</v>
      </c>
      <c r="AX123" s="3">
        <v>0.13553363352217301</v>
      </c>
    </row>
    <row r="124" spans="3:50" hidden="1" x14ac:dyDescent="0.25">
      <c r="C124" s="3" t="s">
        <v>48</v>
      </c>
      <c r="D124" s="3" t="s">
        <v>48</v>
      </c>
      <c r="E124" s="3" t="s">
        <v>48</v>
      </c>
      <c r="F124" s="3" t="s">
        <v>48</v>
      </c>
      <c r="G124" s="3" t="s">
        <v>48</v>
      </c>
      <c r="H124" s="3" t="s">
        <v>48</v>
      </c>
      <c r="I124" s="3" t="s">
        <v>48</v>
      </c>
      <c r="J124" s="3" t="s">
        <v>48</v>
      </c>
      <c r="K124" s="3" t="s">
        <v>48</v>
      </c>
      <c r="L124" s="3" t="s">
        <v>48</v>
      </c>
      <c r="M124" s="3" t="s">
        <v>48</v>
      </c>
      <c r="N124" s="3" t="s">
        <v>48</v>
      </c>
      <c r="O124" s="3" t="s">
        <v>48</v>
      </c>
      <c r="P124" s="3" t="s">
        <v>48</v>
      </c>
      <c r="Q124" s="3" t="s">
        <v>48</v>
      </c>
      <c r="R124" s="3" t="s">
        <v>48</v>
      </c>
      <c r="S124" s="3" t="s">
        <v>48</v>
      </c>
      <c r="T124" s="3" t="s">
        <v>48</v>
      </c>
      <c r="U124" s="3" t="s">
        <v>48</v>
      </c>
      <c r="V124" s="3" t="s">
        <v>48</v>
      </c>
      <c r="W124" s="3" t="s">
        <v>48</v>
      </c>
      <c r="X124" s="3" t="s">
        <v>48</v>
      </c>
      <c r="Y124" s="3" t="s">
        <v>48</v>
      </c>
      <c r="Z124" s="3" t="s">
        <v>48</v>
      </c>
      <c r="AA124" s="3" t="s">
        <v>48</v>
      </c>
      <c r="AB124" s="3" t="s">
        <v>48</v>
      </c>
      <c r="AC124" s="3" t="s">
        <v>48</v>
      </c>
      <c r="AD124" s="3" t="s">
        <v>48</v>
      </c>
      <c r="AE124" s="3" t="s">
        <v>48</v>
      </c>
      <c r="AF124" s="3" t="s">
        <v>48</v>
      </c>
      <c r="AG124" s="3" t="s">
        <v>48</v>
      </c>
      <c r="AH124" s="3" t="s">
        <v>48</v>
      </c>
      <c r="AI124" s="3" t="s">
        <v>48</v>
      </c>
      <c r="AJ124" s="3" t="s">
        <v>48</v>
      </c>
      <c r="AK124" s="3" t="s">
        <v>48</v>
      </c>
      <c r="AL124" s="3" t="s">
        <v>48</v>
      </c>
      <c r="AM124" s="3" t="s">
        <v>48</v>
      </c>
      <c r="AN124" s="3" t="s">
        <v>48</v>
      </c>
      <c r="AO124" s="3" t="s">
        <v>48</v>
      </c>
      <c r="AP124" s="3" t="s">
        <v>48</v>
      </c>
      <c r="AQ124" s="3" t="s">
        <v>48</v>
      </c>
      <c r="AR124" s="3" t="s">
        <v>48</v>
      </c>
      <c r="AS124" s="3" t="s">
        <v>48</v>
      </c>
      <c r="AT124" s="3" t="s">
        <v>48</v>
      </c>
      <c r="AU124" s="3" t="s">
        <v>48</v>
      </c>
      <c r="AV124" s="3" t="s">
        <v>48</v>
      </c>
      <c r="AW124" s="3" t="s">
        <v>48</v>
      </c>
      <c r="AX124" s="3" t="s">
        <v>48</v>
      </c>
    </row>
    <row r="125" spans="3:50" hidden="1" x14ac:dyDescent="0.25">
      <c r="C125" s="3">
        <v>0.99882561423346095</v>
      </c>
      <c r="D125" s="3">
        <v>0.99882561423346095</v>
      </c>
      <c r="E125" s="3">
        <v>0.99882561423346095</v>
      </c>
      <c r="F125" s="3">
        <v>0.99882561423346095</v>
      </c>
      <c r="G125" s="3">
        <v>0.99721145755202101</v>
      </c>
      <c r="H125" s="3">
        <v>0.99721145755202101</v>
      </c>
      <c r="I125" s="3">
        <v>0.99721145755202101</v>
      </c>
      <c r="J125" s="3">
        <v>0.99721145755202101</v>
      </c>
      <c r="K125" s="3">
        <v>0.99915344205439804</v>
      </c>
      <c r="L125" s="3">
        <v>0.99915344205439804</v>
      </c>
      <c r="M125" s="3">
        <v>0.99915344205439804</v>
      </c>
      <c r="N125" s="3">
        <v>0.99915344205439804</v>
      </c>
      <c r="O125" s="3">
        <v>0.99882561423346095</v>
      </c>
      <c r="P125" s="3">
        <v>0.99882561423346095</v>
      </c>
      <c r="Q125" s="3">
        <v>0.99882561423346095</v>
      </c>
      <c r="R125" s="3">
        <v>0.99882561423346095</v>
      </c>
      <c r="S125" s="3">
        <v>0.99721145755202101</v>
      </c>
      <c r="T125" s="3">
        <v>0.99721145755202101</v>
      </c>
      <c r="U125" s="3">
        <v>0.99721145755202101</v>
      </c>
      <c r="V125" s="3">
        <v>0.99721145755202101</v>
      </c>
      <c r="W125" s="3">
        <v>0.99915344205439804</v>
      </c>
      <c r="X125" s="3">
        <v>0.99915344205439804</v>
      </c>
      <c r="Y125" s="3">
        <v>0.99915344205439804</v>
      </c>
      <c r="Z125" s="3">
        <v>0.99915344205439804</v>
      </c>
      <c r="AA125" s="3">
        <v>0.99882561423346095</v>
      </c>
      <c r="AB125" s="3">
        <v>0.99882561423346095</v>
      </c>
      <c r="AC125" s="3">
        <v>0.99882561423346095</v>
      </c>
      <c r="AD125" s="3">
        <v>0.99882561423346095</v>
      </c>
      <c r="AE125" s="3">
        <v>0.99721145755202101</v>
      </c>
      <c r="AF125" s="3">
        <v>0.99721145755202101</v>
      </c>
      <c r="AG125" s="3">
        <v>0.99721145755202101</v>
      </c>
      <c r="AH125" s="3">
        <v>0.99721145755202101</v>
      </c>
      <c r="AI125" s="3">
        <v>0.99915344205439804</v>
      </c>
      <c r="AJ125" s="3">
        <v>0.99915344205439804</v>
      </c>
      <c r="AK125" s="3">
        <v>0.99915344205439804</v>
      </c>
      <c r="AL125" s="3">
        <v>0.99915344205439804</v>
      </c>
      <c r="AM125" s="3">
        <v>0.99882561423346095</v>
      </c>
      <c r="AN125" s="3">
        <v>0.99882561423346095</v>
      </c>
      <c r="AO125" s="3">
        <v>0.99882561423346095</v>
      </c>
      <c r="AP125" s="3">
        <v>0.99882561423346095</v>
      </c>
      <c r="AQ125" s="3">
        <v>0.99721145755202101</v>
      </c>
      <c r="AR125" s="3">
        <v>0.99721145755202101</v>
      </c>
      <c r="AS125" s="3">
        <v>0.99721145755202101</v>
      </c>
      <c r="AT125" s="3">
        <v>0.99721145755202101</v>
      </c>
      <c r="AU125" s="3">
        <v>0.99915344205439804</v>
      </c>
      <c r="AV125" s="3">
        <v>0.99915344205439804</v>
      </c>
      <c r="AW125" s="3">
        <v>0.99915344205439804</v>
      </c>
      <c r="AX125" s="3">
        <v>0.99915344205439804</v>
      </c>
    </row>
    <row r="126" spans="3:50" hidden="1" x14ac:dyDescent="0.25">
      <c r="C126" s="3">
        <v>0.99999999988319499</v>
      </c>
      <c r="D126" s="3">
        <v>0.99999999988319499</v>
      </c>
      <c r="E126" s="3">
        <v>0.99999999988319499</v>
      </c>
      <c r="F126" s="3">
        <v>0.99999999988319499</v>
      </c>
      <c r="G126" s="3">
        <v>0.99999999999604094</v>
      </c>
      <c r="H126" s="3">
        <v>0.99999999999604094</v>
      </c>
      <c r="I126" s="3">
        <v>0.99999999999604094</v>
      </c>
      <c r="J126" s="3">
        <v>0.99999999999604094</v>
      </c>
      <c r="K126" s="3">
        <v>0.99999999996137401</v>
      </c>
      <c r="L126" s="3">
        <v>0.99999999996137401</v>
      </c>
      <c r="M126" s="3">
        <v>0.99999999996137401</v>
      </c>
      <c r="N126" s="3">
        <v>0.99999999996137401</v>
      </c>
      <c r="O126" s="3">
        <v>0.99999999988319499</v>
      </c>
      <c r="P126" s="3">
        <v>0.99999999988319499</v>
      </c>
      <c r="Q126" s="3">
        <v>0.99999999988319499</v>
      </c>
      <c r="R126" s="3">
        <v>0.99999999988319499</v>
      </c>
      <c r="S126" s="3">
        <v>0.99999999999604094</v>
      </c>
      <c r="T126" s="3">
        <v>0.99999999999604094</v>
      </c>
      <c r="U126" s="3">
        <v>0.99999999999604094</v>
      </c>
      <c r="V126" s="3">
        <v>0.99999999999604094</v>
      </c>
      <c r="W126" s="3">
        <v>0.99999999996137401</v>
      </c>
      <c r="X126" s="3">
        <v>0.99999999996137401</v>
      </c>
      <c r="Y126" s="3">
        <v>0.99999999996137401</v>
      </c>
      <c r="Z126" s="3">
        <v>0.99999999996137401</v>
      </c>
      <c r="AA126" s="3">
        <v>0.99999999988319499</v>
      </c>
      <c r="AB126" s="3">
        <v>0.99999999988319499</v>
      </c>
      <c r="AC126" s="3">
        <v>0.99999999988319499</v>
      </c>
      <c r="AD126" s="3">
        <v>0.99999999988319499</v>
      </c>
      <c r="AE126" s="3">
        <v>0.99999999999604094</v>
      </c>
      <c r="AF126" s="3">
        <v>0.99999999999604094</v>
      </c>
      <c r="AG126" s="3">
        <v>0.99999999999604094</v>
      </c>
      <c r="AH126" s="3">
        <v>0.99999999999604094</v>
      </c>
      <c r="AI126" s="3">
        <v>0.99999999996137401</v>
      </c>
      <c r="AJ126" s="3">
        <v>0.99999999996137401</v>
      </c>
      <c r="AK126" s="3">
        <v>0.99999999996137401</v>
      </c>
      <c r="AL126" s="3">
        <v>0.99999999996137401</v>
      </c>
      <c r="AM126" s="3">
        <v>0.99999999988319499</v>
      </c>
      <c r="AN126" s="3">
        <v>0.99999999988319499</v>
      </c>
      <c r="AO126" s="3">
        <v>0.99999999988319499</v>
      </c>
      <c r="AP126" s="3">
        <v>0.99999999988319499</v>
      </c>
      <c r="AQ126" s="3">
        <v>0.99999999999604094</v>
      </c>
      <c r="AR126" s="3">
        <v>0.99999999999604094</v>
      </c>
      <c r="AS126" s="3">
        <v>0.99999999999604094</v>
      </c>
      <c r="AT126" s="3">
        <v>0.99999999999604094</v>
      </c>
      <c r="AU126" s="3">
        <v>0.99999999996137401</v>
      </c>
      <c r="AV126" s="3">
        <v>0.99999999996137401</v>
      </c>
      <c r="AW126" s="3">
        <v>0.99999999996137401</v>
      </c>
      <c r="AX126" s="3">
        <v>0.99999999996137401</v>
      </c>
    </row>
    <row r="127" spans="3:50" hidden="1" x14ac:dyDescent="0.25">
      <c r="C127" s="3" t="s">
        <v>48</v>
      </c>
      <c r="D127" s="3" t="s">
        <v>48</v>
      </c>
      <c r="E127" s="3" t="s">
        <v>48</v>
      </c>
      <c r="F127" s="3" t="s">
        <v>48</v>
      </c>
      <c r="G127" s="3" t="s">
        <v>48</v>
      </c>
      <c r="H127" s="3" t="s">
        <v>48</v>
      </c>
      <c r="I127" s="3" t="s">
        <v>48</v>
      </c>
      <c r="J127" s="3" t="s">
        <v>48</v>
      </c>
      <c r="K127" s="3" t="s">
        <v>48</v>
      </c>
      <c r="L127" s="3" t="s">
        <v>48</v>
      </c>
      <c r="M127" s="3" t="s">
        <v>48</v>
      </c>
      <c r="N127" s="3" t="s">
        <v>48</v>
      </c>
      <c r="O127" s="3" t="s">
        <v>48</v>
      </c>
      <c r="P127" s="3" t="s">
        <v>48</v>
      </c>
      <c r="Q127" s="3" t="s">
        <v>48</v>
      </c>
      <c r="R127" s="3" t="s">
        <v>48</v>
      </c>
      <c r="S127" s="3" t="s">
        <v>48</v>
      </c>
      <c r="T127" s="3" t="s">
        <v>48</v>
      </c>
      <c r="U127" s="3" t="s">
        <v>48</v>
      </c>
      <c r="V127" s="3" t="s">
        <v>48</v>
      </c>
      <c r="W127" s="3" t="s">
        <v>48</v>
      </c>
      <c r="X127" s="3" t="s">
        <v>48</v>
      </c>
      <c r="Y127" s="3" t="s">
        <v>48</v>
      </c>
      <c r="Z127" s="3" t="s">
        <v>48</v>
      </c>
      <c r="AA127" s="3" t="s">
        <v>48</v>
      </c>
      <c r="AB127" s="3" t="s">
        <v>48</v>
      </c>
      <c r="AC127" s="3" t="s">
        <v>48</v>
      </c>
      <c r="AD127" s="3" t="s">
        <v>48</v>
      </c>
      <c r="AE127" s="3" t="s">
        <v>48</v>
      </c>
      <c r="AF127" s="3" t="s">
        <v>48</v>
      </c>
      <c r="AG127" s="3" t="s">
        <v>48</v>
      </c>
      <c r="AH127" s="3" t="s">
        <v>48</v>
      </c>
      <c r="AI127" s="3" t="s">
        <v>48</v>
      </c>
      <c r="AJ127" s="3" t="s">
        <v>48</v>
      </c>
      <c r="AK127" s="3" t="s">
        <v>48</v>
      </c>
      <c r="AL127" s="3" t="s">
        <v>48</v>
      </c>
      <c r="AM127" s="3" t="s">
        <v>48</v>
      </c>
      <c r="AN127" s="3" t="s">
        <v>48</v>
      </c>
      <c r="AO127" s="3" t="s">
        <v>48</v>
      </c>
      <c r="AP127" s="3" t="s">
        <v>48</v>
      </c>
      <c r="AQ127" s="3" t="s">
        <v>48</v>
      </c>
      <c r="AR127" s="3" t="s">
        <v>48</v>
      </c>
      <c r="AS127" s="3" t="s">
        <v>48</v>
      </c>
      <c r="AT127" s="3" t="s">
        <v>48</v>
      </c>
      <c r="AU127" s="3" t="s">
        <v>48</v>
      </c>
      <c r="AV127" s="3" t="s">
        <v>48</v>
      </c>
      <c r="AW127" s="3" t="s">
        <v>48</v>
      </c>
      <c r="AX127" s="3" t="s">
        <v>48</v>
      </c>
    </row>
    <row r="128" spans="3:50" hidden="1" x14ac:dyDescent="0.25">
      <c r="C128" s="3">
        <v>2.3143974640866002E-6</v>
      </c>
      <c r="D128" s="3">
        <v>3.1283819963124598E-16</v>
      </c>
      <c r="E128" s="3">
        <v>2.5812484412875801E-26</v>
      </c>
      <c r="F128" s="3">
        <v>2.6600306548837499E-53</v>
      </c>
      <c r="G128" s="3">
        <v>2.0613069960627101E-6</v>
      </c>
      <c r="H128" s="3">
        <v>6.2002618938131496E-16</v>
      </c>
      <c r="I128" s="3">
        <v>5.0167953816361903E-25</v>
      </c>
      <c r="J128" s="3">
        <v>1.7842901016663101E-57</v>
      </c>
      <c r="K128" s="3">
        <v>3.77530104688411E-6</v>
      </c>
      <c r="L128" s="3">
        <v>4.1450903331499698E-16</v>
      </c>
      <c r="M128" s="3">
        <v>3.2342036023156801E-23</v>
      </c>
      <c r="N128" s="3">
        <v>1.3034199178050201E-44</v>
      </c>
      <c r="O128" s="3">
        <v>6.0567042874247198E-7</v>
      </c>
      <c r="P128" s="3">
        <v>2.2823602042505199E-18</v>
      </c>
      <c r="Q128" s="3">
        <v>5.42520292465442E-29</v>
      </c>
      <c r="R128" s="3">
        <v>4.2015622204162E-57</v>
      </c>
      <c r="S128" s="3">
        <v>2.07228691217747E-7</v>
      </c>
      <c r="T128" s="3">
        <v>3.4266955117457101E-18</v>
      </c>
      <c r="U128" s="3">
        <v>4.2020986943163696E-28</v>
      </c>
      <c r="V128" s="3">
        <v>1.36231212737255E-62</v>
      </c>
      <c r="W128" s="3">
        <v>2.1242336728217398E-6</v>
      </c>
      <c r="X128" s="3">
        <v>3.0842967727687698E-17</v>
      </c>
      <c r="Y128" s="3">
        <v>2.7988768959744102E-26</v>
      </c>
      <c r="Z128" s="3">
        <v>6.2100357200366799E-48</v>
      </c>
      <c r="AA128" s="3">
        <v>6.2708307911373596E-9</v>
      </c>
      <c r="AB128" s="3">
        <v>1.32219185130137E-19</v>
      </c>
      <c r="AC128" s="3">
        <v>8.2804625346643399E-32</v>
      </c>
      <c r="AD128" s="3">
        <v>4.0977013450602E-60</v>
      </c>
      <c r="AE128" s="3">
        <v>5.8296046929309398E-10</v>
      </c>
      <c r="AF128" s="3">
        <v>7.82864287131659E-21</v>
      </c>
      <c r="AG128" s="3">
        <v>7.9267974123826405E-32</v>
      </c>
      <c r="AH128" s="3">
        <v>1.3716693452309499E-67</v>
      </c>
      <c r="AI128" s="3">
        <v>7.1534484190651601E-9</v>
      </c>
      <c r="AJ128" s="3">
        <v>5.3859421165986897E-20</v>
      </c>
      <c r="AK128" s="3">
        <v>4.6742268481896402E-30</v>
      </c>
      <c r="AL128" s="3">
        <v>5.8956518394991897E-54</v>
      </c>
      <c r="AM128" s="3">
        <v>4.7082748468839997E-11</v>
      </c>
      <c r="AN128" s="3">
        <v>1.6838973636547201E-23</v>
      </c>
      <c r="AO128" s="3">
        <v>5.1611094693356004E-38</v>
      </c>
      <c r="AP128" s="3">
        <v>1.75065168835138E-68</v>
      </c>
      <c r="AQ128" s="3">
        <v>1.2638959993374699E-12</v>
      </c>
      <c r="AR128" s="3">
        <v>2.97511109640685E-25</v>
      </c>
      <c r="AS128" s="3">
        <v>2.4313743473469001E-38</v>
      </c>
      <c r="AT128" s="3">
        <v>6.4392472271843504E-78</v>
      </c>
      <c r="AU128" s="3">
        <v>3.0430231952565098E-11</v>
      </c>
      <c r="AV128" s="3">
        <v>1.12656269094842E-24</v>
      </c>
      <c r="AW128" s="3">
        <v>6.4161429785729703E-38</v>
      </c>
      <c r="AX128" s="3">
        <v>1.62804943275538E-64</v>
      </c>
    </row>
    <row r="129" spans="3:50" hidden="1" x14ac:dyDescent="0.25">
      <c r="C129" s="3">
        <v>2.02629281172041E-5</v>
      </c>
      <c r="D129" s="3">
        <v>1.3620738969758099E-3</v>
      </c>
      <c r="E129" s="3">
        <v>1.90822505173147E-2</v>
      </c>
      <c r="F129" s="3">
        <v>0.97748044228944897</v>
      </c>
      <c r="G129" s="3">
        <v>1.1396772090051101E-5</v>
      </c>
      <c r="H129" s="3">
        <v>2.8515703310600998E-3</v>
      </c>
      <c r="I129" s="3">
        <v>1.0321886312347499E-2</v>
      </c>
      <c r="J129" s="3">
        <v>0.41635134210775498</v>
      </c>
      <c r="K129" s="3">
        <v>4.9705844606661697E-6</v>
      </c>
      <c r="L129" s="3">
        <v>1.53023847142239E-3</v>
      </c>
      <c r="M129" s="3">
        <v>1.5602110466708401E-3</v>
      </c>
      <c r="N129" s="3">
        <v>0.230211854862229</v>
      </c>
      <c r="O129" s="3">
        <v>9.3097726803562897E-5</v>
      </c>
      <c r="P129" s="3">
        <v>1.34638849640828E-2</v>
      </c>
      <c r="Q129" s="3">
        <v>0.108132309933853</v>
      </c>
      <c r="R129" s="3">
        <v>0.45321663576229598</v>
      </c>
      <c r="S129" s="3">
        <v>1.1582110270356E-4</v>
      </c>
      <c r="T129" s="3">
        <v>2.0653801055769999E-2</v>
      </c>
      <c r="U129" s="3">
        <v>6.1801879100997402E-2</v>
      </c>
      <c r="V129" s="3">
        <v>0.13012433367803899</v>
      </c>
      <c r="W129" s="3">
        <v>1.6290843526296201E-5</v>
      </c>
      <c r="X129" s="3">
        <v>8.2220308172278305E-3</v>
      </c>
      <c r="Y129" s="3">
        <v>2.8980395215047999E-2</v>
      </c>
      <c r="Z129" s="3">
        <v>0.62592668557687903</v>
      </c>
      <c r="AA129" s="3">
        <v>6.0287201387161597E-3</v>
      </c>
      <c r="AB129" s="3">
        <v>6.6551013021435401E-2</v>
      </c>
      <c r="AC129" s="3">
        <v>0.34396136147841599</v>
      </c>
      <c r="AD129" s="3">
        <v>0.28443019624045202</v>
      </c>
      <c r="AE129" s="3">
        <v>1.19393201090958E-2</v>
      </c>
      <c r="AF129" s="3">
        <v>0.16855363191459799</v>
      </c>
      <c r="AG129" s="3">
        <v>0.37162883721916601</v>
      </c>
      <c r="AH129" s="3">
        <v>3.1510342112442802E-2</v>
      </c>
      <c r="AI129" s="3">
        <v>2.2370195302290701E-3</v>
      </c>
      <c r="AJ129" s="3">
        <v>7.7644084310199493E-2</v>
      </c>
      <c r="AK129" s="3">
        <v>0.16091087167642201</v>
      </c>
      <c r="AL129" s="3">
        <v>0.73315670014781997</v>
      </c>
      <c r="AM129" s="3">
        <v>6.6434431298382196E-2</v>
      </c>
      <c r="AN129" s="3">
        <v>0.40697710352897498</v>
      </c>
      <c r="AO129" s="3">
        <v>0.69359690962405796</v>
      </c>
      <c r="AP129" s="3">
        <v>1.8550332645146699E-2</v>
      </c>
      <c r="AQ129" s="3">
        <v>0.14055024403524499</v>
      </c>
      <c r="AR129" s="3">
        <v>0.86038244231481198</v>
      </c>
      <c r="AS129" s="3">
        <v>0.65421787250255903</v>
      </c>
      <c r="AT129" s="3">
        <v>2.6766248434262899E-4</v>
      </c>
      <c r="AU129" s="3">
        <v>6.5649088626964502E-2</v>
      </c>
      <c r="AV129" s="3">
        <v>0.63351547142519105</v>
      </c>
      <c r="AW129" s="3">
        <v>0.91746565151521497</v>
      </c>
      <c r="AX129" s="3">
        <v>8.5519263449608696E-2</v>
      </c>
    </row>
    <row r="130" spans="3:50" hidden="1" x14ac:dyDescent="0.25">
      <c r="C130" s="3" t="s">
        <v>48</v>
      </c>
      <c r="D130" s="3" t="s">
        <v>48</v>
      </c>
      <c r="E130" s="3" t="s">
        <v>48</v>
      </c>
      <c r="F130" s="3" t="s">
        <v>48</v>
      </c>
      <c r="G130" s="3" t="s">
        <v>48</v>
      </c>
      <c r="H130" s="3" t="s">
        <v>48</v>
      </c>
      <c r="I130" s="3" t="s">
        <v>48</v>
      </c>
      <c r="J130" s="3" t="s">
        <v>48</v>
      </c>
      <c r="K130" s="3" t="s">
        <v>48</v>
      </c>
      <c r="L130" s="3" t="s">
        <v>48</v>
      </c>
      <c r="M130" s="3" t="s">
        <v>48</v>
      </c>
      <c r="N130" s="3" t="s">
        <v>48</v>
      </c>
      <c r="O130" s="3" t="s">
        <v>48</v>
      </c>
      <c r="P130" s="3" t="s">
        <v>48</v>
      </c>
      <c r="Q130" s="3" t="s">
        <v>48</v>
      </c>
      <c r="R130" s="3" t="s">
        <v>48</v>
      </c>
      <c r="S130" s="3" t="s">
        <v>48</v>
      </c>
      <c r="T130" s="3" t="s">
        <v>48</v>
      </c>
      <c r="U130" s="3" t="s">
        <v>48</v>
      </c>
      <c r="V130" s="3" t="s">
        <v>48</v>
      </c>
      <c r="W130" s="3" t="s">
        <v>48</v>
      </c>
      <c r="X130" s="3" t="s">
        <v>48</v>
      </c>
      <c r="Y130" s="3" t="s">
        <v>48</v>
      </c>
      <c r="Z130" s="3" t="s">
        <v>48</v>
      </c>
      <c r="AA130" s="3" t="s">
        <v>48</v>
      </c>
      <c r="AB130" s="3" t="s">
        <v>48</v>
      </c>
      <c r="AC130" s="3" t="s">
        <v>48</v>
      </c>
      <c r="AD130" s="3" t="s">
        <v>48</v>
      </c>
      <c r="AE130" s="3" t="s">
        <v>48</v>
      </c>
      <c r="AF130" s="3" t="s">
        <v>48</v>
      </c>
      <c r="AG130" s="3" t="s">
        <v>48</v>
      </c>
      <c r="AH130" s="3" t="s">
        <v>48</v>
      </c>
      <c r="AI130" s="3" t="s">
        <v>48</v>
      </c>
      <c r="AJ130" s="3" t="s">
        <v>48</v>
      </c>
      <c r="AK130" s="3" t="s">
        <v>48</v>
      </c>
      <c r="AL130" s="3" t="s">
        <v>48</v>
      </c>
      <c r="AM130" s="3" t="s">
        <v>48</v>
      </c>
      <c r="AN130" s="3" t="s">
        <v>48</v>
      </c>
      <c r="AO130" s="3" t="s">
        <v>48</v>
      </c>
      <c r="AP130" s="3" t="s">
        <v>48</v>
      </c>
      <c r="AQ130" s="3" t="s">
        <v>48</v>
      </c>
      <c r="AR130" s="3" t="s">
        <v>48</v>
      </c>
      <c r="AS130" s="3" t="s">
        <v>48</v>
      </c>
      <c r="AT130" s="3" t="s">
        <v>48</v>
      </c>
      <c r="AU130" s="3" t="s">
        <v>48</v>
      </c>
      <c r="AV130" s="3" t="s">
        <v>48</v>
      </c>
      <c r="AW130" s="3" t="s">
        <v>48</v>
      </c>
      <c r="AX130" s="3" t="s">
        <v>48</v>
      </c>
    </row>
    <row r="131" spans="3:50" hidden="1" x14ac:dyDescent="0.25">
      <c r="C131" s="3" t="s">
        <v>48</v>
      </c>
      <c r="D131" s="3" t="s">
        <v>48</v>
      </c>
      <c r="E131" s="3" t="s">
        <v>48</v>
      </c>
      <c r="F131" s="3" t="s">
        <v>48</v>
      </c>
      <c r="G131" s="3" t="s">
        <v>48</v>
      </c>
      <c r="H131" s="3" t="s">
        <v>48</v>
      </c>
      <c r="I131" s="3" t="s">
        <v>48</v>
      </c>
      <c r="J131" s="3" t="s">
        <v>48</v>
      </c>
      <c r="K131" s="3" t="s">
        <v>48</v>
      </c>
      <c r="L131" s="3" t="s">
        <v>48</v>
      </c>
      <c r="M131" s="3" t="s">
        <v>48</v>
      </c>
      <c r="N131" s="3" t="s">
        <v>48</v>
      </c>
      <c r="O131" s="3" t="s">
        <v>48</v>
      </c>
      <c r="P131" s="3" t="s">
        <v>48</v>
      </c>
      <c r="Q131" s="3" t="s">
        <v>48</v>
      </c>
      <c r="R131" s="3" t="s">
        <v>48</v>
      </c>
      <c r="S131" s="3" t="s">
        <v>48</v>
      </c>
      <c r="T131" s="3" t="s">
        <v>48</v>
      </c>
      <c r="U131" s="3" t="s">
        <v>48</v>
      </c>
      <c r="V131" s="3" t="s">
        <v>48</v>
      </c>
      <c r="W131" s="3" t="s">
        <v>48</v>
      </c>
      <c r="X131" s="3" t="s">
        <v>48</v>
      </c>
      <c r="Y131" s="3" t="s">
        <v>48</v>
      </c>
      <c r="Z131" s="3" t="s">
        <v>48</v>
      </c>
      <c r="AA131" s="3" t="s">
        <v>48</v>
      </c>
      <c r="AB131" s="3" t="s">
        <v>48</v>
      </c>
      <c r="AC131" s="3" t="s">
        <v>48</v>
      </c>
      <c r="AD131" s="3" t="s">
        <v>48</v>
      </c>
      <c r="AE131" s="3" t="s">
        <v>48</v>
      </c>
      <c r="AF131" s="3" t="s">
        <v>48</v>
      </c>
      <c r="AG131" s="3" t="s">
        <v>48</v>
      </c>
      <c r="AH131" s="3" t="s">
        <v>48</v>
      </c>
      <c r="AI131" s="3" t="s">
        <v>48</v>
      </c>
      <c r="AJ131" s="3" t="s">
        <v>48</v>
      </c>
      <c r="AK131" s="3" t="s">
        <v>48</v>
      </c>
      <c r="AL131" s="3" t="s">
        <v>48</v>
      </c>
      <c r="AM131" s="3" t="s">
        <v>48</v>
      </c>
      <c r="AN131" s="3" t="s">
        <v>48</v>
      </c>
      <c r="AO131" s="3" t="s">
        <v>48</v>
      </c>
      <c r="AP131" s="3" t="s">
        <v>48</v>
      </c>
      <c r="AQ131" s="3" t="s">
        <v>48</v>
      </c>
      <c r="AR131" s="3" t="s">
        <v>48</v>
      </c>
      <c r="AS131" s="3" t="s">
        <v>48</v>
      </c>
      <c r="AT131" s="3" t="s">
        <v>48</v>
      </c>
      <c r="AU131" s="3" t="s">
        <v>48</v>
      </c>
      <c r="AV131" s="3" t="s">
        <v>48</v>
      </c>
      <c r="AW131" s="3" t="s">
        <v>48</v>
      </c>
      <c r="AX131" s="3" t="s">
        <v>48</v>
      </c>
    </row>
    <row r="132" spans="3:50" hidden="1" x14ac:dyDescent="0.25">
      <c r="C132" s="3" t="s">
        <v>48</v>
      </c>
      <c r="D132" s="3" t="s">
        <v>48</v>
      </c>
      <c r="E132" s="3" t="s">
        <v>48</v>
      </c>
      <c r="F132" s="3" t="s">
        <v>48</v>
      </c>
      <c r="G132" s="3" t="s">
        <v>48</v>
      </c>
      <c r="H132" s="3" t="s">
        <v>48</v>
      </c>
      <c r="I132" s="3" t="s">
        <v>48</v>
      </c>
      <c r="J132" s="3" t="s">
        <v>48</v>
      </c>
      <c r="K132" s="3" t="s">
        <v>48</v>
      </c>
      <c r="L132" s="3" t="s">
        <v>48</v>
      </c>
      <c r="M132" s="3" t="s">
        <v>48</v>
      </c>
      <c r="N132" s="3" t="s">
        <v>48</v>
      </c>
      <c r="O132" s="3" t="s">
        <v>48</v>
      </c>
      <c r="P132" s="3" t="s">
        <v>48</v>
      </c>
      <c r="Q132" s="3" t="s">
        <v>48</v>
      </c>
      <c r="R132" s="3" t="s">
        <v>48</v>
      </c>
      <c r="S132" s="3" t="s">
        <v>48</v>
      </c>
      <c r="T132" s="3" t="s">
        <v>48</v>
      </c>
      <c r="U132" s="3" t="s">
        <v>48</v>
      </c>
      <c r="V132" s="3" t="s">
        <v>48</v>
      </c>
      <c r="W132" s="3" t="s">
        <v>48</v>
      </c>
      <c r="X132" s="3" t="s">
        <v>48</v>
      </c>
      <c r="Y132" s="3" t="s">
        <v>48</v>
      </c>
      <c r="Z132" s="3" t="s">
        <v>48</v>
      </c>
      <c r="AA132" s="3" t="s">
        <v>48</v>
      </c>
      <c r="AB132" s="3" t="s">
        <v>48</v>
      </c>
      <c r="AC132" s="3" t="s">
        <v>48</v>
      </c>
      <c r="AD132" s="3" t="s">
        <v>48</v>
      </c>
      <c r="AE132" s="3" t="s">
        <v>48</v>
      </c>
      <c r="AF132" s="3" t="s">
        <v>48</v>
      </c>
      <c r="AG132" s="3" t="s">
        <v>48</v>
      </c>
      <c r="AH132" s="3" t="s">
        <v>48</v>
      </c>
      <c r="AI132" s="3" t="s">
        <v>48</v>
      </c>
      <c r="AJ132" s="3" t="s">
        <v>48</v>
      </c>
      <c r="AK132" s="3" t="s">
        <v>48</v>
      </c>
      <c r="AL132" s="3" t="s">
        <v>48</v>
      </c>
      <c r="AM132" s="3" t="s">
        <v>48</v>
      </c>
      <c r="AN132" s="3" t="s">
        <v>48</v>
      </c>
      <c r="AO132" s="3" t="s">
        <v>48</v>
      </c>
      <c r="AP132" s="3" t="s">
        <v>48</v>
      </c>
      <c r="AQ132" s="3" t="s">
        <v>48</v>
      </c>
      <c r="AR132" s="3" t="s">
        <v>48</v>
      </c>
      <c r="AS132" s="3" t="s">
        <v>48</v>
      </c>
      <c r="AT132" s="3" t="s">
        <v>48</v>
      </c>
      <c r="AU132" s="3" t="s">
        <v>48</v>
      </c>
      <c r="AV132" s="3" t="s">
        <v>48</v>
      </c>
      <c r="AW132" s="3" t="s">
        <v>48</v>
      </c>
      <c r="AX132" s="3" t="s">
        <v>48</v>
      </c>
    </row>
    <row r="133" spans="3:50" hidden="1" x14ac:dyDescent="0.25">
      <c r="C133" s="3" t="s">
        <v>48</v>
      </c>
      <c r="D133" s="3" t="s">
        <v>48</v>
      </c>
      <c r="E133" s="3" t="s">
        <v>48</v>
      </c>
      <c r="F133" s="3" t="s">
        <v>48</v>
      </c>
      <c r="G133" s="3" t="s">
        <v>48</v>
      </c>
      <c r="H133" s="3" t="s">
        <v>48</v>
      </c>
      <c r="I133" s="3" t="s">
        <v>48</v>
      </c>
      <c r="J133" s="3" t="s">
        <v>48</v>
      </c>
      <c r="K133" s="3" t="s">
        <v>48</v>
      </c>
      <c r="L133" s="3" t="s">
        <v>48</v>
      </c>
      <c r="M133" s="3" t="s">
        <v>48</v>
      </c>
      <c r="N133" s="3" t="s">
        <v>48</v>
      </c>
      <c r="O133" s="3" t="s">
        <v>48</v>
      </c>
      <c r="P133" s="3" t="s">
        <v>48</v>
      </c>
      <c r="Q133" s="3" t="s">
        <v>48</v>
      </c>
      <c r="R133" s="3" t="s">
        <v>48</v>
      </c>
      <c r="S133" s="3" t="s">
        <v>48</v>
      </c>
      <c r="T133" s="3" t="s">
        <v>48</v>
      </c>
      <c r="U133" s="3" t="s">
        <v>48</v>
      </c>
      <c r="V133" s="3" t="s">
        <v>48</v>
      </c>
      <c r="W133" s="3" t="s">
        <v>48</v>
      </c>
      <c r="X133" s="3" t="s">
        <v>48</v>
      </c>
      <c r="Y133" s="3" t="s">
        <v>48</v>
      </c>
      <c r="Z133" s="3" t="s">
        <v>48</v>
      </c>
      <c r="AA133" s="3" t="s">
        <v>48</v>
      </c>
      <c r="AB133" s="3" t="s">
        <v>48</v>
      </c>
      <c r="AC133" s="3" t="s">
        <v>48</v>
      </c>
      <c r="AD133" s="3" t="s">
        <v>48</v>
      </c>
      <c r="AE133" s="3" t="s">
        <v>48</v>
      </c>
      <c r="AF133" s="3" t="s">
        <v>48</v>
      </c>
      <c r="AG133" s="3" t="s">
        <v>48</v>
      </c>
      <c r="AH133" s="3" t="s">
        <v>48</v>
      </c>
      <c r="AI133" s="3" t="s">
        <v>48</v>
      </c>
      <c r="AJ133" s="3" t="s">
        <v>48</v>
      </c>
      <c r="AK133" s="3" t="s">
        <v>48</v>
      </c>
      <c r="AL133" s="3" t="s">
        <v>48</v>
      </c>
      <c r="AM133" s="3" t="s">
        <v>48</v>
      </c>
      <c r="AN133" s="3" t="s">
        <v>48</v>
      </c>
      <c r="AO133" s="3" t="s">
        <v>48</v>
      </c>
      <c r="AP133" s="3" t="s">
        <v>48</v>
      </c>
      <c r="AQ133" s="3" t="s">
        <v>48</v>
      </c>
      <c r="AR133" s="3" t="s">
        <v>48</v>
      </c>
      <c r="AS133" s="3" t="s">
        <v>48</v>
      </c>
      <c r="AT133" s="3" t="s">
        <v>48</v>
      </c>
      <c r="AU133" s="3" t="s">
        <v>48</v>
      </c>
      <c r="AV133" s="3" t="s">
        <v>48</v>
      </c>
      <c r="AW133" s="3" t="s">
        <v>48</v>
      </c>
      <c r="AX133" s="3" t="s">
        <v>48</v>
      </c>
    </row>
    <row r="134" spans="3:50" hidden="1" x14ac:dyDescent="0.25">
      <c r="C134" s="3">
        <v>4.3501711997473899E-215</v>
      </c>
      <c r="D134" s="3">
        <v>4.1177087369735802E-241</v>
      </c>
      <c r="E134" s="3">
        <v>1.06827363459836E-278</v>
      </c>
      <c r="F134" s="3">
        <v>0</v>
      </c>
      <c r="G134" s="3">
        <v>3.8846589193502101E-177</v>
      </c>
      <c r="H134" s="3">
        <v>3.3396461905220198E-261</v>
      </c>
      <c r="I134" s="3">
        <v>1.2391143796577401E-298</v>
      </c>
      <c r="J134" s="3">
        <v>0</v>
      </c>
      <c r="K134" s="3">
        <v>1.10924344717957E-97</v>
      </c>
      <c r="L134" s="3">
        <v>7.3976535029277203E-137</v>
      </c>
      <c r="M134" s="3">
        <v>1.33162533024887E-215</v>
      </c>
      <c r="N134" s="3">
        <v>9.3629509954372999E-273</v>
      </c>
      <c r="O134" s="3">
        <v>3.1258662439811601E-183</v>
      </c>
      <c r="P134" s="3">
        <v>9.9066701457786502E-203</v>
      </c>
      <c r="Q134" s="3">
        <v>7.9141182937184403E-241</v>
      </c>
      <c r="R134" s="3">
        <v>3.9837624061957496E-301</v>
      </c>
      <c r="S134" s="3">
        <v>6.94729841943078E-153</v>
      </c>
      <c r="T134" s="3">
        <v>1.5939676137524601E-228</v>
      </c>
      <c r="U134" s="3">
        <v>1.2397193061578499E-273</v>
      </c>
      <c r="V134" s="3">
        <v>5.1302302969876795E-299</v>
      </c>
      <c r="W134" s="3">
        <v>1.4083154748869101E-88</v>
      </c>
      <c r="X134" s="3">
        <v>4.1403519780617702E-124</v>
      </c>
      <c r="Y134" s="3">
        <v>1.3867018560020901E-193</v>
      </c>
      <c r="Z134" s="3">
        <v>5.3235187970363499E-241</v>
      </c>
      <c r="AA134" s="3">
        <v>6.3770912213915194E-157</v>
      </c>
      <c r="AB134" s="3">
        <v>1.0583135320841501E-182</v>
      </c>
      <c r="AC134" s="3">
        <v>2.24278532750013E-226</v>
      </c>
      <c r="AD134" s="3">
        <v>5.6886673667514797E-272</v>
      </c>
      <c r="AE134" s="3">
        <v>4.2808090855060403E-147</v>
      </c>
      <c r="AF134" s="3">
        <v>3.27454798401354E-209</v>
      </c>
      <c r="AG134" s="3">
        <v>2.0367870525789801E-243</v>
      </c>
      <c r="AH134" s="3">
        <v>9.6814966419278805E-263</v>
      </c>
      <c r="AI134" s="3">
        <v>1.11939777654938E-87</v>
      </c>
      <c r="AJ134" s="3">
        <v>1.9651656214148601E-123</v>
      </c>
      <c r="AK134" s="3">
        <v>5.2393523423051996E-184</v>
      </c>
      <c r="AL134" s="3">
        <v>2.8927317893304799E-237</v>
      </c>
      <c r="AM134" s="3">
        <v>8.21143735025425E-137</v>
      </c>
      <c r="AN134" s="3">
        <v>6.6503988029327196E-172</v>
      </c>
      <c r="AO134" s="3">
        <v>1.7742460232118499E-227</v>
      </c>
      <c r="AP134" s="3">
        <v>7.5622924623987596E-298</v>
      </c>
      <c r="AQ134" s="3">
        <v>1.3594039813294999E-134</v>
      </c>
      <c r="AR134" s="3">
        <v>5.2047171932984498E-180</v>
      </c>
      <c r="AS134" s="3">
        <v>3.7678910221881303E-204</v>
      </c>
      <c r="AT134" s="3">
        <v>5.5737334658067203E-222</v>
      </c>
      <c r="AU134" s="3">
        <v>6.7345622255388701E-85</v>
      </c>
      <c r="AV134" s="3">
        <v>2.9882694797894198E-120</v>
      </c>
      <c r="AW134" s="3">
        <v>1.3615104990465301E-179</v>
      </c>
      <c r="AX134" s="3">
        <v>3.9375654891881001E-224</v>
      </c>
    </row>
    <row r="135" spans="3:50" hidden="1" x14ac:dyDescent="0.25">
      <c r="C135" s="3">
        <v>0.94147990357551303</v>
      </c>
      <c r="D135" s="3">
        <v>0.92125752713546605</v>
      </c>
      <c r="E135" s="3">
        <v>0.47501124391296401</v>
      </c>
      <c r="F135" s="3">
        <v>0.105681745807834</v>
      </c>
      <c r="G135" s="3">
        <v>2.8319704878360901E-5</v>
      </c>
      <c r="H135" s="3">
        <v>6.0994210976359897E-9</v>
      </c>
      <c r="I135" s="3">
        <v>6.4268677276505198E-11</v>
      </c>
      <c r="J135" s="3">
        <v>8.0907570262006795E-10</v>
      </c>
      <c r="K135" s="3">
        <v>1.4279386490573899E-4</v>
      </c>
      <c r="L135" s="3">
        <v>3.7557615102698702E-5</v>
      </c>
      <c r="M135" s="3">
        <v>4.7971982900954301E-6</v>
      </c>
      <c r="N135" s="3">
        <v>6.6406510539787796E-6</v>
      </c>
      <c r="O135" s="3">
        <v>0.572720743276116</v>
      </c>
      <c r="P135" s="3">
        <v>0.69502605219685298</v>
      </c>
      <c r="Q135" s="3">
        <v>0.94840297075097002</v>
      </c>
      <c r="R135" s="3">
        <v>0.50199402926780801</v>
      </c>
      <c r="S135" s="3">
        <v>1.9707459237281301E-4</v>
      </c>
      <c r="T135" s="3">
        <v>9.1912949790896895E-8</v>
      </c>
      <c r="U135" s="3">
        <v>4.8977465799417504E-10</v>
      </c>
      <c r="V135" s="3">
        <v>8.1576921765414892E-9</v>
      </c>
      <c r="W135" s="3">
        <v>2.42551691440099E-4</v>
      </c>
      <c r="X135" s="3">
        <v>7.8522028269978404E-5</v>
      </c>
      <c r="Y135" s="3">
        <v>1.7005798584268599E-5</v>
      </c>
      <c r="Z135" s="3">
        <v>2.0317017604403899E-5</v>
      </c>
      <c r="AA135" s="3">
        <v>0.79183868751903896</v>
      </c>
      <c r="AB135" s="3">
        <v>0.45677113638822098</v>
      </c>
      <c r="AC135" s="3">
        <v>0.11939247692937401</v>
      </c>
      <c r="AD135" s="3">
        <v>3.6635680683062201E-2</v>
      </c>
      <c r="AE135" s="3">
        <v>2.1377226821682699E-4</v>
      </c>
      <c r="AF135" s="3">
        <v>7.9988375330084598E-7</v>
      </c>
      <c r="AG135" s="3">
        <v>2.2720294891611302E-9</v>
      </c>
      <c r="AH135" s="3">
        <v>4.8522430919938099E-8</v>
      </c>
      <c r="AI135" s="3">
        <v>6.8191565993619402E-5</v>
      </c>
      <c r="AJ135" s="3">
        <v>1.7379964395731199E-5</v>
      </c>
      <c r="AK135" s="3">
        <v>1.54856213561511E-5</v>
      </c>
      <c r="AL135" s="3">
        <v>7.9751158801769402E-6</v>
      </c>
      <c r="AM135" s="3">
        <v>0.147206476612497</v>
      </c>
      <c r="AN135" s="3">
        <v>2.5867897557085899E-2</v>
      </c>
      <c r="AO135" s="3">
        <v>2.71423429470909E-4</v>
      </c>
      <c r="AP135" s="3">
        <v>2.7312606669881099E-6</v>
      </c>
      <c r="AQ135" s="3">
        <v>3.0262549102756501E-4</v>
      </c>
      <c r="AR135" s="3">
        <v>5.9005181489925996E-6</v>
      </c>
      <c r="AS135" s="3">
        <v>8.3559176236772804E-8</v>
      </c>
      <c r="AT135" s="3">
        <v>5.4712847594689599E-7</v>
      </c>
      <c r="AU135" s="3">
        <v>1.85421354876548E-5</v>
      </c>
      <c r="AV135" s="3">
        <v>4.2145592644042497E-6</v>
      </c>
      <c r="AW135" s="3">
        <v>4.5976289961148903E-6</v>
      </c>
      <c r="AX135" s="3">
        <v>1.1681222401277799E-5</v>
      </c>
    </row>
    <row r="136" spans="3:50" hidden="1" x14ac:dyDescent="0.25">
      <c r="C136" s="3" t="s">
        <v>48</v>
      </c>
      <c r="D136" s="3" t="s">
        <v>48</v>
      </c>
      <c r="E136" s="3" t="s">
        <v>48</v>
      </c>
      <c r="F136" s="3" t="s">
        <v>48</v>
      </c>
      <c r="G136" s="3" t="s">
        <v>48</v>
      </c>
      <c r="H136" s="3" t="s">
        <v>48</v>
      </c>
      <c r="I136" s="3" t="s">
        <v>48</v>
      </c>
      <c r="J136" s="3" t="s">
        <v>48</v>
      </c>
      <c r="K136" s="3" t="s">
        <v>48</v>
      </c>
      <c r="L136" s="3" t="s">
        <v>48</v>
      </c>
      <c r="M136" s="3" t="s">
        <v>48</v>
      </c>
      <c r="N136" s="3" t="s">
        <v>48</v>
      </c>
      <c r="O136" s="3" t="s">
        <v>48</v>
      </c>
      <c r="P136" s="3" t="s">
        <v>48</v>
      </c>
      <c r="Q136" s="3" t="s">
        <v>48</v>
      </c>
      <c r="R136" s="3" t="s">
        <v>48</v>
      </c>
      <c r="S136" s="3" t="s">
        <v>48</v>
      </c>
      <c r="T136" s="3" t="s">
        <v>48</v>
      </c>
      <c r="U136" s="3" t="s">
        <v>48</v>
      </c>
      <c r="V136" s="3" t="s">
        <v>48</v>
      </c>
      <c r="W136" s="3" t="s">
        <v>48</v>
      </c>
      <c r="X136" s="3" t="s">
        <v>48</v>
      </c>
      <c r="Y136" s="3" t="s">
        <v>48</v>
      </c>
      <c r="Z136" s="3" t="s">
        <v>48</v>
      </c>
      <c r="AA136" s="3" t="s">
        <v>48</v>
      </c>
      <c r="AB136" s="3" t="s">
        <v>48</v>
      </c>
      <c r="AC136" s="3" t="s">
        <v>48</v>
      </c>
      <c r="AD136" s="3" t="s">
        <v>48</v>
      </c>
      <c r="AE136" s="3" t="s">
        <v>48</v>
      </c>
      <c r="AF136" s="3" t="s">
        <v>48</v>
      </c>
      <c r="AG136" s="3" t="s">
        <v>48</v>
      </c>
      <c r="AH136" s="3" t="s">
        <v>48</v>
      </c>
      <c r="AI136" s="3" t="s">
        <v>48</v>
      </c>
      <c r="AJ136" s="3" t="s">
        <v>48</v>
      </c>
      <c r="AK136" s="3" t="s">
        <v>48</v>
      </c>
      <c r="AL136" s="3" t="s">
        <v>48</v>
      </c>
      <c r="AM136" s="3" t="s">
        <v>48</v>
      </c>
      <c r="AN136" s="3" t="s">
        <v>48</v>
      </c>
      <c r="AO136" s="3" t="s">
        <v>48</v>
      </c>
      <c r="AP136" s="3" t="s">
        <v>48</v>
      </c>
      <c r="AQ136" s="3" t="s">
        <v>48</v>
      </c>
      <c r="AR136" s="3" t="s">
        <v>48</v>
      </c>
      <c r="AS136" s="3" t="s">
        <v>48</v>
      </c>
      <c r="AT136" s="3" t="s">
        <v>48</v>
      </c>
      <c r="AU136" s="3" t="s">
        <v>48</v>
      </c>
      <c r="AV136" s="3" t="s">
        <v>48</v>
      </c>
      <c r="AW136" s="3" t="s">
        <v>48</v>
      </c>
      <c r="AX136" s="3" t="s">
        <v>48</v>
      </c>
    </row>
    <row r="137" spans="3:50" hidden="1" x14ac:dyDescent="0.25">
      <c r="C137" s="3" t="s">
        <v>48</v>
      </c>
      <c r="D137" s="3" t="s">
        <v>48</v>
      </c>
      <c r="E137" s="3" t="s">
        <v>48</v>
      </c>
      <c r="F137" s="3" t="s">
        <v>48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 t="s">
        <v>48</v>
      </c>
      <c r="O137" s="3" t="s">
        <v>48</v>
      </c>
      <c r="P137" s="3" t="s">
        <v>48</v>
      </c>
      <c r="Q137" s="3" t="s">
        <v>48</v>
      </c>
      <c r="R137" s="3" t="s">
        <v>48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 t="s">
        <v>48</v>
      </c>
      <c r="Y137" s="3" t="s">
        <v>48</v>
      </c>
      <c r="Z137" s="3" t="s">
        <v>48</v>
      </c>
      <c r="AA137" s="3" t="s">
        <v>48</v>
      </c>
      <c r="AB137" s="3" t="s">
        <v>48</v>
      </c>
      <c r="AC137" s="3" t="s">
        <v>48</v>
      </c>
      <c r="AD137" s="3" t="s">
        <v>48</v>
      </c>
      <c r="AE137" s="3" t="s">
        <v>48</v>
      </c>
      <c r="AF137" s="3" t="s">
        <v>48</v>
      </c>
      <c r="AG137" s="3" t="s">
        <v>48</v>
      </c>
      <c r="AH137" s="3" t="s">
        <v>48</v>
      </c>
      <c r="AI137" s="3" t="s">
        <v>48</v>
      </c>
      <c r="AJ137" s="3" t="s">
        <v>48</v>
      </c>
      <c r="AK137" s="3" t="s">
        <v>48</v>
      </c>
      <c r="AL137" s="3" t="s">
        <v>48</v>
      </c>
      <c r="AM137" s="3" t="s">
        <v>48</v>
      </c>
      <c r="AN137" s="3" t="s">
        <v>48</v>
      </c>
      <c r="AO137" s="3" t="s">
        <v>48</v>
      </c>
      <c r="AP137" s="3" t="s">
        <v>48</v>
      </c>
      <c r="AQ137" s="3" t="s">
        <v>48</v>
      </c>
      <c r="AR137" s="3" t="s">
        <v>48</v>
      </c>
      <c r="AS137" s="3" t="s">
        <v>48</v>
      </c>
      <c r="AT137" s="3" t="s">
        <v>48</v>
      </c>
      <c r="AU137" s="3" t="s">
        <v>48</v>
      </c>
      <c r="AV137" s="3" t="s">
        <v>48</v>
      </c>
      <c r="AW137" s="3" t="s">
        <v>48</v>
      </c>
      <c r="AX137" s="3" t="s">
        <v>48</v>
      </c>
    </row>
    <row r="138" spans="3:50" hidden="1" x14ac:dyDescent="0.25">
      <c r="C138" s="3" t="s">
        <v>48</v>
      </c>
      <c r="D138" s="3" t="s">
        <v>48</v>
      </c>
      <c r="E138" s="3" t="s">
        <v>48</v>
      </c>
      <c r="F138" s="3" t="s">
        <v>48</v>
      </c>
      <c r="G138" s="3">
        <v>5.3328860320120103E-2</v>
      </c>
      <c r="H138" s="3">
        <v>3.45294345469664E-2</v>
      </c>
      <c r="I138" s="3">
        <v>2.8798280571530901E-2</v>
      </c>
      <c r="J138" s="3">
        <v>2.0370435237433E-2</v>
      </c>
      <c r="K138" s="3">
        <v>4.0257346054600997E-2</v>
      </c>
      <c r="L138" s="3">
        <v>0.97834168605668104</v>
      </c>
      <c r="M138" s="3">
        <v>0.97800056473125896</v>
      </c>
      <c r="N138" s="3" t="s">
        <v>48</v>
      </c>
      <c r="O138" s="3" t="s">
        <v>48</v>
      </c>
      <c r="P138" s="3" t="s">
        <v>48</v>
      </c>
      <c r="Q138" s="3" t="s">
        <v>48</v>
      </c>
      <c r="R138" s="3" t="s">
        <v>48</v>
      </c>
      <c r="S138" s="3">
        <v>3.0596080755569698E-2</v>
      </c>
      <c r="T138" s="3">
        <v>2.9743217345303701E-2</v>
      </c>
      <c r="U138" s="3">
        <v>2.0138239355610502E-2</v>
      </c>
      <c r="V138" s="3">
        <v>0.97469706016289204</v>
      </c>
      <c r="W138" s="3">
        <v>0.97719096944108796</v>
      </c>
      <c r="X138" s="3" t="s">
        <v>48</v>
      </c>
      <c r="Y138" s="3" t="s">
        <v>48</v>
      </c>
      <c r="Z138" s="3" t="s">
        <v>48</v>
      </c>
      <c r="AA138" s="3" t="s">
        <v>48</v>
      </c>
      <c r="AB138" s="3" t="s">
        <v>48</v>
      </c>
      <c r="AC138" s="3" t="s">
        <v>48</v>
      </c>
      <c r="AD138" s="3" t="s">
        <v>48</v>
      </c>
      <c r="AE138" s="3" t="s">
        <v>48</v>
      </c>
      <c r="AF138" s="3" t="s">
        <v>48</v>
      </c>
      <c r="AG138" s="3" t="s">
        <v>48</v>
      </c>
      <c r="AH138" s="3" t="s">
        <v>48</v>
      </c>
      <c r="AI138" s="3" t="s">
        <v>48</v>
      </c>
      <c r="AJ138" s="3" t="s">
        <v>48</v>
      </c>
      <c r="AK138" s="3" t="s">
        <v>48</v>
      </c>
      <c r="AL138" s="3" t="s">
        <v>48</v>
      </c>
      <c r="AM138" s="3" t="s">
        <v>48</v>
      </c>
      <c r="AN138" s="3" t="s">
        <v>48</v>
      </c>
      <c r="AO138" s="3" t="s">
        <v>48</v>
      </c>
      <c r="AP138" s="3" t="s">
        <v>48</v>
      </c>
      <c r="AQ138" s="3" t="s">
        <v>48</v>
      </c>
      <c r="AR138" s="3" t="s">
        <v>48</v>
      </c>
      <c r="AS138" s="3" t="s">
        <v>48</v>
      </c>
      <c r="AT138" s="3" t="s">
        <v>48</v>
      </c>
      <c r="AU138" s="3" t="s">
        <v>48</v>
      </c>
      <c r="AV138" s="3" t="s">
        <v>48</v>
      </c>
      <c r="AW138" s="3" t="s">
        <v>48</v>
      </c>
      <c r="AX138" s="3" t="s">
        <v>48</v>
      </c>
    </row>
    <row r="139" spans="3:50" hidden="1" x14ac:dyDescent="0.25">
      <c r="C139" s="3" t="s">
        <v>48</v>
      </c>
      <c r="D139" s="3" t="s">
        <v>48</v>
      </c>
      <c r="E139" s="3" t="s">
        <v>48</v>
      </c>
      <c r="F139" s="3" t="s">
        <v>48</v>
      </c>
      <c r="G139" s="3" t="s">
        <v>48</v>
      </c>
      <c r="H139" s="3" t="s">
        <v>48</v>
      </c>
      <c r="I139" s="3" t="s">
        <v>48</v>
      </c>
      <c r="J139" s="3" t="s">
        <v>48</v>
      </c>
      <c r="K139" s="3" t="s">
        <v>48</v>
      </c>
      <c r="L139" s="3" t="s">
        <v>48</v>
      </c>
      <c r="M139" s="3" t="s">
        <v>48</v>
      </c>
      <c r="N139" s="3" t="s">
        <v>48</v>
      </c>
      <c r="O139" s="3" t="s">
        <v>48</v>
      </c>
      <c r="P139" s="3" t="s">
        <v>48</v>
      </c>
      <c r="Q139" s="3" t="s">
        <v>48</v>
      </c>
      <c r="R139" s="3" t="s">
        <v>48</v>
      </c>
      <c r="S139" s="3" t="s">
        <v>48</v>
      </c>
      <c r="T139" s="3" t="s">
        <v>48</v>
      </c>
      <c r="U139" s="3" t="s">
        <v>48</v>
      </c>
      <c r="V139" s="3" t="s">
        <v>48</v>
      </c>
      <c r="W139" s="3" t="s">
        <v>48</v>
      </c>
      <c r="X139" s="3" t="s">
        <v>48</v>
      </c>
      <c r="Y139" s="3" t="s">
        <v>48</v>
      </c>
      <c r="Z139" s="3" t="s">
        <v>48</v>
      </c>
      <c r="AA139" s="3" t="s">
        <v>48</v>
      </c>
      <c r="AB139" s="3" t="s">
        <v>48</v>
      </c>
      <c r="AC139" s="3" t="s">
        <v>48</v>
      </c>
      <c r="AD139" s="3" t="s">
        <v>48</v>
      </c>
      <c r="AE139" s="3" t="s">
        <v>48</v>
      </c>
      <c r="AF139" s="3" t="s">
        <v>48</v>
      </c>
      <c r="AG139" s="3" t="s">
        <v>48</v>
      </c>
      <c r="AH139" s="3" t="s">
        <v>48</v>
      </c>
      <c r="AI139" s="3" t="s">
        <v>48</v>
      </c>
      <c r="AJ139" s="3" t="s">
        <v>48</v>
      </c>
      <c r="AK139" s="3" t="s">
        <v>48</v>
      </c>
      <c r="AL139" s="3" t="s">
        <v>48</v>
      </c>
      <c r="AM139" s="3" t="s">
        <v>48</v>
      </c>
      <c r="AN139" s="3" t="s">
        <v>48</v>
      </c>
      <c r="AO139" s="3" t="s">
        <v>48</v>
      </c>
      <c r="AP139" s="3" t="s">
        <v>48</v>
      </c>
      <c r="AQ139" s="3" t="s">
        <v>48</v>
      </c>
      <c r="AR139" s="3" t="s">
        <v>48</v>
      </c>
      <c r="AS139" s="3" t="s">
        <v>48</v>
      </c>
      <c r="AT139" s="3" t="s">
        <v>48</v>
      </c>
      <c r="AU139" s="3" t="s">
        <v>48</v>
      </c>
      <c r="AV139" s="3" t="s">
        <v>48</v>
      </c>
      <c r="AW139" s="3" t="s">
        <v>48</v>
      </c>
      <c r="AX139" s="3" t="s">
        <v>48</v>
      </c>
    </row>
    <row r="140" spans="3:50" hidden="1" x14ac:dyDescent="0.25">
      <c r="C140" s="3">
        <v>0.988397293156285</v>
      </c>
      <c r="D140" s="3">
        <v>1.5966791802095399E-21</v>
      </c>
      <c r="E140" s="3">
        <v>1.53996324761908E-15</v>
      </c>
      <c r="F140" s="3">
        <v>1.41858849110782E-5</v>
      </c>
      <c r="G140" s="3">
        <v>0.996933539183674</v>
      </c>
      <c r="H140" s="3">
        <v>0.996933539183674</v>
      </c>
      <c r="I140" s="3">
        <v>1.41519258213897E-21</v>
      </c>
      <c r="J140" s="3">
        <v>3.3889214396849701E-13</v>
      </c>
      <c r="K140" s="3">
        <v>0.98301364891337295</v>
      </c>
      <c r="L140" s="3">
        <v>0.98301364891337295</v>
      </c>
      <c r="M140" s="3">
        <v>3.0374237664192701E-19</v>
      </c>
      <c r="N140" s="3">
        <v>6.1483420854003195E-19</v>
      </c>
      <c r="O140" s="3">
        <v>0.988397293156285</v>
      </c>
      <c r="P140" s="3">
        <v>9.88057870714669E-22</v>
      </c>
      <c r="Q140" s="3">
        <v>2.7919712543935901E-15</v>
      </c>
      <c r="R140" s="3">
        <v>1.16570095544767E-5</v>
      </c>
      <c r="S140" s="3">
        <v>0.996933539183674</v>
      </c>
      <c r="T140" s="3">
        <v>0.996933539183674</v>
      </c>
      <c r="U140" s="3">
        <v>1.9332420251978101E-21</v>
      </c>
      <c r="V140" s="3">
        <v>5.35427437033207E-13</v>
      </c>
      <c r="W140" s="3">
        <v>0.98301364891337295</v>
      </c>
      <c r="X140" s="3">
        <v>0.98301364891337295</v>
      </c>
      <c r="Y140" s="3">
        <v>9.12722369954588E-19</v>
      </c>
      <c r="Z140" s="3">
        <v>9.8035347740480806E-19</v>
      </c>
      <c r="AA140" s="3">
        <v>0.988397293156285</v>
      </c>
      <c r="AB140" s="3">
        <v>6.5970205367161599E-22</v>
      </c>
      <c r="AC140" s="3">
        <v>1.2616724372686001E-15</v>
      </c>
      <c r="AD140" s="3">
        <v>7.7545744249587395E-6</v>
      </c>
      <c r="AE140" s="3">
        <v>0.996933539183674</v>
      </c>
      <c r="AF140" s="3">
        <v>0.996933539183674</v>
      </c>
      <c r="AG140" s="3">
        <v>1.93324202746022E-21</v>
      </c>
      <c r="AH140" s="3">
        <v>2.1044461260580399E-14</v>
      </c>
      <c r="AI140" s="3">
        <v>0.98301364891337295</v>
      </c>
      <c r="AJ140" s="3">
        <v>0.98301364891337295</v>
      </c>
      <c r="AK140" s="3">
        <v>9.1272228425314697E-19</v>
      </c>
      <c r="AL140" s="3">
        <v>6.3638597986068802E-19</v>
      </c>
      <c r="AM140" s="3">
        <v>0.988397293156285</v>
      </c>
      <c r="AN140" s="3">
        <v>4.7174655422747097E-22</v>
      </c>
      <c r="AO140" s="3">
        <v>2.3663889347219001E-15</v>
      </c>
      <c r="AP140" s="3">
        <v>5.1733140551380299E-6</v>
      </c>
      <c r="AQ140" s="3">
        <v>0.996933539183674</v>
      </c>
      <c r="AR140" s="3">
        <v>0.996933539183674</v>
      </c>
      <c r="AS140" s="3">
        <v>2.0476194822170402E-21</v>
      </c>
      <c r="AT140" s="3">
        <v>2.1572608858035601E-14</v>
      </c>
      <c r="AU140" s="3">
        <v>0.98301364891337295</v>
      </c>
      <c r="AV140" s="3">
        <v>0.98301364891337295</v>
      </c>
      <c r="AW140" s="3">
        <v>9.1272225052419507E-19</v>
      </c>
      <c r="AX140" s="3">
        <v>2.7398618944347598E-19</v>
      </c>
    </row>
    <row r="141" spans="3:50" hidden="1" x14ac:dyDescent="0.25">
      <c r="C141" s="3">
        <v>0.999999999996105</v>
      </c>
      <c r="D141" s="3">
        <v>0.85551383373004397</v>
      </c>
      <c r="E141" s="3">
        <v>0.38881604696468097</v>
      </c>
      <c r="F141" s="3">
        <v>0.77865900510885699</v>
      </c>
      <c r="G141" s="3">
        <v>0.99999999993767497</v>
      </c>
      <c r="H141" s="3">
        <v>0.99999999993767497</v>
      </c>
      <c r="I141" s="3">
        <v>0.65332670015235195</v>
      </c>
      <c r="J141" s="3">
        <v>0.84080439376081195</v>
      </c>
      <c r="K141" s="3">
        <v>0.99999999999620903</v>
      </c>
      <c r="L141" s="3">
        <v>0.99999999999620903</v>
      </c>
      <c r="M141" s="3">
        <v>0.54223090992783196</v>
      </c>
      <c r="N141" s="3">
        <v>0.93765599798424304</v>
      </c>
      <c r="O141" s="3">
        <v>0.999999999996105</v>
      </c>
      <c r="P141" s="3">
        <v>0.841379688050926</v>
      </c>
      <c r="Q141" s="3">
        <v>0.92971922534032903</v>
      </c>
      <c r="R141" s="3">
        <v>0.609739151022481</v>
      </c>
      <c r="S141" s="3">
        <v>0.99999999993767497</v>
      </c>
      <c r="T141" s="3">
        <v>0.99999999993767497</v>
      </c>
      <c r="U141" s="3">
        <v>0.82367566328187802</v>
      </c>
      <c r="V141" s="3">
        <v>0.81868115489291304</v>
      </c>
      <c r="W141" s="3">
        <v>0.99999999999620903</v>
      </c>
      <c r="X141" s="3">
        <v>0.99999999999620903</v>
      </c>
      <c r="Y141" s="3">
        <v>0.56049018899144998</v>
      </c>
      <c r="Z141" s="3">
        <v>0.78036721423600497</v>
      </c>
      <c r="AA141" s="3">
        <v>0.999999999996105</v>
      </c>
      <c r="AB141" s="3">
        <v>0.85215015145403505</v>
      </c>
      <c r="AC141" s="3">
        <v>0.66660127692328397</v>
      </c>
      <c r="AD141" s="3">
        <v>0.81178787078218995</v>
      </c>
      <c r="AE141" s="3">
        <v>0.99999999993767497</v>
      </c>
      <c r="AF141" s="3">
        <v>0.99999999993767497</v>
      </c>
      <c r="AG141" s="3">
        <v>0.82367605528003096</v>
      </c>
      <c r="AH141" s="3">
        <v>0.66783367881434097</v>
      </c>
      <c r="AI141" s="3">
        <v>0.99999999999620903</v>
      </c>
      <c r="AJ141" s="3">
        <v>0.99999999999620903</v>
      </c>
      <c r="AK141" s="3">
        <v>0.56048884089418605</v>
      </c>
      <c r="AL141" s="3">
        <v>0.75369862801565601</v>
      </c>
      <c r="AM141" s="3">
        <v>0.999999999996105</v>
      </c>
      <c r="AN141" s="3">
        <v>0.84435951994910596</v>
      </c>
      <c r="AO141" s="3">
        <v>0.29090832914667403</v>
      </c>
      <c r="AP141" s="3">
        <v>0.96755930288915704</v>
      </c>
      <c r="AQ141" s="3">
        <v>0.99999999993767497</v>
      </c>
      <c r="AR141" s="3">
        <v>0.99999999993767497</v>
      </c>
      <c r="AS141" s="3">
        <v>0.79562673241030302</v>
      </c>
      <c r="AT141" s="3">
        <v>0.98340131714318402</v>
      </c>
      <c r="AU141" s="3">
        <v>0.99999999999620903</v>
      </c>
      <c r="AV141" s="3">
        <v>0.99999999999620903</v>
      </c>
      <c r="AW141" s="3">
        <v>0.560488310334322</v>
      </c>
      <c r="AX141" s="3">
        <v>0.69953946843245096</v>
      </c>
    </row>
    <row r="142" spans="3:50" hidden="1" x14ac:dyDescent="0.25">
      <c r="C142" s="3" t="s">
        <v>48</v>
      </c>
      <c r="D142" s="3" t="s">
        <v>48</v>
      </c>
      <c r="E142" s="3" t="s">
        <v>48</v>
      </c>
      <c r="F142" s="3" t="s">
        <v>48</v>
      </c>
      <c r="G142" s="3" t="s">
        <v>48</v>
      </c>
      <c r="H142" s="3" t="s">
        <v>48</v>
      </c>
      <c r="I142" s="3" t="s">
        <v>48</v>
      </c>
      <c r="J142" s="3" t="s">
        <v>48</v>
      </c>
      <c r="K142" s="3" t="s">
        <v>48</v>
      </c>
      <c r="L142" s="3" t="s">
        <v>48</v>
      </c>
      <c r="M142" s="3" t="s">
        <v>48</v>
      </c>
      <c r="N142" s="3" t="s">
        <v>48</v>
      </c>
      <c r="O142" s="3" t="s">
        <v>48</v>
      </c>
      <c r="P142" s="3" t="s">
        <v>48</v>
      </c>
      <c r="Q142" s="3" t="s">
        <v>48</v>
      </c>
      <c r="R142" s="3" t="s">
        <v>48</v>
      </c>
      <c r="S142" s="3" t="s">
        <v>48</v>
      </c>
      <c r="T142" s="3" t="s">
        <v>48</v>
      </c>
      <c r="U142" s="3" t="s">
        <v>48</v>
      </c>
      <c r="V142" s="3" t="s">
        <v>48</v>
      </c>
      <c r="W142" s="3" t="s">
        <v>48</v>
      </c>
      <c r="X142" s="3" t="s">
        <v>48</v>
      </c>
      <c r="Y142" s="3" t="s">
        <v>48</v>
      </c>
      <c r="Z142" s="3" t="s">
        <v>48</v>
      </c>
      <c r="AA142" s="3" t="s">
        <v>48</v>
      </c>
      <c r="AB142" s="3" t="s">
        <v>48</v>
      </c>
      <c r="AC142" s="3" t="s">
        <v>48</v>
      </c>
      <c r="AD142" s="3" t="s">
        <v>48</v>
      </c>
      <c r="AE142" s="3" t="s">
        <v>48</v>
      </c>
      <c r="AF142" s="3" t="s">
        <v>48</v>
      </c>
      <c r="AG142" s="3" t="s">
        <v>48</v>
      </c>
      <c r="AH142" s="3" t="s">
        <v>48</v>
      </c>
      <c r="AI142" s="3" t="s">
        <v>48</v>
      </c>
      <c r="AJ142" s="3" t="s">
        <v>48</v>
      </c>
      <c r="AK142" s="3" t="s">
        <v>48</v>
      </c>
      <c r="AL142" s="3" t="s">
        <v>48</v>
      </c>
      <c r="AM142" s="3" t="s">
        <v>48</v>
      </c>
      <c r="AN142" s="3" t="s">
        <v>48</v>
      </c>
      <c r="AO142" s="3" t="s">
        <v>48</v>
      </c>
      <c r="AP142" s="3" t="s">
        <v>48</v>
      </c>
      <c r="AQ142" s="3" t="s">
        <v>48</v>
      </c>
      <c r="AR142" s="3" t="s">
        <v>48</v>
      </c>
      <c r="AS142" s="3" t="s">
        <v>48</v>
      </c>
      <c r="AT142" s="3" t="s">
        <v>48</v>
      </c>
      <c r="AU142" s="3" t="s">
        <v>48</v>
      </c>
      <c r="AV142" s="3" t="s">
        <v>48</v>
      </c>
      <c r="AW142" s="3" t="s">
        <v>48</v>
      </c>
      <c r="AX142" s="3" t="s">
        <v>48</v>
      </c>
    </row>
    <row r="143" spans="3:50" hidden="1" x14ac:dyDescent="0.25">
      <c r="C143" s="3">
        <v>3.0981611125996999E-227</v>
      </c>
      <c r="D143" s="3">
        <v>6.6470160787203598E-284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2.3094895043255001E-108</v>
      </c>
      <c r="L143" s="3">
        <v>4.5134780246568197E-144</v>
      </c>
      <c r="M143" s="3">
        <v>8.3734340613816805E-207</v>
      </c>
      <c r="N143" s="3">
        <v>3.3338014218865601E-285</v>
      </c>
      <c r="O143" s="3">
        <v>6.6937547666279203E-216</v>
      </c>
      <c r="P143" s="3">
        <v>2.9040689744088898E-278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2.3292158345638199E-116</v>
      </c>
      <c r="X143" s="3">
        <v>1.36232781889913E-152</v>
      </c>
      <c r="Y143" s="3">
        <v>3.6860343574534099E-202</v>
      </c>
      <c r="Z143" s="3">
        <v>1.1489809957277799E-275</v>
      </c>
      <c r="AA143" s="3">
        <v>1.7399176648649401E-223</v>
      </c>
      <c r="AB143" s="3">
        <v>3.5339520686796199E-284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5.0438765319204599E-110</v>
      </c>
      <c r="AJ143" s="3">
        <v>1.9129892203877601E-147</v>
      </c>
      <c r="AK143" s="3">
        <v>3.5146895622229401E-209</v>
      </c>
      <c r="AL143" s="3">
        <v>2.0659360505944602E-276</v>
      </c>
      <c r="AM143" s="3">
        <v>1.6155978736290999E-203</v>
      </c>
      <c r="AN143" s="3">
        <v>3.7199666620093701E-240</v>
      </c>
      <c r="AO143" s="3">
        <v>2.2579581719173899E-285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1.1738728888479199E-98</v>
      </c>
      <c r="AV143" s="3">
        <v>6.8399684903438703E-136</v>
      </c>
      <c r="AW143" s="3">
        <v>1.4872964869947301E-192</v>
      </c>
      <c r="AX143" s="3">
        <v>7.5191162345155996E-252</v>
      </c>
    </row>
    <row r="144" spans="3:50" hidden="1" x14ac:dyDescent="0.25">
      <c r="C144" s="3">
        <v>1.1289108634076101E-3</v>
      </c>
      <c r="D144" s="3">
        <v>1.4291945439929501E-6</v>
      </c>
      <c r="E144" s="3">
        <v>1.9176611131432298E-12</v>
      </c>
      <c r="F144" s="3">
        <v>1.0685164882616601E-15</v>
      </c>
      <c r="G144" s="3">
        <v>5.8625096529513402E-7</v>
      </c>
      <c r="H144" s="3">
        <v>1.83761028444091E-12</v>
      </c>
      <c r="I144" s="3">
        <v>7.1943771563858505E-14</v>
      </c>
      <c r="J144" s="3">
        <v>7.1671983295136101E-11</v>
      </c>
      <c r="K144" s="3">
        <v>0.76150279945836596</v>
      </c>
      <c r="L144" s="3">
        <v>0.60820188783709805</v>
      </c>
      <c r="M144" s="3">
        <v>1.13721469559566E-4</v>
      </c>
      <c r="N144" s="3">
        <v>4.2161005633649799E-10</v>
      </c>
      <c r="O144" s="3">
        <v>5.1751024113497199E-8</v>
      </c>
      <c r="P144" s="3">
        <v>7.7739401941623396E-14</v>
      </c>
      <c r="Q144" s="3">
        <v>1.6865752485297501E-19</v>
      </c>
      <c r="R144" s="3">
        <v>1.55889515630354E-28</v>
      </c>
      <c r="S144" s="3">
        <v>4.2224870970375299E-16</v>
      </c>
      <c r="T144" s="3">
        <v>1.3447761826978799E-20</v>
      </c>
      <c r="U144" s="3">
        <v>5.4401643490090099E-24</v>
      </c>
      <c r="V144" s="3">
        <v>5.6331458085237097E-25</v>
      </c>
      <c r="W144" s="3">
        <v>4.7557161450503398E-4</v>
      </c>
      <c r="X144" s="3">
        <v>1.9603534311963701E-5</v>
      </c>
      <c r="Y144" s="3">
        <v>4.7569233071606397E-10</v>
      </c>
      <c r="Z144" s="3">
        <v>3.14456386372586E-19</v>
      </c>
      <c r="AA144" s="3">
        <v>1.7328380380322199E-6</v>
      </c>
      <c r="AB144" s="3">
        <v>3.5884446740955997E-15</v>
      </c>
      <c r="AC144" s="3">
        <v>2.8759991035350301E-23</v>
      </c>
      <c r="AD144" s="3">
        <v>3.80247194131096E-27</v>
      </c>
      <c r="AE144" s="3">
        <v>7.0389822433883397E-16</v>
      </c>
      <c r="AF144" s="3">
        <v>8.6858208997998903E-19</v>
      </c>
      <c r="AG144" s="3">
        <v>2.0904672494125401E-18</v>
      </c>
      <c r="AH144" s="3">
        <v>1.8926213559704401E-23</v>
      </c>
      <c r="AI144" s="3">
        <v>2.9992438960247498E-4</v>
      </c>
      <c r="AJ144" s="3">
        <v>4.21098562487267E-5</v>
      </c>
      <c r="AK144" s="3">
        <v>4.1992833079771803E-9</v>
      </c>
      <c r="AL144" s="3">
        <v>8.52208274788556E-16</v>
      </c>
      <c r="AM144" s="3">
        <v>4.4346168136537298E-5</v>
      </c>
      <c r="AN144" s="3">
        <v>3.9892542940201898E-10</v>
      </c>
      <c r="AO144" s="3">
        <v>9.3186791659775602E-14</v>
      </c>
      <c r="AP144" s="3">
        <v>1.9806934955048101E-20</v>
      </c>
      <c r="AQ144" s="3">
        <v>1.9894576566496299E-13</v>
      </c>
      <c r="AR144" s="3">
        <v>3.3833225534511002E-13</v>
      </c>
      <c r="AS144" s="3">
        <v>1.8441208242664201E-12</v>
      </c>
      <c r="AT144" s="3">
        <v>3.0280730622450801E-13</v>
      </c>
      <c r="AU144" s="3">
        <v>3.9501280666926703E-3</v>
      </c>
      <c r="AV144" s="3">
        <v>5.2214590771115202E-4</v>
      </c>
      <c r="AW144" s="3">
        <v>1.99592520176433E-7</v>
      </c>
      <c r="AX144" s="3">
        <v>1.63808036707736E-13</v>
      </c>
    </row>
    <row r="145" spans="3:50" hidden="1" x14ac:dyDescent="0.25">
      <c r="C145" s="3" t="s">
        <v>48</v>
      </c>
      <c r="D145" s="3" t="s">
        <v>48</v>
      </c>
      <c r="E145" s="3" t="s">
        <v>48</v>
      </c>
      <c r="F145" s="3" t="s">
        <v>48</v>
      </c>
      <c r="G145" s="3" t="s">
        <v>48</v>
      </c>
      <c r="H145" s="3" t="s">
        <v>48</v>
      </c>
      <c r="I145" s="3" t="s">
        <v>48</v>
      </c>
      <c r="J145" s="3" t="s">
        <v>48</v>
      </c>
      <c r="K145" s="3" t="s">
        <v>48</v>
      </c>
      <c r="L145" s="3" t="s">
        <v>48</v>
      </c>
      <c r="M145" s="3" t="s">
        <v>48</v>
      </c>
      <c r="N145" s="3" t="s">
        <v>48</v>
      </c>
      <c r="O145" s="3" t="s">
        <v>48</v>
      </c>
      <c r="P145" s="3" t="s">
        <v>48</v>
      </c>
      <c r="Q145" s="3" t="s">
        <v>48</v>
      </c>
      <c r="R145" s="3" t="s">
        <v>48</v>
      </c>
      <c r="S145" s="3" t="s">
        <v>48</v>
      </c>
      <c r="T145" s="3" t="s">
        <v>48</v>
      </c>
      <c r="U145" s="3" t="s">
        <v>48</v>
      </c>
      <c r="V145" s="3" t="s">
        <v>48</v>
      </c>
      <c r="W145" s="3" t="s">
        <v>48</v>
      </c>
      <c r="X145" s="3" t="s">
        <v>48</v>
      </c>
      <c r="Y145" s="3" t="s">
        <v>48</v>
      </c>
      <c r="Z145" s="3" t="s">
        <v>48</v>
      </c>
      <c r="AA145" s="3" t="s">
        <v>48</v>
      </c>
      <c r="AB145" s="3" t="s">
        <v>48</v>
      </c>
      <c r="AC145" s="3" t="s">
        <v>48</v>
      </c>
      <c r="AD145" s="3" t="s">
        <v>48</v>
      </c>
      <c r="AE145" s="3" t="s">
        <v>48</v>
      </c>
      <c r="AF145" s="3" t="s">
        <v>48</v>
      </c>
      <c r="AG145" s="3" t="s">
        <v>48</v>
      </c>
      <c r="AH145" s="3" t="s">
        <v>48</v>
      </c>
      <c r="AI145" s="3" t="s">
        <v>48</v>
      </c>
      <c r="AJ145" s="3" t="s">
        <v>48</v>
      </c>
      <c r="AK145" s="3" t="s">
        <v>48</v>
      </c>
      <c r="AL145" s="3" t="s">
        <v>48</v>
      </c>
      <c r="AM145" s="3" t="s">
        <v>48</v>
      </c>
      <c r="AN145" s="3" t="s">
        <v>48</v>
      </c>
      <c r="AO145" s="3" t="s">
        <v>48</v>
      </c>
      <c r="AP145" s="3" t="s">
        <v>48</v>
      </c>
      <c r="AQ145" s="3" t="s">
        <v>48</v>
      </c>
      <c r="AR145" s="3" t="s">
        <v>48</v>
      </c>
      <c r="AS145" s="3" t="s">
        <v>48</v>
      </c>
      <c r="AT145" s="3" t="s">
        <v>48</v>
      </c>
      <c r="AU145" s="3" t="s">
        <v>48</v>
      </c>
      <c r="AV145" s="3" t="s">
        <v>48</v>
      </c>
      <c r="AW145" s="3" t="s">
        <v>48</v>
      </c>
      <c r="AX145" s="3" t="s">
        <v>48</v>
      </c>
    </row>
    <row r="146" spans="3:50" hidden="1" x14ac:dyDescent="0.25">
      <c r="C146" s="3">
        <v>0.99029508890058804</v>
      </c>
      <c r="D146" s="3">
        <v>0.99029508890058804</v>
      </c>
      <c r="E146" s="3">
        <v>0.99029508890058804</v>
      </c>
      <c r="F146" s="3">
        <v>0.99029508890058804</v>
      </c>
      <c r="G146" s="3">
        <v>0.99734542727631204</v>
      </c>
      <c r="H146" s="3">
        <v>0.99734542727631204</v>
      </c>
      <c r="I146" s="3">
        <v>0.99734542727631204</v>
      </c>
      <c r="J146" s="3">
        <v>0.99734542727631204</v>
      </c>
      <c r="K146" s="3">
        <v>0.99430008313639595</v>
      </c>
      <c r="L146" s="3">
        <v>0.99430008313639595</v>
      </c>
      <c r="M146" s="3">
        <v>0.99430008313639595</v>
      </c>
      <c r="N146" s="3">
        <v>0.99430008313639595</v>
      </c>
      <c r="O146" s="3">
        <v>0.99029508890058804</v>
      </c>
      <c r="P146" s="3">
        <v>0.99029508890058804</v>
      </c>
      <c r="Q146" s="3">
        <v>0.99029508890058804</v>
      </c>
      <c r="R146" s="3">
        <v>0.99029508890058804</v>
      </c>
      <c r="S146" s="3">
        <v>0.99734542727631204</v>
      </c>
      <c r="T146" s="3">
        <v>0.99734542727631204</v>
      </c>
      <c r="U146" s="3">
        <v>0.99734542727631204</v>
      </c>
      <c r="V146" s="3">
        <v>0.99734542727631204</v>
      </c>
      <c r="W146" s="3">
        <v>0.99430008313639595</v>
      </c>
      <c r="X146" s="3">
        <v>0.99430008313639595</v>
      </c>
      <c r="Y146" s="3">
        <v>0.99430008313639595</v>
      </c>
      <c r="Z146" s="3">
        <v>0.99430008313639595</v>
      </c>
      <c r="AA146" s="3">
        <v>0.99029508890058804</v>
      </c>
      <c r="AB146" s="3">
        <v>0.99029508890058804</v>
      </c>
      <c r="AC146" s="3">
        <v>0.99029508890058804</v>
      </c>
      <c r="AD146" s="3">
        <v>0.99029508890058804</v>
      </c>
      <c r="AE146" s="3">
        <v>0.99734542727631204</v>
      </c>
      <c r="AF146" s="3">
        <v>0.99734542727631204</v>
      </c>
      <c r="AG146" s="3">
        <v>0.99734542727631204</v>
      </c>
      <c r="AH146" s="3">
        <v>0.99734542727631204</v>
      </c>
      <c r="AI146" s="3">
        <v>0.99430008313639595</v>
      </c>
      <c r="AJ146" s="3">
        <v>0.99430008313639595</v>
      </c>
      <c r="AK146" s="3">
        <v>0.99430008313639595</v>
      </c>
      <c r="AL146" s="3">
        <v>0.99430008313639595</v>
      </c>
      <c r="AM146" s="3">
        <v>0.99029508890058804</v>
      </c>
      <c r="AN146" s="3">
        <v>0.99029508890058804</v>
      </c>
      <c r="AO146" s="3">
        <v>0.99029508890058804</v>
      </c>
      <c r="AP146" s="3">
        <v>0.99029508890058804</v>
      </c>
      <c r="AQ146" s="3">
        <v>0.99734542727631204</v>
      </c>
      <c r="AR146" s="3">
        <v>0.99734542727631204</v>
      </c>
      <c r="AS146" s="3">
        <v>0.99734542727631204</v>
      </c>
      <c r="AT146" s="3">
        <v>0.99734542727631204</v>
      </c>
      <c r="AU146" s="3">
        <v>0.99430008313639595</v>
      </c>
      <c r="AV146" s="3">
        <v>0.99430008313639595</v>
      </c>
      <c r="AW146" s="3">
        <v>0.99430008313639595</v>
      </c>
      <c r="AX146" s="3">
        <v>0.99430008313639595</v>
      </c>
    </row>
    <row r="147" spans="3:50" hidden="1" x14ac:dyDescent="0.25">
      <c r="C147" s="3">
        <v>0.99999999999946798</v>
      </c>
      <c r="D147" s="3">
        <v>0.99999999999946798</v>
      </c>
      <c r="E147" s="3">
        <v>0.99999999999946798</v>
      </c>
      <c r="F147" s="3">
        <v>0.99999999999946798</v>
      </c>
      <c r="G147" s="3">
        <v>0.99999999999875899</v>
      </c>
      <c r="H147" s="3">
        <v>0.99999999999875899</v>
      </c>
      <c r="I147" s="3">
        <v>0.99999999999875899</v>
      </c>
      <c r="J147" s="3">
        <v>0.99999999999875899</v>
      </c>
      <c r="K147" s="3">
        <v>0.99999999999713696</v>
      </c>
      <c r="L147" s="3">
        <v>0.99999999999713696</v>
      </c>
      <c r="M147" s="3">
        <v>0.99999999999713696</v>
      </c>
      <c r="N147" s="3">
        <v>0.99999999999713696</v>
      </c>
      <c r="O147" s="3">
        <v>0.99999999999946798</v>
      </c>
      <c r="P147" s="3">
        <v>0.99999999999946798</v>
      </c>
      <c r="Q147" s="3">
        <v>0.99999999999946798</v>
      </c>
      <c r="R147" s="3">
        <v>0.99999999999946798</v>
      </c>
      <c r="S147" s="3">
        <v>0.99999999999875899</v>
      </c>
      <c r="T147" s="3">
        <v>0.99999999999875899</v>
      </c>
      <c r="U147" s="3">
        <v>0.99999999999875899</v>
      </c>
      <c r="V147" s="3">
        <v>0.99999999999875899</v>
      </c>
      <c r="W147" s="3">
        <v>0.99999999999713696</v>
      </c>
      <c r="X147" s="3">
        <v>0.99999999999713696</v>
      </c>
      <c r="Y147" s="3">
        <v>0.99999999999713696</v>
      </c>
      <c r="Z147" s="3">
        <v>0.99999999999713696</v>
      </c>
      <c r="AA147" s="3">
        <v>0.99999999999946798</v>
      </c>
      <c r="AB147" s="3">
        <v>0.99999999999946798</v>
      </c>
      <c r="AC147" s="3">
        <v>0.99999999999946798</v>
      </c>
      <c r="AD147" s="3">
        <v>0.99999999999946798</v>
      </c>
      <c r="AE147" s="3">
        <v>0.99999999999875899</v>
      </c>
      <c r="AF147" s="3">
        <v>0.99999999999875899</v>
      </c>
      <c r="AG147" s="3">
        <v>0.99999999999875899</v>
      </c>
      <c r="AH147" s="3">
        <v>0.99999999999875899</v>
      </c>
      <c r="AI147" s="3">
        <v>0.99999999999713696</v>
      </c>
      <c r="AJ147" s="3">
        <v>0.99999999999713696</v>
      </c>
      <c r="AK147" s="3">
        <v>0.99999999999713696</v>
      </c>
      <c r="AL147" s="3">
        <v>0.99999999999713696</v>
      </c>
      <c r="AM147" s="3">
        <v>0.99999999999946798</v>
      </c>
      <c r="AN147" s="3">
        <v>0.99999999999946798</v>
      </c>
      <c r="AO147" s="3">
        <v>0.99999999999946798</v>
      </c>
      <c r="AP147" s="3">
        <v>0.99999999999946798</v>
      </c>
      <c r="AQ147" s="3">
        <v>0.99999999999875899</v>
      </c>
      <c r="AR147" s="3">
        <v>0.99999999999875899</v>
      </c>
      <c r="AS147" s="3">
        <v>0.99999999999875899</v>
      </c>
      <c r="AT147" s="3">
        <v>0.99999999999875899</v>
      </c>
      <c r="AU147" s="3">
        <v>0.99999999999713696</v>
      </c>
      <c r="AV147" s="3">
        <v>0.99999999999713696</v>
      </c>
      <c r="AW147" s="3">
        <v>0.99999999999713696</v>
      </c>
      <c r="AX147" s="3">
        <v>0.99999999999713696</v>
      </c>
    </row>
    <row r="148" spans="3:50" hidden="1" x14ac:dyDescent="0.25">
      <c r="C148" s="3" t="s">
        <v>48</v>
      </c>
      <c r="D148" s="3" t="s">
        <v>48</v>
      </c>
      <c r="E148" s="3" t="s">
        <v>48</v>
      </c>
      <c r="F148" s="3" t="s">
        <v>48</v>
      </c>
      <c r="G148" s="3" t="s">
        <v>48</v>
      </c>
      <c r="H148" s="3" t="s">
        <v>48</v>
      </c>
      <c r="I148" s="3" t="s">
        <v>48</v>
      </c>
      <c r="J148" s="3" t="s">
        <v>48</v>
      </c>
      <c r="K148" s="3" t="s">
        <v>48</v>
      </c>
      <c r="L148" s="3" t="s">
        <v>48</v>
      </c>
      <c r="M148" s="3" t="s">
        <v>48</v>
      </c>
      <c r="N148" s="3" t="s">
        <v>48</v>
      </c>
      <c r="O148" s="3" t="s">
        <v>48</v>
      </c>
      <c r="P148" s="3" t="s">
        <v>48</v>
      </c>
      <c r="Q148" s="3" t="s">
        <v>48</v>
      </c>
      <c r="R148" s="3" t="s">
        <v>48</v>
      </c>
      <c r="S148" s="3" t="s">
        <v>48</v>
      </c>
      <c r="T148" s="3" t="s">
        <v>48</v>
      </c>
      <c r="U148" s="3" t="s">
        <v>48</v>
      </c>
      <c r="V148" s="3" t="s">
        <v>48</v>
      </c>
      <c r="W148" s="3" t="s">
        <v>48</v>
      </c>
      <c r="X148" s="3" t="s">
        <v>48</v>
      </c>
      <c r="Y148" s="3" t="s">
        <v>48</v>
      </c>
      <c r="Z148" s="3" t="s">
        <v>48</v>
      </c>
      <c r="AA148" s="3" t="s">
        <v>48</v>
      </c>
      <c r="AB148" s="3" t="s">
        <v>48</v>
      </c>
      <c r="AC148" s="3" t="s">
        <v>48</v>
      </c>
      <c r="AD148" s="3" t="s">
        <v>48</v>
      </c>
      <c r="AE148" s="3" t="s">
        <v>48</v>
      </c>
      <c r="AF148" s="3" t="s">
        <v>48</v>
      </c>
      <c r="AG148" s="3" t="s">
        <v>48</v>
      </c>
      <c r="AH148" s="3" t="s">
        <v>48</v>
      </c>
      <c r="AI148" s="3" t="s">
        <v>48</v>
      </c>
      <c r="AJ148" s="3" t="s">
        <v>48</v>
      </c>
      <c r="AK148" s="3" t="s">
        <v>48</v>
      </c>
      <c r="AL148" s="3" t="s">
        <v>48</v>
      </c>
      <c r="AM148" s="3" t="s">
        <v>48</v>
      </c>
      <c r="AN148" s="3" t="s">
        <v>48</v>
      </c>
      <c r="AO148" s="3" t="s">
        <v>48</v>
      </c>
      <c r="AP148" s="3" t="s">
        <v>48</v>
      </c>
      <c r="AQ148" s="3" t="s">
        <v>48</v>
      </c>
      <c r="AR148" s="3" t="s">
        <v>48</v>
      </c>
      <c r="AS148" s="3" t="s">
        <v>48</v>
      </c>
      <c r="AT148" s="3" t="s">
        <v>48</v>
      </c>
      <c r="AU148" s="3" t="s">
        <v>48</v>
      </c>
      <c r="AV148" s="3" t="s">
        <v>48</v>
      </c>
      <c r="AW148" s="3" t="s">
        <v>48</v>
      </c>
      <c r="AX148" s="3" t="s">
        <v>48</v>
      </c>
    </row>
    <row r="149" spans="3:50" hidden="1" x14ac:dyDescent="0.25">
      <c r="C149" s="3">
        <v>0.98492228182381802</v>
      </c>
      <c r="D149" s="3">
        <v>0.98492228182381802</v>
      </c>
      <c r="E149" s="3">
        <v>0.98492228182381802</v>
      </c>
      <c r="F149" s="3">
        <v>0.98492228182381802</v>
      </c>
      <c r="G149" s="3">
        <v>0.98919852025600397</v>
      </c>
      <c r="H149" s="3">
        <v>0.98919852025600397</v>
      </c>
      <c r="I149" s="3">
        <v>0.99139965949062903</v>
      </c>
      <c r="J149" s="3">
        <v>0.99139965949062903</v>
      </c>
      <c r="K149" s="3">
        <v>0.98297432304444399</v>
      </c>
      <c r="L149" s="3">
        <v>0.98297432304444399</v>
      </c>
      <c r="M149" s="3">
        <v>0.99775773587205696</v>
      </c>
      <c r="N149" s="3">
        <v>0.99775773587205696</v>
      </c>
      <c r="O149" s="3">
        <v>0.98492228182381802</v>
      </c>
      <c r="P149" s="3">
        <v>0.98492228182381802</v>
      </c>
      <c r="Q149" s="3">
        <v>0.98492228182381802</v>
      </c>
      <c r="R149" s="3">
        <v>0.98492228182381802</v>
      </c>
      <c r="S149" s="3">
        <v>0.98919852025600397</v>
      </c>
      <c r="T149" s="3">
        <v>0.98919852025600397</v>
      </c>
      <c r="U149" s="3">
        <v>0.99139965949062903</v>
      </c>
      <c r="V149" s="3">
        <v>0.99139965949062903</v>
      </c>
      <c r="W149" s="3">
        <v>0.98297432304444399</v>
      </c>
      <c r="X149" s="3">
        <v>0.98297432304444399</v>
      </c>
      <c r="Y149" s="3">
        <v>0.99775773587205696</v>
      </c>
      <c r="Z149" s="3">
        <v>0.99775773587205696</v>
      </c>
      <c r="AA149" s="3">
        <v>0.98492228182381802</v>
      </c>
      <c r="AB149" s="3">
        <v>0.98492228182381802</v>
      </c>
      <c r="AC149" s="3">
        <v>0.98492228182381802</v>
      </c>
      <c r="AD149" s="3">
        <v>0.98492228182381802</v>
      </c>
      <c r="AE149" s="3">
        <v>0.98919852025600397</v>
      </c>
      <c r="AF149" s="3">
        <v>0.98919852025600397</v>
      </c>
      <c r="AG149" s="3">
        <v>0.99139965949062903</v>
      </c>
      <c r="AH149" s="3">
        <v>0.99139965949062903</v>
      </c>
      <c r="AI149" s="3">
        <v>0.98297432304444399</v>
      </c>
      <c r="AJ149" s="3">
        <v>0.98297432304444399</v>
      </c>
      <c r="AK149" s="3">
        <v>0.99775773587205696</v>
      </c>
      <c r="AL149" s="3">
        <v>0.99775773587205696</v>
      </c>
      <c r="AM149" s="3">
        <v>0.98492228182381802</v>
      </c>
      <c r="AN149" s="3">
        <v>0.98492228182381802</v>
      </c>
      <c r="AO149" s="3">
        <v>0.98492228182381802</v>
      </c>
      <c r="AP149" s="3">
        <v>0.98492228182381802</v>
      </c>
      <c r="AQ149" s="3">
        <v>0.98919852025600397</v>
      </c>
      <c r="AR149" s="3">
        <v>0.98919852025600397</v>
      </c>
      <c r="AS149" s="3">
        <v>0.99139965949062903</v>
      </c>
      <c r="AT149" s="3">
        <v>0.99139965949062903</v>
      </c>
      <c r="AU149" s="3">
        <v>0.98297432304444399</v>
      </c>
      <c r="AV149" s="3">
        <v>0.98297432304444399</v>
      </c>
      <c r="AW149" s="3">
        <v>0.99775773587205696</v>
      </c>
      <c r="AX149" s="3">
        <v>0.99775773587205696</v>
      </c>
    </row>
    <row r="150" spans="3:50" hidden="1" x14ac:dyDescent="0.25">
      <c r="C150" s="3">
        <v>0.99999999999865596</v>
      </c>
      <c r="D150" s="3">
        <v>0.99999999999865596</v>
      </c>
      <c r="E150" s="3">
        <v>0.99999999999865596</v>
      </c>
      <c r="F150" s="3">
        <v>0.99999999999865596</v>
      </c>
      <c r="G150" s="3">
        <v>0.99999999999818301</v>
      </c>
      <c r="H150" s="3">
        <v>0.99999999999818301</v>
      </c>
      <c r="I150" s="3">
        <v>0.99999999999203104</v>
      </c>
      <c r="J150" s="3">
        <v>0.99999999999203104</v>
      </c>
      <c r="K150" s="3">
        <v>0.99999999999629896</v>
      </c>
      <c r="L150" s="3">
        <v>0.99999999999629896</v>
      </c>
      <c r="M150" s="3">
        <v>0.99999999998404099</v>
      </c>
      <c r="N150" s="3">
        <v>0.99999999998404099</v>
      </c>
      <c r="O150" s="3">
        <v>0.99999999999865596</v>
      </c>
      <c r="P150" s="3">
        <v>0.99999999999865596</v>
      </c>
      <c r="Q150" s="3">
        <v>0.99999999999865596</v>
      </c>
      <c r="R150" s="3">
        <v>0.99999999999865596</v>
      </c>
      <c r="S150" s="3">
        <v>0.99999999999818301</v>
      </c>
      <c r="T150" s="3">
        <v>0.99999999999818301</v>
      </c>
      <c r="U150" s="3">
        <v>0.99999999999203104</v>
      </c>
      <c r="V150" s="3">
        <v>0.99999999999203104</v>
      </c>
      <c r="W150" s="3">
        <v>0.99999999999629896</v>
      </c>
      <c r="X150" s="3">
        <v>0.99999999999629896</v>
      </c>
      <c r="Y150" s="3">
        <v>0.99999999998404099</v>
      </c>
      <c r="Z150" s="3">
        <v>0.99999999998404099</v>
      </c>
      <c r="AA150" s="3">
        <v>0.99999999999865596</v>
      </c>
      <c r="AB150" s="3">
        <v>0.99999999999865596</v>
      </c>
      <c r="AC150" s="3">
        <v>0.99999999999865596</v>
      </c>
      <c r="AD150" s="3">
        <v>0.99999999999865596</v>
      </c>
      <c r="AE150" s="3">
        <v>0.99999999999818301</v>
      </c>
      <c r="AF150" s="3">
        <v>0.99999999999818301</v>
      </c>
      <c r="AG150" s="3">
        <v>0.99999999999203104</v>
      </c>
      <c r="AH150" s="3">
        <v>0.99999999999203104</v>
      </c>
      <c r="AI150" s="3">
        <v>0.99999999999629896</v>
      </c>
      <c r="AJ150" s="3">
        <v>0.99999999999629896</v>
      </c>
      <c r="AK150" s="3">
        <v>0.99999999998404099</v>
      </c>
      <c r="AL150" s="3">
        <v>0.99999999998404099</v>
      </c>
      <c r="AM150" s="3">
        <v>0.99999999999865596</v>
      </c>
      <c r="AN150" s="3">
        <v>0.99999999999865596</v>
      </c>
      <c r="AO150" s="3">
        <v>0.99999999999865596</v>
      </c>
      <c r="AP150" s="3">
        <v>0.99999999999865596</v>
      </c>
      <c r="AQ150" s="3">
        <v>0.99999999999818301</v>
      </c>
      <c r="AR150" s="3">
        <v>0.99999999999818301</v>
      </c>
      <c r="AS150" s="3">
        <v>0.99999999999203104</v>
      </c>
      <c r="AT150" s="3">
        <v>0.99999999999203104</v>
      </c>
      <c r="AU150" s="3">
        <v>0.99999999999629896</v>
      </c>
      <c r="AV150" s="3">
        <v>0.99999999999629896</v>
      </c>
      <c r="AW150" s="3">
        <v>0.99999999998404099</v>
      </c>
      <c r="AX150" s="3">
        <v>0.99999999998404099</v>
      </c>
    </row>
    <row r="151" spans="3:50" hidden="1" x14ac:dyDescent="0.25">
      <c r="C151" s="3" t="s">
        <v>48</v>
      </c>
      <c r="D151" s="3" t="s">
        <v>48</v>
      </c>
      <c r="E151" s="3" t="s">
        <v>48</v>
      </c>
      <c r="F151" s="3" t="s">
        <v>48</v>
      </c>
      <c r="G151" s="3" t="s">
        <v>48</v>
      </c>
      <c r="H151" s="3" t="s">
        <v>48</v>
      </c>
      <c r="I151" s="3" t="s">
        <v>48</v>
      </c>
      <c r="J151" s="3" t="s">
        <v>48</v>
      </c>
      <c r="K151" s="3" t="s">
        <v>48</v>
      </c>
      <c r="L151" s="3" t="s">
        <v>48</v>
      </c>
      <c r="M151" s="3" t="s">
        <v>48</v>
      </c>
      <c r="N151" s="3" t="s">
        <v>48</v>
      </c>
      <c r="O151" s="3" t="s">
        <v>48</v>
      </c>
      <c r="P151" s="3" t="s">
        <v>48</v>
      </c>
      <c r="Q151" s="3" t="s">
        <v>48</v>
      </c>
      <c r="R151" s="3" t="s">
        <v>48</v>
      </c>
      <c r="S151" s="3" t="s">
        <v>48</v>
      </c>
      <c r="T151" s="3" t="s">
        <v>48</v>
      </c>
      <c r="U151" s="3" t="s">
        <v>48</v>
      </c>
      <c r="V151" s="3" t="s">
        <v>48</v>
      </c>
      <c r="W151" s="3" t="s">
        <v>48</v>
      </c>
      <c r="X151" s="3" t="s">
        <v>48</v>
      </c>
      <c r="Y151" s="3" t="s">
        <v>48</v>
      </c>
      <c r="Z151" s="3" t="s">
        <v>48</v>
      </c>
      <c r="AA151" s="3" t="s">
        <v>48</v>
      </c>
      <c r="AB151" s="3" t="s">
        <v>48</v>
      </c>
      <c r="AC151" s="3" t="s">
        <v>48</v>
      </c>
      <c r="AD151" s="3" t="s">
        <v>48</v>
      </c>
      <c r="AE151" s="3" t="s">
        <v>48</v>
      </c>
      <c r="AF151" s="3" t="s">
        <v>48</v>
      </c>
      <c r="AG151" s="3" t="s">
        <v>48</v>
      </c>
      <c r="AH151" s="3" t="s">
        <v>48</v>
      </c>
      <c r="AI151" s="3" t="s">
        <v>48</v>
      </c>
      <c r="AJ151" s="3" t="s">
        <v>48</v>
      </c>
      <c r="AK151" s="3" t="s">
        <v>48</v>
      </c>
      <c r="AL151" s="3" t="s">
        <v>48</v>
      </c>
      <c r="AM151" s="3" t="s">
        <v>48</v>
      </c>
      <c r="AN151" s="3" t="s">
        <v>48</v>
      </c>
      <c r="AO151" s="3" t="s">
        <v>48</v>
      </c>
      <c r="AP151" s="3" t="s">
        <v>48</v>
      </c>
      <c r="AQ151" s="3" t="s">
        <v>48</v>
      </c>
      <c r="AR151" s="3" t="s">
        <v>48</v>
      </c>
      <c r="AS151" s="3" t="s">
        <v>48</v>
      </c>
      <c r="AT151" s="3" t="s">
        <v>48</v>
      </c>
      <c r="AU151" s="3" t="s">
        <v>48</v>
      </c>
      <c r="AV151" s="3" t="s">
        <v>48</v>
      </c>
      <c r="AW151" s="3" t="s">
        <v>48</v>
      </c>
      <c r="AX151" s="3" t="s">
        <v>48</v>
      </c>
    </row>
    <row r="152" spans="3:50" hidden="1" x14ac:dyDescent="0.25">
      <c r="C152" s="3" t="s">
        <v>48</v>
      </c>
      <c r="D152" s="3" t="s">
        <v>48</v>
      </c>
      <c r="E152" s="3" t="s">
        <v>48</v>
      </c>
      <c r="F152" s="3" t="s">
        <v>48</v>
      </c>
      <c r="G152" s="3" t="s">
        <v>48</v>
      </c>
      <c r="H152" s="3" t="s">
        <v>48</v>
      </c>
      <c r="I152" s="3" t="s">
        <v>48</v>
      </c>
      <c r="J152" s="3" t="s">
        <v>48</v>
      </c>
      <c r="K152" s="3" t="s">
        <v>48</v>
      </c>
      <c r="L152" s="3" t="s">
        <v>48</v>
      </c>
      <c r="M152" s="3" t="s">
        <v>48</v>
      </c>
      <c r="N152" s="3" t="s">
        <v>48</v>
      </c>
      <c r="O152" s="3" t="s">
        <v>48</v>
      </c>
      <c r="P152" s="3" t="s">
        <v>48</v>
      </c>
      <c r="Q152" s="3" t="s">
        <v>48</v>
      </c>
      <c r="R152" s="3" t="s">
        <v>48</v>
      </c>
      <c r="S152" s="3" t="s">
        <v>48</v>
      </c>
      <c r="T152" s="3" t="s">
        <v>48</v>
      </c>
      <c r="U152" s="3" t="s">
        <v>48</v>
      </c>
      <c r="V152" s="3" t="s">
        <v>48</v>
      </c>
      <c r="W152" s="3" t="s">
        <v>48</v>
      </c>
      <c r="X152" s="3" t="s">
        <v>48</v>
      </c>
      <c r="Y152" s="3" t="s">
        <v>48</v>
      </c>
      <c r="Z152" s="3" t="s">
        <v>48</v>
      </c>
      <c r="AA152" s="3" t="s">
        <v>48</v>
      </c>
      <c r="AB152" s="3" t="s">
        <v>48</v>
      </c>
      <c r="AC152" s="3" t="s">
        <v>48</v>
      </c>
      <c r="AD152" s="3" t="s">
        <v>48</v>
      </c>
      <c r="AE152" s="3" t="s">
        <v>48</v>
      </c>
      <c r="AF152" s="3" t="s">
        <v>48</v>
      </c>
      <c r="AG152" s="3" t="s">
        <v>48</v>
      </c>
      <c r="AH152" s="3" t="s">
        <v>48</v>
      </c>
      <c r="AI152" s="3" t="s">
        <v>48</v>
      </c>
      <c r="AJ152" s="3" t="s">
        <v>48</v>
      </c>
      <c r="AK152" s="3" t="s">
        <v>48</v>
      </c>
      <c r="AL152" s="3" t="s">
        <v>48</v>
      </c>
      <c r="AM152" s="3" t="s">
        <v>48</v>
      </c>
      <c r="AN152" s="3" t="s">
        <v>48</v>
      </c>
      <c r="AO152" s="3" t="s">
        <v>48</v>
      </c>
      <c r="AP152" s="3" t="s">
        <v>48</v>
      </c>
      <c r="AQ152" s="3" t="s">
        <v>48</v>
      </c>
      <c r="AR152" s="3" t="s">
        <v>48</v>
      </c>
      <c r="AS152" s="3" t="s">
        <v>48</v>
      </c>
      <c r="AT152" s="3" t="s">
        <v>48</v>
      </c>
      <c r="AU152" s="3" t="s">
        <v>48</v>
      </c>
      <c r="AV152" s="3" t="s">
        <v>48</v>
      </c>
      <c r="AW152" s="3" t="s">
        <v>48</v>
      </c>
      <c r="AX152" s="3" t="s">
        <v>48</v>
      </c>
    </row>
    <row r="153" spans="3:50" hidden="1" x14ac:dyDescent="0.25">
      <c r="C153" s="3" t="s">
        <v>48</v>
      </c>
      <c r="D153" s="3" t="s">
        <v>48</v>
      </c>
      <c r="E153" s="3" t="s">
        <v>48</v>
      </c>
      <c r="F153" s="3" t="s">
        <v>48</v>
      </c>
      <c r="G153" s="3" t="s">
        <v>48</v>
      </c>
      <c r="H153" s="3" t="s">
        <v>48</v>
      </c>
      <c r="I153" s="3" t="s">
        <v>48</v>
      </c>
      <c r="J153" s="3" t="s">
        <v>48</v>
      </c>
      <c r="K153" s="3" t="s">
        <v>48</v>
      </c>
      <c r="L153" s="3" t="s">
        <v>48</v>
      </c>
      <c r="M153" s="3" t="s">
        <v>48</v>
      </c>
      <c r="N153" s="3" t="s">
        <v>48</v>
      </c>
      <c r="O153" s="3" t="s">
        <v>48</v>
      </c>
      <c r="P153" s="3" t="s">
        <v>48</v>
      </c>
      <c r="Q153" s="3" t="s">
        <v>48</v>
      </c>
      <c r="R153" s="3" t="s">
        <v>48</v>
      </c>
      <c r="S153" s="3" t="s">
        <v>48</v>
      </c>
      <c r="T153" s="3" t="s">
        <v>48</v>
      </c>
      <c r="U153" s="3" t="s">
        <v>48</v>
      </c>
      <c r="V153" s="3" t="s">
        <v>48</v>
      </c>
      <c r="W153" s="3" t="s">
        <v>48</v>
      </c>
      <c r="X153" s="3" t="s">
        <v>48</v>
      </c>
      <c r="Y153" s="3" t="s">
        <v>48</v>
      </c>
      <c r="Z153" s="3" t="s">
        <v>48</v>
      </c>
      <c r="AA153" s="3" t="s">
        <v>48</v>
      </c>
      <c r="AB153" s="3" t="s">
        <v>48</v>
      </c>
      <c r="AC153" s="3" t="s">
        <v>48</v>
      </c>
      <c r="AD153" s="3" t="s">
        <v>48</v>
      </c>
      <c r="AE153" s="3" t="s">
        <v>48</v>
      </c>
      <c r="AF153" s="3" t="s">
        <v>48</v>
      </c>
      <c r="AG153" s="3" t="s">
        <v>48</v>
      </c>
      <c r="AH153" s="3" t="s">
        <v>48</v>
      </c>
      <c r="AI153" s="3" t="s">
        <v>48</v>
      </c>
      <c r="AJ153" s="3" t="s">
        <v>48</v>
      </c>
      <c r="AK153" s="3" t="s">
        <v>48</v>
      </c>
      <c r="AL153" s="3" t="s">
        <v>48</v>
      </c>
      <c r="AM153" s="3" t="s">
        <v>48</v>
      </c>
      <c r="AN153" s="3" t="s">
        <v>48</v>
      </c>
      <c r="AO153" s="3" t="s">
        <v>48</v>
      </c>
      <c r="AP153" s="3" t="s">
        <v>48</v>
      </c>
      <c r="AQ153" s="3" t="s">
        <v>48</v>
      </c>
      <c r="AR153" s="3" t="s">
        <v>48</v>
      </c>
      <c r="AS153" s="3" t="s">
        <v>48</v>
      </c>
      <c r="AT153" s="3" t="s">
        <v>48</v>
      </c>
      <c r="AU153" s="3" t="s">
        <v>48</v>
      </c>
      <c r="AV153" s="3" t="s">
        <v>48</v>
      </c>
      <c r="AW153" s="3" t="s">
        <v>48</v>
      </c>
      <c r="AX153" s="3" t="s">
        <v>48</v>
      </c>
    </row>
    <row r="154" spans="3:50" hidden="1" x14ac:dyDescent="0.25">
      <c r="C154" s="3" t="s">
        <v>48</v>
      </c>
      <c r="D154" s="3" t="s">
        <v>48</v>
      </c>
      <c r="E154" s="3" t="s">
        <v>48</v>
      </c>
      <c r="F154" s="3" t="s">
        <v>48</v>
      </c>
      <c r="G154" s="3" t="s">
        <v>48</v>
      </c>
      <c r="H154" s="3" t="s">
        <v>48</v>
      </c>
      <c r="I154" s="3" t="s">
        <v>48</v>
      </c>
      <c r="J154" s="3" t="s">
        <v>48</v>
      </c>
      <c r="K154" s="3" t="s">
        <v>48</v>
      </c>
      <c r="L154" s="3" t="s">
        <v>48</v>
      </c>
      <c r="M154" s="3" t="s">
        <v>48</v>
      </c>
      <c r="N154" s="3" t="s">
        <v>48</v>
      </c>
      <c r="O154" s="3" t="s">
        <v>48</v>
      </c>
      <c r="P154" s="3" t="s">
        <v>48</v>
      </c>
      <c r="Q154" s="3" t="s">
        <v>48</v>
      </c>
      <c r="R154" s="3" t="s">
        <v>48</v>
      </c>
      <c r="S154" s="3" t="s">
        <v>48</v>
      </c>
      <c r="T154" s="3" t="s">
        <v>48</v>
      </c>
      <c r="U154" s="3" t="s">
        <v>48</v>
      </c>
      <c r="V154" s="3" t="s">
        <v>48</v>
      </c>
      <c r="W154" s="3" t="s">
        <v>48</v>
      </c>
      <c r="X154" s="3" t="s">
        <v>48</v>
      </c>
      <c r="Y154" s="3" t="s">
        <v>48</v>
      </c>
      <c r="Z154" s="3" t="s">
        <v>48</v>
      </c>
      <c r="AA154" s="3" t="s">
        <v>48</v>
      </c>
      <c r="AB154" s="3" t="s">
        <v>48</v>
      </c>
      <c r="AC154" s="3" t="s">
        <v>48</v>
      </c>
      <c r="AD154" s="3" t="s">
        <v>48</v>
      </c>
      <c r="AE154" s="3" t="s">
        <v>48</v>
      </c>
      <c r="AF154" s="3" t="s">
        <v>48</v>
      </c>
      <c r="AG154" s="3" t="s">
        <v>48</v>
      </c>
      <c r="AH154" s="3" t="s">
        <v>48</v>
      </c>
      <c r="AI154" s="3" t="s">
        <v>48</v>
      </c>
      <c r="AJ154" s="3" t="s">
        <v>48</v>
      </c>
      <c r="AK154" s="3" t="s">
        <v>48</v>
      </c>
      <c r="AL154" s="3" t="s">
        <v>48</v>
      </c>
      <c r="AM154" s="3" t="s">
        <v>48</v>
      </c>
      <c r="AN154" s="3" t="s">
        <v>48</v>
      </c>
      <c r="AO154" s="3" t="s">
        <v>48</v>
      </c>
      <c r="AP154" s="3" t="s">
        <v>48</v>
      </c>
      <c r="AQ154" s="3" t="s">
        <v>48</v>
      </c>
      <c r="AR154" s="3" t="s">
        <v>48</v>
      </c>
      <c r="AS154" s="3" t="s">
        <v>48</v>
      </c>
      <c r="AT154" s="3" t="s">
        <v>48</v>
      </c>
      <c r="AU154" s="3" t="s">
        <v>48</v>
      </c>
      <c r="AV154" s="3" t="s">
        <v>48</v>
      </c>
      <c r="AW154" s="3" t="s">
        <v>48</v>
      </c>
      <c r="AX154" s="3" t="s">
        <v>48</v>
      </c>
    </row>
    <row r="155" spans="3:50" hidden="1" x14ac:dyDescent="0.25">
      <c r="C155" s="3">
        <v>4.0981484774312598E-7</v>
      </c>
      <c r="D155" s="3">
        <v>5.1648014277805803E-14</v>
      </c>
      <c r="E155" s="3">
        <v>6.91101720499476E-24</v>
      </c>
      <c r="F155" s="3">
        <v>4.8580257583631003E-47</v>
      </c>
      <c r="G155" s="3">
        <v>1.4788000387212701E-3</v>
      </c>
      <c r="H155" s="3">
        <v>3.04547662923489E-11</v>
      </c>
      <c r="I155" s="3">
        <v>2.6718107757453001E-19</v>
      </c>
      <c r="J155" s="3">
        <v>2.9281170631984299E-44</v>
      </c>
      <c r="K155" s="3">
        <v>3.2511095854624599E-4</v>
      </c>
      <c r="L155" s="3">
        <v>2.8419070590113802E-12</v>
      </c>
      <c r="M155" s="3">
        <v>3.35417441074046E-20</v>
      </c>
      <c r="N155" s="3">
        <v>2.66980368711231E-43</v>
      </c>
      <c r="O155" s="3">
        <v>2.93196348667225E-7</v>
      </c>
      <c r="P155" s="3">
        <v>9.3801883338798702E-16</v>
      </c>
      <c r="Q155" s="3">
        <v>1.2492209600713401E-26</v>
      </c>
      <c r="R155" s="3">
        <v>7.5956068837020003E-52</v>
      </c>
      <c r="S155" s="3">
        <v>1.18975551134861E-3</v>
      </c>
      <c r="T155" s="3">
        <v>3.5659674059680101E-12</v>
      </c>
      <c r="U155" s="3">
        <v>7.7736594554547996E-22</v>
      </c>
      <c r="V155" s="3">
        <v>3.3603413718965398E-50</v>
      </c>
      <c r="W155" s="3">
        <v>2.5377128367896201E-4</v>
      </c>
      <c r="X155" s="3">
        <v>1.37813111967588E-12</v>
      </c>
      <c r="Y155" s="3">
        <v>5.05879760012232E-22</v>
      </c>
      <c r="Z155" s="3">
        <v>1.27208279164645E-48</v>
      </c>
      <c r="AA155" s="3">
        <v>2.9668595358866702E-7</v>
      </c>
      <c r="AB155" s="3">
        <v>8.9593433825971699E-16</v>
      </c>
      <c r="AC155" s="3">
        <v>1.1398749271739601E-25</v>
      </c>
      <c r="AD155" s="3">
        <v>7.4318644190549599E-51</v>
      </c>
      <c r="AE155" s="3">
        <v>1.2565117041750901E-3</v>
      </c>
      <c r="AF155" s="3">
        <v>3.6145309230327E-12</v>
      </c>
      <c r="AG155" s="3">
        <v>2.1761270978616199E-21</v>
      </c>
      <c r="AH155" s="3">
        <v>9.8419422083925205E-49</v>
      </c>
      <c r="AI155" s="3">
        <v>2.5618159173512002E-4</v>
      </c>
      <c r="AJ155" s="3">
        <v>1.3961348362749401E-12</v>
      </c>
      <c r="AK155" s="3">
        <v>2.7996095774294402E-22</v>
      </c>
      <c r="AL155" s="3">
        <v>6.7324086045055904E-48</v>
      </c>
      <c r="AM155" s="3">
        <v>3.2259050116951802E-7</v>
      </c>
      <c r="AN155" s="3">
        <v>1.2320812866728601E-15</v>
      </c>
      <c r="AO155" s="3">
        <v>1.91709697111637E-23</v>
      </c>
      <c r="AP155" s="3">
        <v>2.0998664947624099E-47</v>
      </c>
      <c r="AQ155" s="3">
        <v>9.5611537339519205E-4</v>
      </c>
      <c r="AR155" s="3">
        <v>5.5229749639077203E-12</v>
      </c>
      <c r="AS155" s="3">
        <v>1.1799552161132399E-20</v>
      </c>
      <c r="AT155" s="3">
        <v>3.7583781096226498E-47</v>
      </c>
      <c r="AU155" s="3">
        <v>1.87145455962636E-4</v>
      </c>
      <c r="AV155" s="3">
        <v>1.48119630173277E-12</v>
      </c>
      <c r="AW155" s="3">
        <v>6.8634901550105794E-21</v>
      </c>
      <c r="AX155" s="3">
        <v>2.7524952360950902E-44</v>
      </c>
    </row>
    <row r="156" spans="3:50" hidden="1" x14ac:dyDescent="0.25">
      <c r="C156" s="3">
        <v>1.1270693009006E-7</v>
      </c>
      <c r="D156" s="3">
        <v>2.8419661365150297E-7</v>
      </c>
      <c r="E156" s="3">
        <v>3.0385601236360198E-7</v>
      </c>
      <c r="F156" s="3">
        <v>3.07360698991946E-7</v>
      </c>
      <c r="G156" s="3">
        <v>6.2380623761788399E-7</v>
      </c>
      <c r="H156" s="3">
        <v>4.2360743583934801E-7</v>
      </c>
      <c r="I156" s="3">
        <v>5.7875510257834102E-7</v>
      </c>
      <c r="J156" s="3">
        <v>1.10991042763418E-7</v>
      </c>
      <c r="K156" s="3">
        <v>4.1406420558490399E-7</v>
      </c>
      <c r="L156" s="3">
        <v>4.70263644410911E-7</v>
      </c>
      <c r="M156" s="3">
        <v>6.3329217675144796E-7</v>
      </c>
      <c r="N156" s="3">
        <v>7.56607583569008E-7</v>
      </c>
      <c r="O156" s="3">
        <v>9.3443007460790804E-8</v>
      </c>
      <c r="P156" s="3">
        <v>8.0774918931415204E-8</v>
      </c>
      <c r="Q156" s="3">
        <v>9.3265579568910199E-8</v>
      </c>
      <c r="R156" s="3">
        <v>5.1163298514304498E-8</v>
      </c>
      <c r="S156" s="3">
        <v>5.2918226604313197E-7</v>
      </c>
      <c r="T156" s="3">
        <v>2.2867636091505399E-7</v>
      </c>
      <c r="U156" s="3">
        <v>1.6328224187573799E-7</v>
      </c>
      <c r="V156" s="3">
        <v>1.4625309359940801E-8</v>
      </c>
      <c r="W156" s="3">
        <v>3.48814283607282E-7</v>
      </c>
      <c r="X156" s="3">
        <v>3.5681953426360602E-7</v>
      </c>
      <c r="Y156" s="3">
        <v>2.25287021172518E-7</v>
      </c>
      <c r="Z156" s="3">
        <v>7.9950661151244006E-8</v>
      </c>
      <c r="AA156" s="3">
        <v>9.4056493293269296E-8</v>
      </c>
      <c r="AB156" s="3">
        <v>7.93798955693706E-8</v>
      </c>
      <c r="AC156" s="3">
        <v>1.2680079647648999E-7</v>
      </c>
      <c r="AD156" s="3">
        <v>5.6271996359400898E-8</v>
      </c>
      <c r="AE156" s="3">
        <v>5.5131978295718301E-7</v>
      </c>
      <c r="AF156" s="3">
        <v>2.29956917108801E-7</v>
      </c>
      <c r="AG156" s="3">
        <v>1.63319605414156E-7</v>
      </c>
      <c r="AH156" s="3">
        <v>1.4090297498086699E-8</v>
      </c>
      <c r="AI156" s="3">
        <v>3.5073042889453401E-7</v>
      </c>
      <c r="AJ156" s="3">
        <v>3.5858854987766601E-7</v>
      </c>
      <c r="AK156" s="3">
        <v>1.85919265836133E-7</v>
      </c>
      <c r="AL156" s="3">
        <v>7.6838553673962607E-8</v>
      </c>
      <c r="AM156" s="3">
        <v>9.8529946047979995E-8</v>
      </c>
      <c r="AN156" s="3">
        <v>8.9612881464560793E-8</v>
      </c>
      <c r="AO156" s="3">
        <v>3.0008877369816599E-7</v>
      </c>
      <c r="AP156" s="3">
        <v>1.59035637957537E-7</v>
      </c>
      <c r="AQ156" s="3">
        <v>4.5005601749145699E-7</v>
      </c>
      <c r="AR156" s="3">
        <v>2.7403918733268198E-7</v>
      </c>
      <c r="AS156" s="3">
        <v>2.8499034466444599E-7</v>
      </c>
      <c r="AT156" s="3">
        <v>3.3001497983900999E-8</v>
      </c>
      <c r="AU156" s="3">
        <v>2.8203726839316701E-7</v>
      </c>
      <c r="AV156" s="3">
        <v>3.6676241653234E-7</v>
      </c>
      <c r="AW156" s="3">
        <v>3.7706151464977899E-7</v>
      </c>
      <c r="AX156" s="3">
        <v>4.1644175380121502E-7</v>
      </c>
    </row>
    <row r="157" spans="3:50" hidden="1" x14ac:dyDescent="0.25">
      <c r="C157" s="3" t="s">
        <v>48</v>
      </c>
      <c r="D157" s="3" t="s">
        <v>48</v>
      </c>
      <c r="E157" s="3" t="s">
        <v>48</v>
      </c>
      <c r="F157" s="3" t="s">
        <v>48</v>
      </c>
      <c r="G157" s="3" t="s">
        <v>48</v>
      </c>
      <c r="H157" s="3" t="s">
        <v>48</v>
      </c>
      <c r="I157" s="3" t="s">
        <v>48</v>
      </c>
      <c r="J157" s="3" t="s">
        <v>48</v>
      </c>
      <c r="K157" s="3" t="s">
        <v>48</v>
      </c>
      <c r="L157" s="3" t="s">
        <v>48</v>
      </c>
      <c r="M157" s="3" t="s">
        <v>48</v>
      </c>
      <c r="N157" s="3" t="s">
        <v>48</v>
      </c>
      <c r="O157" s="3" t="s">
        <v>48</v>
      </c>
      <c r="P157" s="3" t="s">
        <v>48</v>
      </c>
      <c r="Q157" s="3" t="s">
        <v>48</v>
      </c>
      <c r="R157" s="3" t="s">
        <v>48</v>
      </c>
      <c r="S157" s="3" t="s">
        <v>48</v>
      </c>
      <c r="T157" s="3" t="s">
        <v>48</v>
      </c>
      <c r="U157" s="3" t="s">
        <v>48</v>
      </c>
      <c r="V157" s="3" t="s">
        <v>48</v>
      </c>
      <c r="W157" s="3" t="s">
        <v>48</v>
      </c>
      <c r="X157" s="3" t="s">
        <v>48</v>
      </c>
      <c r="Y157" s="3" t="s">
        <v>48</v>
      </c>
      <c r="Z157" s="3" t="s">
        <v>48</v>
      </c>
      <c r="AA157" s="3" t="s">
        <v>48</v>
      </c>
      <c r="AB157" s="3" t="s">
        <v>48</v>
      </c>
      <c r="AC157" s="3" t="s">
        <v>48</v>
      </c>
      <c r="AD157" s="3" t="s">
        <v>48</v>
      </c>
      <c r="AE157" s="3" t="s">
        <v>48</v>
      </c>
      <c r="AF157" s="3" t="s">
        <v>48</v>
      </c>
      <c r="AG157" s="3" t="s">
        <v>48</v>
      </c>
      <c r="AH157" s="3" t="s">
        <v>48</v>
      </c>
      <c r="AI157" s="3" t="s">
        <v>48</v>
      </c>
      <c r="AJ157" s="3" t="s">
        <v>48</v>
      </c>
      <c r="AK157" s="3" t="s">
        <v>48</v>
      </c>
      <c r="AL157" s="3" t="s">
        <v>48</v>
      </c>
      <c r="AM157" s="3" t="s">
        <v>48</v>
      </c>
      <c r="AN157" s="3" t="s">
        <v>48</v>
      </c>
      <c r="AO157" s="3" t="s">
        <v>48</v>
      </c>
      <c r="AP157" s="3" t="s">
        <v>48</v>
      </c>
      <c r="AQ157" s="3" t="s">
        <v>48</v>
      </c>
      <c r="AR157" s="3" t="s">
        <v>48</v>
      </c>
      <c r="AS157" s="3" t="s">
        <v>48</v>
      </c>
      <c r="AT157" s="3" t="s">
        <v>48</v>
      </c>
      <c r="AU157" s="3" t="s">
        <v>48</v>
      </c>
      <c r="AV157" s="3" t="s">
        <v>48</v>
      </c>
      <c r="AW157" s="3" t="s">
        <v>48</v>
      </c>
      <c r="AX157" s="3" t="s">
        <v>48</v>
      </c>
    </row>
    <row r="158" spans="3:50" hidden="1" x14ac:dyDescent="0.25">
      <c r="C158" s="3">
        <v>2.2011542433641499E-14</v>
      </c>
      <c r="D158" s="3">
        <v>2.9619694297162899E-23</v>
      </c>
      <c r="E158" s="3">
        <v>2.0311738852055501E-29</v>
      </c>
      <c r="F158" s="3">
        <v>2.31160456131952E-46</v>
      </c>
      <c r="G158" s="3">
        <v>1.3562113440383999E-14</v>
      </c>
      <c r="H158" s="3">
        <v>8.45466510454243E-26</v>
      </c>
      <c r="I158" s="3">
        <v>1.1924410802673301E-33</v>
      </c>
      <c r="J158" s="3">
        <v>3.1583476185497602E-43</v>
      </c>
      <c r="K158" s="3">
        <v>6.23252111187959E-23</v>
      </c>
      <c r="L158" s="3">
        <v>1.31845557001144E-34</v>
      </c>
      <c r="M158" s="3">
        <v>2.27832922734979E-43</v>
      </c>
      <c r="N158" s="3">
        <v>4.3921450116227202E-43</v>
      </c>
      <c r="O158" s="3">
        <v>7.6167001198038605E-19</v>
      </c>
      <c r="P158" s="3">
        <v>1.0458128330551E-28</v>
      </c>
      <c r="Q158" s="3">
        <v>3.5633390178540299E-38</v>
      </c>
      <c r="R158" s="3">
        <v>2.9790553188864601E-61</v>
      </c>
      <c r="S158" s="3">
        <v>6.5756433165863298E-19</v>
      </c>
      <c r="T158" s="3">
        <v>2.9299637999230001E-27</v>
      </c>
      <c r="U158" s="3">
        <v>3.1705253363602602E-37</v>
      </c>
      <c r="V158" s="3">
        <v>1.1459855404096E-54</v>
      </c>
      <c r="W158" s="3">
        <v>3.9983938689109899E-28</v>
      </c>
      <c r="X158" s="3">
        <v>4.3551769984083998E-39</v>
      </c>
      <c r="Y158" s="3">
        <v>2.5762762280990398E-52</v>
      </c>
      <c r="Z158" s="3">
        <v>2.2962013698682E-58</v>
      </c>
      <c r="AA158" s="3">
        <v>1.4512430953114299E-39</v>
      </c>
      <c r="AB158" s="3">
        <v>1.22795486769248E-83</v>
      </c>
      <c r="AC158" s="3">
        <v>2.62463139859993E-126</v>
      </c>
      <c r="AD158" s="3">
        <v>7.06054363489893E-202</v>
      </c>
      <c r="AE158" s="3">
        <v>5.4990295193497396E-34</v>
      </c>
      <c r="AF158" s="3">
        <v>3.3544744041314998E-62</v>
      </c>
      <c r="AG158" s="3">
        <v>2.2846136503995302E-78</v>
      </c>
      <c r="AH158" s="3">
        <v>4.0024759800496699E-120</v>
      </c>
      <c r="AI158" s="3">
        <v>6.6167940233587503E-34</v>
      </c>
      <c r="AJ158" s="3">
        <v>2.6143210705874801E-45</v>
      </c>
      <c r="AK158" s="3">
        <v>5.6766066047232201E-70</v>
      </c>
      <c r="AL158" s="3">
        <v>5.7754552080089498E-78</v>
      </c>
      <c r="AM158" s="3">
        <v>1.04232878678275E-72</v>
      </c>
      <c r="AN158" s="3">
        <v>9.2559430767015295E-157</v>
      </c>
      <c r="AO158" s="3">
        <v>2.25351092257133E-271</v>
      </c>
      <c r="AP158" s="3">
        <v>0</v>
      </c>
      <c r="AQ158" s="3">
        <v>5.4368913426667903E-65</v>
      </c>
      <c r="AR158" s="3">
        <v>1.6394606983340599E-116</v>
      </c>
      <c r="AS158" s="3">
        <v>2.9847903800787298E-150</v>
      </c>
      <c r="AT158" s="3">
        <v>1.9392906513790999E-249</v>
      </c>
      <c r="AU158" s="3">
        <v>1.4156604778422399E-42</v>
      </c>
      <c r="AV158" s="3">
        <v>2.3970031806572099E-62</v>
      </c>
      <c r="AW158" s="3">
        <v>1.6725591104594999E-91</v>
      </c>
      <c r="AX158" s="3">
        <v>2.3702831553776302E-115</v>
      </c>
    </row>
    <row r="159" spans="3:50" hidden="1" x14ac:dyDescent="0.25">
      <c r="C159" s="3">
        <v>3.4002133137772802E-4</v>
      </c>
      <c r="D159" s="3">
        <v>0.76827725344692499</v>
      </c>
      <c r="E159" s="3">
        <v>1.00244141423548E-8</v>
      </c>
      <c r="F159" s="3">
        <v>1.7656668249201999E-19</v>
      </c>
      <c r="G159" s="3">
        <v>0.31664550609947401</v>
      </c>
      <c r="H159" s="3">
        <v>0.93860322881789404</v>
      </c>
      <c r="I159" s="3">
        <v>0.59299595145473405</v>
      </c>
      <c r="J159" s="3">
        <v>6.0910767933857798E-5</v>
      </c>
      <c r="K159" s="3">
        <v>0.59059588396965301</v>
      </c>
      <c r="L159" s="3">
        <v>0.41422951322012402</v>
      </c>
      <c r="M159" s="3">
        <v>8.6523135549931192E-3</v>
      </c>
      <c r="N159" s="3">
        <v>5.3918902033802702E-5</v>
      </c>
      <c r="O159" s="3">
        <v>5.2601821498330302E-6</v>
      </c>
      <c r="P159" s="3">
        <v>6.18367396028335E-2</v>
      </c>
      <c r="Q159" s="3">
        <v>2.8482884312376899E-5</v>
      </c>
      <c r="R159" s="3">
        <v>3.2873253697996898E-15</v>
      </c>
      <c r="S159" s="3">
        <v>2.2718637216945201E-2</v>
      </c>
      <c r="T159" s="3">
        <v>0.47868342592662499</v>
      </c>
      <c r="U159" s="3">
        <v>0.543516431457714</v>
      </c>
      <c r="V159" s="3">
        <v>1.9248904304533399E-2</v>
      </c>
      <c r="W159" s="3">
        <v>9.8639400123693197E-2</v>
      </c>
      <c r="X159" s="3">
        <v>0.72395065709322104</v>
      </c>
      <c r="Y159" s="3">
        <v>0.57295515969031297</v>
      </c>
      <c r="Z159" s="3">
        <v>0.21139332777685099</v>
      </c>
      <c r="AA159" s="3">
        <v>1.01690032472297E-12</v>
      </c>
      <c r="AB159" s="3">
        <v>6.4878781636341003E-12</v>
      </c>
      <c r="AC159" s="3">
        <v>1.0729943617661299E-3</v>
      </c>
      <c r="AD159" s="3">
        <v>0.89704484170019905</v>
      </c>
      <c r="AE159" s="3">
        <v>7.4350560929343897E-6</v>
      </c>
      <c r="AF159" s="3">
        <v>2.6312856413978601E-5</v>
      </c>
      <c r="AG159" s="3">
        <v>1.3862588625511901E-5</v>
      </c>
      <c r="AH159" s="3">
        <v>1.0744402837024601E-2</v>
      </c>
      <c r="AI159" s="3">
        <v>6.9588347970903604E-3</v>
      </c>
      <c r="AJ159" s="3">
        <v>0.10155302478138201</v>
      </c>
      <c r="AK159" s="3">
        <v>8.5213213796436094E-2</v>
      </c>
      <c r="AL159" s="3">
        <v>0.51361677164951602</v>
      </c>
      <c r="AM159" s="3">
        <v>7.0926121903435703E-16</v>
      </c>
      <c r="AN159" s="3">
        <v>1.3361689335453E-17</v>
      </c>
      <c r="AO159" s="3">
        <v>1.0045231590576201E-12</v>
      </c>
      <c r="AP159" s="3">
        <v>1.5562319833768999E-6</v>
      </c>
      <c r="AQ159" s="3">
        <v>6.5980527876080401E-12</v>
      </c>
      <c r="AR159" s="3">
        <v>2.7219867397518598E-12</v>
      </c>
      <c r="AS159" s="3">
        <v>1.22980783451138E-11</v>
      </c>
      <c r="AT159" s="3">
        <v>5.9171518071474206E-11</v>
      </c>
      <c r="AU159" s="3">
        <v>1.4743105807318101E-4</v>
      </c>
      <c r="AV159" s="3">
        <v>1.667886535832E-3</v>
      </c>
      <c r="AW159" s="3">
        <v>5.1868065433232898E-4</v>
      </c>
      <c r="AX159" s="3">
        <v>2.5745651144706799E-3</v>
      </c>
    </row>
    <row r="160" spans="3:50" hidden="1" x14ac:dyDescent="0.25">
      <c r="C160" s="3" t="s">
        <v>48</v>
      </c>
      <c r="D160" s="3" t="s">
        <v>48</v>
      </c>
      <c r="E160" s="3" t="s">
        <v>48</v>
      </c>
      <c r="F160" s="3" t="s">
        <v>48</v>
      </c>
      <c r="G160" s="3" t="s">
        <v>48</v>
      </c>
      <c r="H160" s="3" t="s">
        <v>48</v>
      </c>
      <c r="I160" s="3" t="s">
        <v>48</v>
      </c>
      <c r="J160" s="3" t="s">
        <v>48</v>
      </c>
      <c r="K160" s="3" t="s">
        <v>48</v>
      </c>
      <c r="L160" s="3" t="s">
        <v>48</v>
      </c>
      <c r="M160" s="3" t="s">
        <v>48</v>
      </c>
      <c r="N160" s="3" t="s">
        <v>48</v>
      </c>
      <c r="O160" s="3" t="s">
        <v>48</v>
      </c>
      <c r="P160" s="3" t="s">
        <v>48</v>
      </c>
      <c r="Q160" s="3" t="s">
        <v>48</v>
      </c>
      <c r="R160" s="3" t="s">
        <v>48</v>
      </c>
      <c r="S160" s="3" t="s">
        <v>48</v>
      </c>
      <c r="T160" s="3" t="s">
        <v>48</v>
      </c>
      <c r="U160" s="3" t="s">
        <v>48</v>
      </c>
      <c r="V160" s="3" t="s">
        <v>48</v>
      </c>
      <c r="W160" s="3" t="s">
        <v>48</v>
      </c>
      <c r="X160" s="3" t="s">
        <v>48</v>
      </c>
      <c r="Y160" s="3" t="s">
        <v>48</v>
      </c>
      <c r="Z160" s="3" t="s">
        <v>48</v>
      </c>
      <c r="AA160" s="3" t="s">
        <v>48</v>
      </c>
      <c r="AB160" s="3" t="s">
        <v>48</v>
      </c>
      <c r="AC160" s="3" t="s">
        <v>48</v>
      </c>
      <c r="AD160" s="3" t="s">
        <v>48</v>
      </c>
      <c r="AE160" s="3" t="s">
        <v>48</v>
      </c>
      <c r="AF160" s="3" t="s">
        <v>48</v>
      </c>
      <c r="AG160" s="3" t="s">
        <v>48</v>
      </c>
      <c r="AH160" s="3" t="s">
        <v>48</v>
      </c>
      <c r="AI160" s="3" t="s">
        <v>48</v>
      </c>
      <c r="AJ160" s="3" t="s">
        <v>48</v>
      </c>
      <c r="AK160" s="3" t="s">
        <v>48</v>
      </c>
      <c r="AL160" s="3" t="s">
        <v>48</v>
      </c>
      <c r="AM160" s="3" t="s">
        <v>48</v>
      </c>
      <c r="AN160" s="3" t="s">
        <v>48</v>
      </c>
      <c r="AO160" s="3" t="s">
        <v>48</v>
      </c>
      <c r="AP160" s="3" t="s">
        <v>48</v>
      </c>
      <c r="AQ160" s="3" t="s">
        <v>48</v>
      </c>
      <c r="AR160" s="3" t="s">
        <v>48</v>
      </c>
      <c r="AS160" s="3" t="s">
        <v>48</v>
      </c>
      <c r="AT160" s="3" t="s">
        <v>48</v>
      </c>
      <c r="AU160" s="3" t="s">
        <v>48</v>
      </c>
      <c r="AV160" s="3" t="s">
        <v>48</v>
      </c>
      <c r="AW160" s="3" t="s">
        <v>48</v>
      </c>
      <c r="AX160" s="3" t="s">
        <v>48</v>
      </c>
    </row>
    <row r="161" spans="3:50" hidden="1" x14ac:dyDescent="0.25">
      <c r="C161" s="3">
        <v>0.99794113203633805</v>
      </c>
      <c r="D161" s="3">
        <v>0.99794113203633805</v>
      </c>
      <c r="E161" s="3">
        <v>0.99794113203633805</v>
      </c>
      <c r="F161" s="3">
        <v>0.99794113203633805</v>
      </c>
      <c r="G161" s="3">
        <v>0.991298293713337</v>
      </c>
      <c r="H161" s="3">
        <v>0.991298293713337</v>
      </c>
      <c r="I161" s="3">
        <v>0.991298293713337</v>
      </c>
      <c r="J161" s="3">
        <v>0.991298293713337</v>
      </c>
      <c r="K161" s="3">
        <v>0.99830177002759601</v>
      </c>
      <c r="L161" s="3">
        <v>0.99830177002759601</v>
      </c>
      <c r="M161" s="3">
        <v>0.99830177002759601</v>
      </c>
      <c r="N161" s="3">
        <v>0.99830177002759601</v>
      </c>
      <c r="O161" s="3">
        <v>0.99794113203633805</v>
      </c>
      <c r="P161" s="3">
        <v>0.99794113203633805</v>
      </c>
      <c r="Q161" s="3">
        <v>0.99794113203633805</v>
      </c>
      <c r="R161" s="3">
        <v>0.99794113203633805</v>
      </c>
      <c r="S161" s="3">
        <v>0.991298293713337</v>
      </c>
      <c r="T161" s="3">
        <v>0.991298293713337</v>
      </c>
      <c r="U161" s="3">
        <v>0.991298293713337</v>
      </c>
      <c r="V161" s="3">
        <v>0.991298293713337</v>
      </c>
      <c r="W161" s="3">
        <v>0.99830177002759601</v>
      </c>
      <c r="X161" s="3">
        <v>0.99830177002759601</v>
      </c>
      <c r="Y161" s="3">
        <v>0.99830177002759601</v>
      </c>
      <c r="Z161" s="3">
        <v>0.99830177002759601</v>
      </c>
      <c r="AA161" s="3">
        <v>0.99794113203633805</v>
      </c>
      <c r="AB161" s="3">
        <v>0.99794113203633805</v>
      </c>
      <c r="AC161" s="3">
        <v>0.99794113203633805</v>
      </c>
      <c r="AD161" s="3">
        <v>0.99794113203633805</v>
      </c>
      <c r="AE161" s="3">
        <v>0.991298293713337</v>
      </c>
      <c r="AF161" s="3">
        <v>0.991298293713337</v>
      </c>
      <c r="AG161" s="3">
        <v>0.991298293713337</v>
      </c>
      <c r="AH161" s="3">
        <v>0.991298293713337</v>
      </c>
      <c r="AI161" s="3">
        <v>0.99830177002759601</v>
      </c>
      <c r="AJ161" s="3">
        <v>0.99830177002759601</v>
      </c>
      <c r="AK161" s="3">
        <v>0.99830177002759601</v>
      </c>
      <c r="AL161" s="3">
        <v>0.99830177002759601</v>
      </c>
      <c r="AM161" s="3">
        <v>0.99794113203633805</v>
      </c>
      <c r="AN161" s="3">
        <v>0.99794113203633805</v>
      </c>
      <c r="AO161" s="3">
        <v>0.99794113203633805</v>
      </c>
      <c r="AP161" s="3">
        <v>0.99794113203633805</v>
      </c>
      <c r="AQ161" s="3">
        <v>0.991298293713337</v>
      </c>
      <c r="AR161" s="3">
        <v>0.991298293713337</v>
      </c>
      <c r="AS161" s="3">
        <v>0.991298293713337</v>
      </c>
      <c r="AT161" s="3">
        <v>0.991298293713337</v>
      </c>
      <c r="AU161" s="3">
        <v>0.99830177002759601</v>
      </c>
      <c r="AV161" s="3">
        <v>0.99830177002759601</v>
      </c>
      <c r="AW161" s="3">
        <v>0.99830177002759601</v>
      </c>
      <c r="AX161" s="3">
        <v>0.99830177002759601</v>
      </c>
    </row>
    <row r="162" spans="3:50" hidden="1" x14ac:dyDescent="0.25">
      <c r="C162" s="3">
        <v>0.99999999993328403</v>
      </c>
      <c r="D162" s="3">
        <v>0.99999999993328403</v>
      </c>
      <c r="E162" s="3">
        <v>0.99999999993328403</v>
      </c>
      <c r="F162" s="3">
        <v>0.99999999993328403</v>
      </c>
      <c r="G162" s="3">
        <v>0.99999999999014</v>
      </c>
      <c r="H162" s="3">
        <v>0.99999999999014</v>
      </c>
      <c r="I162" s="3">
        <v>0.99999999999014</v>
      </c>
      <c r="J162" s="3">
        <v>0.99999999999014</v>
      </c>
      <c r="K162" s="3">
        <v>0.99999999993845701</v>
      </c>
      <c r="L162" s="3">
        <v>0.99999999993845701</v>
      </c>
      <c r="M162" s="3">
        <v>0.99999999993845701</v>
      </c>
      <c r="N162" s="3">
        <v>0.99999999993845701</v>
      </c>
      <c r="O162" s="3">
        <v>0.99999999993328403</v>
      </c>
      <c r="P162" s="3">
        <v>0.99999999993328403</v>
      </c>
      <c r="Q162" s="3">
        <v>0.99999999993328403</v>
      </c>
      <c r="R162" s="3">
        <v>0.99999999993328403</v>
      </c>
      <c r="S162" s="3">
        <v>0.99999999999014</v>
      </c>
      <c r="T162" s="3">
        <v>0.99999999999014</v>
      </c>
      <c r="U162" s="3">
        <v>0.99999999999014</v>
      </c>
      <c r="V162" s="3">
        <v>0.99999999999014</v>
      </c>
      <c r="W162" s="3">
        <v>0.99999999993845701</v>
      </c>
      <c r="X162" s="3">
        <v>0.99999999993845701</v>
      </c>
      <c r="Y162" s="3">
        <v>0.99999999993845701</v>
      </c>
      <c r="Z162" s="3">
        <v>0.99999999993845701</v>
      </c>
      <c r="AA162" s="3">
        <v>0.99999999993328403</v>
      </c>
      <c r="AB162" s="3">
        <v>0.99999999993328403</v>
      </c>
      <c r="AC162" s="3">
        <v>0.99999999993328403</v>
      </c>
      <c r="AD162" s="3">
        <v>0.99999999993328403</v>
      </c>
      <c r="AE162" s="3">
        <v>0.99999999999014</v>
      </c>
      <c r="AF162" s="3">
        <v>0.99999999999014</v>
      </c>
      <c r="AG162" s="3">
        <v>0.99999999999014</v>
      </c>
      <c r="AH162" s="3">
        <v>0.99999999999014</v>
      </c>
      <c r="AI162" s="3">
        <v>0.99999999993845701</v>
      </c>
      <c r="AJ162" s="3">
        <v>0.99999999993845701</v>
      </c>
      <c r="AK162" s="3">
        <v>0.99999999993845701</v>
      </c>
      <c r="AL162" s="3">
        <v>0.99999999993845701</v>
      </c>
      <c r="AM162" s="3">
        <v>0.99999999993328403</v>
      </c>
      <c r="AN162" s="3">
        <v>0.99999999993328403</v>
      </c>
      <c r="AO162" s="3">
        <v>0.99999999993328403</v>
      </c>
      <c r="AP162" s="3">
        <v>0.99999999993328403</v>
      </c>
      <c r="AQ162" s="3">
        <v>0.99999999999014</v>
      </c>
      <c r="AR162" s="3">
        <v>0.99999999999014</v>
      </c>
      <c r="AS162" s="3">
        <v>0.99999999999014</v>
      </c>
      <c r="AT162" s="3">
        <v>0.99999999999014</v>
      </c>
      <c r="AU162" s="3">
        <v>0.99999999993845701</v>
      </c>
      <c r="AV162" s="3">
        <v>0.99999999993845701</v>
      </c>
      <c r="AW162" s="3">
        <v>0.99999999993845701</v>
      </c>
      <c r="AX162" s="3">
        <v>0.99999999993845701</v>
      </c>
    </row>
    <row r="163" spans="3:50" hidden="1" x14ac:dyDescent="0.25">
      <c r="C163" s="3" t="s">
        <v>48</v>
      </c>
      <c r="D163" s="3" t="s">
        <v>48</v>
      </c>
      <c r="E163" s="3" t="s">
        <v>48</v>
      </c>
      <c r="F163" s="3" t="s">
        <v>48</v>
      </c>
      <c r="G163" s="3" t="s">
        <v>48</v>
      </c>
      <c r="H163" s="3" t="s">
        <v>48</v>
      </c>
      <c r="I163" s="3" t="s">
        <v>48</v>
      </c>
      <c r="J163" s="3" t="s">
        <v>48</v>
      </c>
      <c r="K163" s="3" t="s">
        <v>48</v>
      </c>
      <c r="L163" s="3" t="s">
        <v>48</v>
      </c>
      <c r="M163" s="3" t="s">
        <v>48</v>
      </c>
      <c r="N163" s="3" t="s">
        <v>48</v>
      </c>
      <c r="O163" s="3" t="s">
        <v>48</v>
      </c>
      <c r="P163" s="3" t="s">
        <v>48</v>
      </c>
      <c r="Q163" s="3" t="s">
        <v>48</v>
      </c>
      <c r="R163" s="3" t="s">
        <v>48</v>
      </c>
      <c r="S163" s="3" t="s">
        <v>48</v>
      </c>
      <c r="T163" s="3" t="s">
        <v>48</v>
      </c>
      <c r="U163" s="3" t="s">
        <v>48</v>
      </c>
      <c r="V163" s="3" t="s">
        <v>48</v>
      </c>
      <c r="W163" s="3" t="s">
        <v>48</v>
      </c>
      <c r="X163" s="3" t="s">
        <v>48</v>
      </c>
      <c r="Y163" s="3" t="s">
        <v>48</v>
      </c>
      <c r="Z163" s="3" t="s">
        <v>48</v>
      </c>
      <c r="AA163" s="3" t="s">
        <v>48</v>
      </c>
      <c r="AB163" s="3" t="s">
        <v>48</v>
      </c>
      <c r="AC163" s="3" t="s">
        <v>48</v>
      </c>
      <c r="AD163" s="3" t="s">
        <v>48</v>
      </c>
      <c r="AE163" s="3" t="s">
        <v>48</v>
      </c>
      <c r="AF163" s="3" t="s">
        <v>48</v>
      </c>
      <c r="AG163" s="3" t="s">
        <v>48</v>
      </c>
      <c r="AH163" s="3" t="s">
        <v>48</v>
      </c>
      <c r="AI163" s="3" t="s">
        <v>48</v>
      </c>
      <c r="AJ163" s="3" t="s">
        <v>48</v>
      </c>
      <c r="AK163" s="3" t="s">
        <v>48</v>
      </c>
      <c r="AL163" s="3" t="s">
        <v>48</v>
      </c>
      <c r="AM163" s="3" t="s">
        <v>48</v>
      </c>
      <c r="AN163" s="3" t="s">
        <v>48</v>
      </c>
      <c r="AO163" s="3" t="s">
        <v>48</v>
      </c>
      <c r="AP163" s="3" t="s">
        <v>48</v>
      </c>
      <c r="AQ163" s="3" t="s">
        <v>48</v>
      </c>
      <c r="AR163" s="3" t="s">
        <v>48</v>
      </c>
      <c r="AS163" s="3" t="s">
        <v>48</v>
      </c>
      <c r="AT163" s="3" t="s">
        <v>48</v>
      </c>
      <c r="AU163" s="3" t="s">
        <v>48</v>
      </c>
      <c r="AV163" s="3" t="s">
        <v>48</v>
      </c>
      <c r="AW163" s="3" t="s">
        <v>48</v>
      </c>
      <c r="AX163" s="3" t="s">
        <v>48</v>
      </c>
    </row>
    <row r="164" spans="3:50" hidden="1" x14ac:dyDescent="0.25"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</row>
    <row r="165" spans="3:50" hidden="1" x14ac:dyDescent="0.25">
      <c r="C165" s="3">
        <v>3.8338432581502199E-16</v>
      </c>
      <c r="D165" s="3">
        <v>1.7350585642354301E-23</v>
      </c>
      <c r="E165" s="3">
        <v>5.6769960007742106E-17</v>
      </c>
      <c r="F165" s="3">
        <v>7.3032565231695601E-13</v>
      </c>
      <c r="G165" s="3">
        <v>1.2197380752097599E-19</v>
      </c>
      <c r="H165" s="3">
        <v>1.6488085675352199E-21</v>
      </c>
      <c r="I165" s="3">
        <v>2.7344784401597898E-25</v>
      </c>
      <c r="J165" s="3">
        <v>3.4571784860267701E-18</v>
      </c>
      <c r="K165" s="3">
        <v>6.0992762501047002E-16</v>
      </c>
      <c r="L165" s="3">
        <v>1.8316995013758599E-12</v>
      </c>
      <c r="M165" s="3">
        <v>1.7018820096717999E-15</v>
      </c>
      <c r="N165" s="3">
        <v>1.37050967540868E-5</v>
      </c>
      <c r="O165" s="3">
        <v>2.2108093227241001E-35</v>
      </c>
      <c r="P165" s="3">
        <v>7.2660671978401305E-48</v>
      </c>
      <c r="Q165" s="3">
        <v>1.76474878014483E-51</v>
      </c>
      <c r="R165" s="3">
        <v>2.5315519482905499E-51</v>
      </c>
      <c r="S165" s="3">
        <v>9.7360558196238302E-49</v>
      </c>
      <c r="T165" s="3">
        <v>6.9632105260087499E-41</v>
      </c>
      <c r="U165" s="3">
        <v>2.3345346045375801E-36</v>
      </c>
      <c r="V165" s="3">
        <v>1.02142598198671E-41</v>
      </c>
      <c r="W165" s="3">
        <v>5.03482692480402E-41</v>
      </c>
      <c r="X165" s="3">
        <v>3.03958537757286E-50</v>
      </c>
      <c r="Y165" s="3">
        <v>1.7109425658505899E-53</v>
      </c>
      <c r="Z165" s="3">
        <v>1.6243500580877099E-59</v>
      </c>
      <c r="AA165" s="3">
        <v>5.0195989114165403E-31</v>
      </c>
      <c r="AB165" s="3">
        <v>2.1231321881642001E-28</v>
      </c>
      <c r="AC165" s="3">
        <v>8.2081166926007495E-13</v>
      </c>
      <c r="AD165" s="3">
        <v>7.5121440577439296E-14</v>
      </c>
      <c r="AE165" s="3">
        <v>4.04928264182273E-44</v>
      </c>
      <c r="AF165" s="3">
        <v>2.2317573588783299E-40</v>
      </c>
      <c r="AG165" s="3">
        <v>2.7199474535463401E-35</v>
      </c>
      <c r="AH165" s="3">
        <v>2.1230540979678E-41</v>
      </c>
      <c r="AI165" s="3">
        <v>5.2037275200600901E-42</v>
      </c>
      <c r="AJ165" s="3">
        <v>3.4283555004424802E-57</v>
      </c>
      <c r="AK165" s="3">
        <v>2.0822314988594699E-42</v>
      </c>
      <c r="AL165" s="3">
        <v>3.9088549081078699E-28</v>
      </c>
      <c r="AM165" s="3">
        <v>1.9601103179581001E-10</v>
      </c>
      <c r="AN165" s="3">
        <v>1.2525790728974199E-15</v>
      </c>
      <c r="AO165" s="3">
        <v>3.94238163681913E-13</v>
      </c>
      <c r="AP165" s="3">
        <v>4.6965006744961E-12</v>
      </c>
      <c r="AQ165" s="3">
        <v>1.5154153840871101E-22</v>
      </c>
      <c r="AR165" s="3">
        <v>3.8142244812841498E-24</v>
      </c>
      <c r="AS165" s="3">
        <v>2.20633659908124E-18</v>
      </c>
      <c r="AT165" s="3">
        <v>2.8244144020283901E-24</v>
      </c>
      <c r="AU165" s="3">
        <v>1.0097926695390001E-31</v>
      </c>
      <c r="AV165" s="3">
        <v>2.68265557963951E-30</v>
      </c>
      <c r="AW165" s="3">
        <v>8.2797637666252796E-30</v>
      </c>
      <c r="AX165" s="3">
        <v>2.4879132310952901E-33</v>
      </c>
    </row>
    <row r="166" spans="3:50" hidden="1" x14ac:dyDescent="0.25">
      <c r="C166" s="3" t="s">
        <v>48</v>
      </c>
      <c r="D166" s="3" t="s">
        <v>48</v>
      </c>
      <c r="E166" s="3" t="s">
        <v>48</v>
      </c>
      <c r="F166" s="3" t="s">
        <v>48</v>
      </c>
      <c r="G166" s="3" t="s">
        <v>48</v>
      </c>
      <c r="H166" s="3" t="s">
        <v>48</v>
      </c>
      <c r="I166" s="3" t="s">
        <v>48</v>
      </c>
      <c r="J166" s="3" t="s">
        <v>48</v>
      </c>
      <c r="K166" s="3" t="s">
        <v>48</v>
      </c>
      <c r="L166" s="3" t="s">
        <v>48</v>
      </c>
      <c r="M166" s="3" t="s">
        <v>48</v>
      </c>
      <c r="N166" s="3" t="s">
        <v>48</v>
      </c>
      <c r="O166" s="3" t="s">
        <v>48</v>
      </c>
      <c r="P166" s="3" t="s">
        <v>48</v>
      </c>
      <c r="Q166" s="3" t="s">
        <v>48</v>
      </c>
      <c r="R166" s="3" t="s">
        <v>48</v>
      </c>
      <c r="S166" s="3" t="s">
        <v>48</v>
      </c>
      <c r="T166" s="3" t="s">
        <v>48</v>
      </c>
      <c r="U166" s="3" t="s">
        <v>48</v>
      </c>
      <c r="V166" s="3" t="s">
        <v>48</v>
      </c>
      <c r="W166" s="3" t="s">
        <v>48</v>
      </c>
      <c r="X166" s="3" t="s">
        <v>48</v>
      </c>
      <c r="Y166" s="3" t="s">
        <v>48</v>
      </c>
      <c r="Z166" s="3" t="s">
        <v>48</v>
      </c>
      <c r="AA166" s="3" t="s">
        <v>48</v>
      </c>
      <c r="AB166" s="3" t="s">
        <v>48</v>
      </c>
      <c r="AC166" s="3" t="s">
        <v>48</v>
      </c>
      <c r="AD166" s="3" t="s">
        <v>48</v>
      </c>
      <c r="AE166" s="3" t="s">
        <v>48</v>
      </c>
      <c r="AF166" s="3" t="s">
        <v>48</v>
      </c>
      <c r="AG166" s="3" t="s">
        <v>48</v>
      </c>
      <c r="AH166" s="3" t="s">
        <v>48</v>
      </c>
      <c r="AI166" s="3" t="s">
        <v>48</v>
      </c>
      <c r="AJ166" s="3" t="s">
        <v>48</v>
      </c>
      <c r="AK166" s="3" t="s">
        <v>48</v>
      </c>
      <c r="AL166" s="3" t="s">
        <v>48</v>
      </c>
      <c r="AM166" s="3" t="s">
        <v>48</v>
      </c>
      <c r="AN166" s="3" t="s">
        <v>48</v>
      </c>
      <c r="AO166" s="3" t="s">
        <v>48</v>
      </c>
      <c r="AP166" s="3" t="s">
        <v>48</v>
      </c>
      <c r="AQ166" s="3" t="s">
        <v>48</v>
      </c>
      <c r="AR166" s="3" t="s">
        <v>48</v>
      </c>
      <c r="AS166" s="3" t="s">
        <v>48</v>
      </c>
      <c r="AT166" s="3" t="s">
        <v>48</v>
      </c>
      <c r="AU166" s="3" t="s">
        <v>48</v>
      </c>
      <c r="AV166" s="3" t="s">
        <v>48</v>
      </c>
      <c r="AW166" s="3" t="s">
        <v>48</v>
      </c>
      <c r="AX166" s="3" t="s">
        <v>48</v>
      </c>
    </row>
    <row r="167" spans="3:50" hidden="1" x14ac:dyDescent="0.25">
      <c r="C167" s="3">
        <v>1.8421823303433199E-105</v>
      </c>
      <c r="D167" s="3">
        <v>2.5657028419878198E-123</v>
      </c>
      <c r="E167" s="3">
        <v>9.0768868257605299E-131</v>
      </c>
      <c r="F167" s="3">
        <v>1.5785971150094698E-123</v>
      </c>
      <c r="G167" s="3">
        <v>9.9664345807970607E-105</v>
      </c>
      <c r="H167" s="3">
        <v>1.85915999925649E-125</v>
      </c>
      <c r="I167" s="3">
        <v>1.92725746023063E-143</v>
      </c>
      <c r="J167" s="3">
        <v>2.3067981694365101E-170</v>
      </c>
      <c r="K167" s="3">
        <v>6.0761674976397505E-122</v>
      </c>
      <c r="L167" s="3">
        <v>3.3920082123359699E-127</v>
      </c>
      <c r="M167" s="3">
        <v>1.4308342506052701E-114</v>
      </c>
      <c r="N167" s="3">
        <v>4.0831956943402399E-119</v>
      </c>
      <c r="O167" s="3">
        <v>1.78129589527624E-146</v>
      </c>
      <c r="P167" s="3">
        <v>2.1421054222435699E-184</v>
      </c>
      <c r="Q167" s="3">
        <v>1.2870619790587899E-217</v>
      </c>
      <c r="R167" s="3">
        <v>4.0946770244974801E-247</v>
      </c>
      <c r="S167" s="3">
        <v>9.6395751976950303E-171</v>
      </c>
      <c r="T167" s="3">
        <v>1.26376839820259E-216</v>
      </c>
      <c r="U167" s="3">
        <v>4.6561352426286299E-247</v>
      </c>
      <c r="V167" s="3">
        <v>0</v>
      </c>
      <c r="W167" s="3">
        <v>6.4526711795227302E-183</v>
      </c>
      <c r="X167" s="3">
        <v>6.1850221622083099E-211</v>
      </c>
      <c r="Y167" s="3">
        <v>4.02310907865206E-237</v>
      </c>
      <c r="Z167" s="3">
        <v>3.28131102557611E-251</v>
      </c>
      <c r="AA167" s="3">
        <v>2.5152269114527798E-190</v>
      </c>
      <c r="AB167" s="3">
        <v>2.8456602608647901E-275</v>
      </c>
      <c r="AC167" s="3">
        <v>0</v>
      </c>
      <c r="AD167" s="3">
        <v>0</v>
      </c>
      <c r="AE167" s="3">
        <v>1.13803111786781E-219</v>
      </c>
      <c r="AF167" s="3">
        <v>4.7392215564169704E-295</v>
      </c>
      <c r="AG167" s="3">
        <v>0</v>
      </c>
      <c r="AH167" s="3">
        <v>0</v>
      </c>
      <c r="AI167" s="3">
        <v>1.3768900726660899E-215</v>
      </c>
      <c r="AJ167" s="3">
        <v>8.0565345133261504E-283</v>
      </c>
      <c r="AK167" s="3">
        <v>0</v>
      </c>
      <c r="AL167" s="3">
        <v>0</v>
      </c>
      <c r="AM167" s="3">
        <v>1.61169104000792E-176</v>
      </c>
      <c r="AN167" s="3">
        <v>3.0649516984089E-226</v>
      </c>
      <c r="AO167" s="3">
        <v>4.5340222091913302E-273</v>
      </c>
      <c r="AP167" s="3">
        <v>0</v>
      </c>
      <c r="AQ167" s="3">
        <v>9.6792387218118401E-196</v>
      </c>
      <c r="AR167" s="3">
        <v>8.1349020484433298E-246</v>
      </c>
      <c r="AS167" s="3">
        <v>1.6443761331129602E-297</v>
      </c>
      <c r="AT167" s="3">
        <v>0</v>
      </c>
      <c r="AU167" s="3">
        <v>2.6839898124491501E-183</v>
      </c>
      <c r="AV167" s="3">
        <v>8.2697111528020499E-217</v>
      </c>
      <c r="AW167" s="3">
        <v>1.23987435024479E-264</v>
      </c>
      <c r="AX167" s="3">
        <v>9.0082308919159301E-272</v>
      </c>
    </row>
    <row r="168" spans="3:50" hidden="1" x14ac:dyDescent="0.25">
      <c r="C168" s="3">
        <v>4.4679831459640099E-9</v>
      </c>
      <c r="D168" s="3">
        <v>1.2765278727454001E-7</v>
      </c>
      <c r="E168" s="3">
        <v>4.8238446930373302E-10</v>
      </c>
      <c r="F168" s="3">
        <v>6.0541121159306702E-16</v>
      </c>
      <c r="G168" s="3">
        <v>2.2600696329807499E-5</v>
      </c>
      <c r="H168" s="3">
        <v>5.2768454845760295E-4</v>
      </c>
      <c r="I168" s="3">
        <v>5.27777342913792E-3</v>
      </c>
      <c r="J168" s="3">
        <v>1.6841805737206699E-4</v>
      </c>
      <c r="K168" s="3">
        <v>3.7431608534085098E-3</v>
      </c>
      <c r="L168" s="3">
        <v>7.3582356549341602E-4</v>
      </c>
      <c r="M168" s="3">
        <v>4.4187609864207301E-7</v>
      </c>
      <c r="N168" s="3">
        <v>5.3850482144071104E-10</v>
      </c>
      <c r="O168" s="3">
        <v>5.1801592430881097E-3</v>
      </c>
      <c r="P168" s="3">
        <v>0.121985744921965</v>
      </c>
      <c r="Q168" s="3">
        <v>0.14236675194655199</v>
      </c>
      <c r="R168" s="3">
        <v>0.26702476063298097</v>
      </c>
      <c r="S168" s="3">
        <v>0.87802450735853899</v>
      </c>
      <c r="T168" s="3">
        <v>2.5133955252264799E-2</v>
      </c>
      <c r="U168" s="3">
        <v>2.7025617688510403E-4</v>
      </c>
      <c r="V168" s="3">
        <v>5.2108056049628897E-4</v>
      </c>
      <c r="W168" s="3">
        <v>0.34897772614829597</v>
      </c>
      <c r="X168" s="3">
        <v>6.7824011038054299E-2</v>
      </c>
      <c r="Y168" s="3">
        <v>7.5110916787732096E-3</v>
      </c>
      <c r="Z168" s="3">
        <v>3.5025310414342099E-2</v>
      </c>
      <c r="AA168" s="3">
        <v>0.70741115882356198</v>
      </c>
      <c r="AB168" s="3">
        <v>1.2237189384306001E-3</v>
      </c>
      <c r="AC168" s="3">
        <v>7.7308718579085704E-7</v>
      </c>
      <c r="AD168" s="3">
        <v>8.2216784616018401E-9</v>
      </c>
      <c r="AE168" s="3">
        <v>7.7959414365016003E-3</v>
      </c>
      <c r="AF168" s="3">
        <v>2.1297432591033798E-9</v>
      </c>
      <c r="AG168" s="3">
        <v>1.44212152274343E-16</v>
      </c>
      <c r="AH168" s="3">
        <v>6.2364151038714104E-17</v>
      </c>
      <c r="AI168" s="3">
        <v>9.6237005983865296E-4</v>
      </c>
      <c r="AJ168" s="3">
        <v>9.5054578058295406E-8</v>
      </c>
      <c r="AK168" s="3">
        <v>2.7360775255324998E-10</v>
      </c>
      <c r="AL168" s="3">
        <v>2.6832044505376002E-9</v>
      </c>
      <c r="AM168" s="3">
        <v>0.66389493171667402</v>
      </c>
      <c r="AN168" s="3">
        <v>0.28357545727960698</v>
      </c>
      <c r="AO168" s="3">
        <v>2.9053386191470899E-2</v>
      </c>
      <c r="AP168" s="3">
        <v>8.1357035357403108E-3</v>
      </c>
      <c r="AQ168" s="3">
        <v>0.11279134996329999</v>
      </c>
      <c r="AR168" s="3">
        <v>3.1140226128908103E-5</v>
      </c>
      <c r="AS168" s="3">
        <v>2.0632444172905301E-7</v>
      </c>
      <c r="AT168" s="3">
        <v>2.05110336234074E-5</v>
      </c>
      <c r="AU168" s="3">
        <v>0.13687172902466799</v>
      </c>
      <c r="AV168" s="3">
        <v>3.13491854145028E-3</v>
      </c>
      <c r="AW168" s="3">
        <v>6.1978487610232801E-4</v>
      </c>
      <c r="AX168" s="3">
        <v>0.206542578505515</v>
      </c>
    </row>
    <row r="169" spans="3:50" hidden="1" x14ac:dyDescent="0.25">
      <c r="C169" s="3" t="s">
        <v>48</v>
      </c>
      <c r="D169" s="3" t="s">
        <v>48</v>
      </c>
      <c r="E169" s="3" t="s">
        <v>48</v>
      </c>
      <c r="F169" s="3" t="s">
        <v>48</v>
      </c>
      <c r="G169" s="3" t="s">
        <v>48</v>
      </c>
      <c r="H169" s="3" t="s">
        <v>48</v>
      </c>
      <c r="I169" s="3" t="s">
        <v>48</v>
      </c>
      <c r="J169" s="3" t="s">
        <v>48</v>
      </c>
      <c r="K169" s="3" t="s">
        <v>48</v>
      </c>
      <c r="L169" s="3" t="s">
        <v>48</v>
      </c>
      <c r="M169" s="3" t="s">
        <v>48</v>
      </c>
      <c r="N169" s="3" t="s">
        <v>48</v>
      </c>
      <c r="O169" s="3" t="s">
        <v>48</v>
      </c>
      <c r="P169" s="3" t="s">
        <v>48</v>
      </c>
      <c r="Q169" s="3" t="s">
        <v>48</v>
      </c>
      <c r="R169" s="3" t="s">
        <v>48</v>
      </c>
      <c r="S169" s="3" t="s">
        <v>48</v>
      </c>
      <c r="T169" s="3" t="s">
        <v>48</v>
      </c>
      <c r="U169" s="3" t="s">
        <v>48</v>
      </c>
      <c r="V169" s="3" t="s">
        <v>48</v>
      </c>
      <c r="W169" s="3" t="s">
        <v>48</v>
      </c>
      <c r="X169" s="3" t="s">
        <v>48</v>
      </c>
      <c r="Y169" s="3" t="s">
        <v>48</v>
      </c>
      <c r="Z169" s="3" t="s">
        <v>48</v>
      </c>
      <c r="AA169" s="3" t="s">
        <v>48</v>
      </c>
      <c r="AB169" s="3" t="s">
        <v>48</v>
      </c>
      <c r="AC169" s="3" t="s">
        <v>48</v>
      </c>
      <c r="AD169" s="3" t="s">
        <v>48</v>
      </c>
      <c r="AE169" s="3" t="s">
        <v>48</v>
      </c>
      <c r="AF169" s="3" t="s">
        <v>48</v>
      </c>
      <c r="AG169" s="3" t="s">
        <v>48</v>
      </c>
      <c r="AH169" s="3" t="s">
        <v>48</v>
      </c>
      <c r="AI169" s="3" t="s">
        <v>48</v>
      </c>
      <c r="AJ169" s="3" t="s">
        <v>48</v>
      </c>
      <c r="AK169" s="3" t="s">
        <v>48</v>
      </c>
      <c r="AL169" s="3" t="s">
        <v>48</v>
      </c>
      <c r="AM169" s="3" t="s">
        <v>48</v>
      </c>
      <c r="AN169" s="3" t="s">
        <v>48</v>
      </c>
      <c r="AO169" s="3" t="s">
        <v>48</v>
      </c>
      <c r="AP169" s="3" t="s">
        <v>48</v>
      </c>
      <c r="AQ169" s="3" t="s">
        <v>48</v>
      </c>
      <c r="AR169" s="3" t="s">
        <v>48</v>
      </c>
      <c r="AS169" s="3" t="s">
        <v>48</v>
      </c>
      <c r="AT169" s="3" t="s">
        <v>48</v>
      </c>
      <c r="AU169" s="3" t="s">
        <v>48</v>
      </c>
      <c r="AV169" s="3" t="s">
        <v>48</v>
      </c>
      <c r="AW169" s="3" t="s">
        <v>48</v>
      </c>
      <c r="AX169" s="3" t="s">
        <v>48</v>
      </c>
    </row>
    <row r="170" spans="3:50" hidden="1" x14ac:dyDescent="0.25">
      <c r="C170" s="3">
        <v>5.0226092411945702E-177</v>
      </c>
      <c r="D170" s="3">
        <v>2.3292100341748999E-142</v>
      </c>
      <c r="E170" s="3">
        <v>1.3354641147376799E-142</v>
      </c>
      <c r="F170" s="3">
        <v>4.2400538426945002E-161</v>
      </c>
      <c r="G170" s="3">
        <v>1.36354036355198E-179</v>
      </c>
      <c r="H170" s="3">
        <v>4.5237908605695999E-152</v>
      </c>
      <c r="I170" s="3">
        <v>3.81010784065802E-116</v>
      </c>
      <c r="J170" s="3">
        <v>3.7606963760957398E-121</v>
      </c>
      <c r="K170" s="3">
        <v>3.3035482189037101E-168</v>
      </c>
      <c r="L170" s="3">
        <v>5.9790418824890796E-162</v>
      </c>
      <c r="M170" s="3">
        <v>2.38325640698793E-110</v>
      </c>
      <c r="N170" s="3">
        <v>3.9067382218928399E-108</v>
      </c>
      <c r="O170" s="3">
        <v>4.1920111664469096E-183</v>
      </c>
      <c r="P170" s="3">
        <v>3.55537752301513E-152</v>
      </c>
      <c r="Q170" s="3">
        <v>2.1787124079252999E-152</v>
      </c>
      <c r="R170" s="3">
        <v>1.93435062519493E-177</v>
      </c>
      <c r="S170" s="3">
        <v>7.5929326555401796E-177</v>
      </c>
      <c r="T170" s="3">
        <v>1.6839396228258201E-151</v>
      </c>
      <c r="U170" s="3">
        <v>1.8066001480980702E-114</v>
      </c>
      <c r="V170" s="3">
        <v>3.9966905841863098E-118</v>
      </c>
      <c r="W170" s="3">
        <v>3.9144898389532802E-171</v>
      </c>
      <c r="X170" s="3">
        <v>1.32924972561838E-165</v>
      </c>
      <c r="Y170" s="3">
        <v>2.5988822768477598E-128</v>
      </c>
      <c r="Z170" s="3">
        <v>3.0629617056445201E-112</v>
      </c>
      <c r="AA170" s="3">
        <v>8.6257399096782192E-174</v>
      </c>
      <c r="AB170" s="3">
        <v>9.3926202229546197E-148</v>
      </c>
      <c r="AC170" s="3">
        <v>8.3565798312824204E-158</v>
      </c>
      <c r="AD170" s="3">
        <v>1.65547701828548E-202</v>
      </c>
      <c r="AE170" s="3">
        <v>2.1130326574014499E-167</v>
      </c>
      <c r="AF170" s="3">
        <v>6.1925974776486701E-143</v>
      </c>
      <c r="AG170" s="3">
        <v>7.1887617657519595E-117</v>
      </c>
      <c r="AH170" s="3">
        <v>4.0969471036459898E-113</v>
      </c>
      <c r="AI170" s="3">
        <v>1.5796928327709399E-165</v>
      </c>
      <c r="AJ170" s="3">
        <v>6.7814130760329696E-165</v>
      </c>
      <c r="AK170" s="3">
        <v>1.4434745477177701E-130</v>
      </c>
      <c r="AL170" s="3">
        <v>4.35778188493957E-109</v>
      </c>
      <c r="AM170" s="3">
        <v>1.9681839227771699E-199</v>
      </c>
      <c r="AN170" s="3">
        <v>2.0572369512894802E-177</v>
      </c>
      <c r="AO170" s="3">
        <v>1.12450310884117E-194</v>
      </c>
      <c r="AP170" s="3">
        <v>6.6800061656379203E-253</v>
      </c>
      <c r="AQ170" s="3">
        <v>4.1368613057782902E-169</v>
      </c>
      <c r="AR170" s="3">
        <v>6.52369169563542E-159</v>
      </c>
      <c r="AS170" s="3">
        <v>1.10985535506449E-134</v>
      </c>
      <c r="AT170" s="3">
        <v>2.7070700375161199E-134</v>
      </c>
      <c r="AU170" s="3">
        <v>4.8564360019220001E-151</v>
      </c>
      <c r="AV170" s="3">
        <v>5.70623366816072E-148</v>
      </c>
      <c r="AW170" s="3">
        <v>3.74227951079763E-127</v>
      </c>
      <c r="AX170" s="3">
        <v>4.75802975493943E-119</v>
      </c>
    </row>
    <row r="171" spans="3:50" hidden="1" x14ac:dyDescent="0.25">
      <c r="C171" s="3">
        <v>1.1363878023459E-7</v>
      </c>
      <c r="D171" s="3">
        <v>1.01296451752122E-16</v>
      </c>
      <c r="E171" s="3">
        <v>2.5379510380308698E-16</v>
      </c>
      <c r="F171" s="3">
        <v>3.4302587357364902E-10</v>
      </c>
      <c r="G171" s="3">
        <v>2.03102818299059E-7</v>
      </c>
      <c r="H171" s="3">
        <v>2.02022860407623E-15</v>
      </c>
      <c r="I171" s="3">
        <v>4.0800757631289798E-24</v>
      </c>
      <c r="J171" s="3">
        <v>2.9207428955158798E-20</v>
      </c>
      <c r="K171" s="3">
        <v>9.1086579264749101E-4</v>
      </c>
      <c r="L171" s="3">
        <v>3.6363161550676002E-11</v>
      </c>
      <c r="M171" s="3">
        <v>5.1897585204366799E-27</v>
      </c>
      <c r="N171" s="3">
        <v>7.2361208986220096E-25</v>
      </c>
      <c r="O171" s="3">
        <v>1.18911387749077E-5</v>
      </c>
      <c r="P171" s="3">
        <v>1.8396342046740999E-12</v>
      </c>
      <c r="Q171" s="3">
        <v>3.2701947601727699E-12</v>
      </c>
      <c r="R171" s="3">
        <v>2.62613635879813E-6</v>
      </c>
      <c r="S171" s="3">
        <v>9.9113205895455294E-7</v>
      </c>
      <c r="T171" s="3">
        <v>9.6041532789859302E-14</v>
      </c>
      <c r="U171" s="3">
        <v>2.32918169205732E-22</v>
      </c>
      <c r="V171" s="3">
        <v>4.7570076135017396E-19</v>
      </c>
      <c r="W171" s="3">
        <v>1.5488839597253799E-2</v>
      </c>
      <c r="X171" s="3">
        <v>5.0140253412431098E-8</v>
      </c>
      <c r="Y171" s="3">
        <v>3.8462537288975401E-18</v>
      </c>
      <c r="Z171" s="3">
        <v>1.9299263923972101E-23</v>
      </c>
      <c r="AA171" s="3">
        <v>5.2656713003891402E-4</v>
      </c>
      <c r="AB171" s="3">
        <v>1.2383775397142699E-7</v>
      </c>
      <c r="AC171" s="3">
        <v>2.5264528418422801E-8</v>
      </c>
      <c r="AD171" s="3">
        <v>8.9529162155978399E-3</v>
      </c>
      <c r="AE171" s="3">
        <v>6.2854348539310902E-5</v>
      </c>
      <c r="AF171" s="3">
        <v>3.0664060183289901E-9</v>
      </c>
      <c r="AG171" s="3">
        <v>1.61849091344054E-13</v>
      </c>
      <c r="AH171" s="3">
        <v>1.0121086809598801E-15</v>
      </c>
      <c r="AI171" s="3">
        <v>5.0706953699780698E-2</v>
      </c>
      <c r="AJ171" s="3">
        <v>3.74834358251836E-5</v>
      </c>
      <c r="AK171" s="3">
        <v>1.0091823375658199E-12</v>
      </c>
      <c r="AL171" s="3">
        <v>1.3245800874060299E-16</v>
      </c>
      <c r="AM171" s="3">
        <v>0.156488411929911</v>
      </c>
      <c r="AN171" s="3">
        <v>3.9943818543629103E-3</v>
      </c>
      <c r="AO171" s="3">
        <v>7.0555155109892007E-2</v>
      </c>
      <c r="AP171" s="3">
        <v>0.240867272375305</v>
      </c>
      <c r="AQ171" s="3">
        <v>9.1755503520316495E-4</v>
      </c>
      <c r="AR171" s="3">
        <v>8.3592394587861899E-6</v>
      </c>
      <c r="AS171" s="3">
        <v>2.0430618598767899E-10</v>
      </c>
      <c r="AT171" s="3">
        <v>2.0987805386268599E-9</v>
      </c>
      <c r="AU171" s="3">
        <v>1.11563848402958E-2</v>
      </c>
      <c r="AV171" s="3">
        <v>3.4489132025295298E-6</v>
      </c>
      <c r="AW171" s="3">
        <v>2.8262766773123398E-12</v>
      </c>
      <c r="AX171" s="3">
        <v>2.0478268086959299E-13</v>
      </c>
    </row>
    <row r="172" spans="3:50" hidden="1" x14ac:dyDescent="0.25">
      <c r="C172" s="3" t="s">
        <v>48</v>
      </c>
      <c r="D172" s="3" t="s">
        <v>48</v>
      </c>
      <c r="E172" s="3" t="s">
        <v>48</v>
      </c>
      <c r="F172" s="3" t="s">
        <v>48</v>
      </c>
      <c r="G172" s="3" t="s">
        <v>48</v>
      </c>
      <c r="H172" s="3" t="s">
        <v>48</v>
      </c>
      <c r="I172" s="3" t="s">
        <v>48</v>
      </c>
      <c r="J172" s="3" t="s">
        <v>48</v>
      </c>
      <c r="K172" s="3" t="s">
        <v>48</v>
      </c>
      <c r="L172" s="3" t="s">
        <v>48</v>
      </c>
      <c r="M172" s="3" t="s">
        <v>48</v>
      </c>
      <c r="N172" s="3" t="s">
        <v>48</v>
      </c>
      <c r="O172" s="3" t="s">
        <v>48</v>
      </c>
      <c r="P172" s="3" t="s">
        <v>48</v>
      </c>
      <c r="Q172" s="3" t="s">
        <v>48</v>
      </c>
      <c r="R172" s="3" t="s">
        <v>48</v>
      </c>
      <c r="S172" s="3" t="s">
        <v>48</v>
      </c>
      <c r="T172" s="3" t="s">
        <v>48</v>
      </c>
      <c r="U172" s="3" t="s">
        <v>48</v>
      </c>
      <c r="V172" s="3" t="s">
        <v>48</v>
      </c>
      <c r="W172" s="3" t="s">
        <v>48</v>
      </c>
      <c r="X172" s="3" t="s">
        <v>48</v>
      </c>
      <c r="Y172" s="3" t="s">
        <v>48</v>
      </c>
      <c r="Z172" s="3" t="s">
        <v>48</v>
      </c>
      <c r="AA172" s="3" t="s">
        <v>48</v>
      </c>
      <c r="AB172" s="3" t="s">
        <v>48</v>
      </c>
      <c r="AC172" s="3" t="s">
        <v>48</v>
      </c>
      <c r="AD172" s="3" t="s">
        <v>48</v>
      </c>
      <c r="AE172" s="3" t="s">
        <v>48</v>
      </c>
      <c r="AF172" s="3" t="s">
        <v>48</v>
      </c>
      <c r="AG172" s="3" t="s">
        <v>48</v>
      </c>
      <c r="AH172" s="3" t="s">
        <v>48</v>
      </c>
      <c r="AI172" s="3" t="s">
        <v>48</v>
      </c>
      <c r="AJ172" s="3" t="s">
        <v>48</v>
      </c>
      <c r="AK172" s="3" t="s">
        <v>48</v>
      </c>
      <c r="AL172" s="3" t="s">
        <v>48</v>
      </c>
      <c r="AM172" s="3" t="s">
        <v>48</v>
      </c>
      <c r="AN172" s="3" t="s">
        <v>48</v>
      </c>
      <c r="AO172" s="3" t="s">
        <v>48</v>
      </c>
      <c r="AP172" s="3" t="s">
        <v>48</v>
      </c>
      <c r="AQ172" s="3" t="s">
        <v>48</v>
      </c>
      <c r="AR172" s="3" t="s">
        <v>48</v>
      </c>
      <c r="AS172" s="3" t="s">
        <v>48</v>
      </c>
      <c r="AT172" s="3" t="s">
        <v>48</v>
      </c>
      <c r="AU172" s="3" t="s">
        <v>48</v>
      </c>
      <c r="AV172" s="3" t="s">
        <v>48</v>
      </c>
      <c r="AW172" s="3" t="s">
        <v>48</v>
      </c>
      <c r="AX172" s="3" t="s">
        <v>48</v>
      </c>
    </row>
    <row r="173" spans="3:50" hidden="1" x14ac:dyDescent="0.25">
      <c r="C173" s="3">
        <v>9.5563386718450592E-87</v>
      </c>
      <c r="D173" s="3">
        <v>3.1730929000073101E-110</v>
      </c>
      <c r="E173" s="3">
        <v>7.0376762434548197E-133</v>
      </c>
      <c r="F173" s="3">
        <v>1.05629138240304E-127</v>
      </c>
      <c r="G173" s="3">
        <v>3.1202880105081602E-77</v>
      </c>
      <c r="H173" s="3">
        <v>8.4387702475228098E-124</v>
      </c>
      <c r="I173" s="3">
        <v>6.8557685612794002E-121</v>
      </c>
      <c r="J173" s="3">
        <v>9.67095386184133E-111</v>
      </c>
      <c r="K173" s="3">
        <v>2.6961536284308702E-74</v>
      </c>
      <c r="L173" s="3">
        <v>4.99296964560021E-86</v>
      </c>
      <c r="M173" s="3">
        <v>4.2412027598245902E-94</v>
      </c>
      <c r="N173" s="3">
        <v>1.2811286532776001E-101</v>
      </c>
      <c r="O173" s="3">
        <v>2.3167782121065499E-82</v>
      </c>
      <c r="P173" s="3">
        <v>3.75087288026603E-111</v>
      </c>
      <c r="Q173" s="3">
        <v>5.9750608099769295E-131</v>
      </c>
      <c r="R173" s="3">
        <v>3.0885101420182501E-125</v>
      </c>
      <c r="S173" s="3">
        <v>1.6073942286753799E-76</v>
      </c>
      <c r="T173" s="3">
        <v>6.26359338255569E-115</v>
      </c>
      <c r="U173" s="3">
        <v>6.8477962564075304E-107</v>
      </c>
      <c r="V173" s="3">
        <v>4.4970381986269703E-109</v>
      </c>
      <c r="W173" s="3">
        <v>1.16363165872615E-78</v>
      </c>
      <c r="X173" s="3">
        <v>2.82279767862366E-86</v>
      </c>
      <c r="Y173" s="3">
        <v>6.4694456885522803E-99</v>
      </c>
      <c r="Z173" s="3">
        <v>2.04872602434478E-105</v>
      </c>
      <c r="AA173" s="3">
        <v>2.1531737547334401E-106</v>
      </c>
      <c r="AB173" s="3">
        <v>1.2783545059845199E-129</v>
      </c>
      <c r="AC173" s="3">
        <v>1.1239460199456499E-151</v>
      </c>
      <c r="AD173" s="3">
        <v>2.37380023289566E-136</v>
      </c>
      <c r="AE173" s="3">
        <v>2.54116881287395E-87</v>
      </c>
      <c r="AF173" s="3">
        <v>8.9539015668473096E-130</v>
      </c>
      <c r="AG173" s="3">
        <v>2.48064674515022E-127</v>
      </c>
      <c r="AH173" s="3">
        <v>3.6853536174876899E-128</v>
      </c>
      <c r="AI173" s="3">
        <v>1.0064016459675501E-80</v>
      </c>
      <c r="AJ173" s="3">
        <v>4.5687568960622302E-95</v>
      </c>
      <c r="AK173" s="3">
        <v>3.4208270023125797E-120</v>
      </c>
      <c r="AL173" s="3">
        <v>6.7237955165746101E-125</v>
      </c>
      <c r="AM173" s="3">
        <v>9.1490453328282096E-120</v>
      </c>
      <c r="AN173" s="3">
        <v>7.2878285919069103E-167</v>
      </c>
      <c r="AO173" s="3">
        <v>4.3958647444650102E-220</v>
      </c>
      <c r="AP173" s="3">
        <v>8.17572568966115E-224</v>
      </c>
      <c r="AQ173" s="3">
        <v>6.05629069114521E-105</v>
      </c>
      <c r="AR173" s="3">
        <v>2.12333641614939E-156</v>
      </c>
      <c r="AS173" s="3">
        <v>1.8517313660343899E-159</v>
      </c>
      <c r="AT173" s="3">
        <v>5.9584428117740803E-149</v>
      </c>
      <c r="AU173" s="3">
        <v>2.7109373146183103E-88</v>
      </c>
      <c r="AV173" s="3">
        <v>1.3626817398995699E-99</v>
      </c>
      <c r="AW173" s="3">
        <v>3.47989820397093E-116</v>
      </c>
      <c r="AX173" s="3">
        <v>3.13601739602699E-126</v>
      </c>
    </row>
    <row r="174" spans="3:50" hidden="1" x14ac:dyDescent="0.25">
      <c r="C174" s="3">
        <v>1.1382881657913399E-77</v>
      </c>
      <c r="D174" s="3">
        <v>1.1927646723639099E-90</v>
      </c>
      <c r="E174" s="3">
        <v>1.4446666000261899E-95</v>
      </c>
      <c r="F174" s="3">
        <v>2.2206597438725101E-97</v>
      </c>
      <c r="G174" s="3">
        <v>3.6550904718182401E-71</v>
      </c>
      <c r="H174" s="3">
        <v>1.7330251459790299E-88</v>
      </c>
      <c r="I174" s="3">
        <v>6.2820886358725401E-93</v>
      </c>
      <c r="J174" s="3">
        <v>2.6859812126181702E-100</v>
      </c>
      <c r="K174" s="3">
        <v>6.1969110614227199E-71</v>
      </c>
      <c r="L174" s="3">
        <v>3.8545921561945801E-88</v>
      </c>
      <c r="M174" s="3">
        <v>2.7235957190138899E-114</v>
      </c>
      <c r="N174" s="3">
        <v>1.03966661109968E-106</v>
      </c>
      <c r="O174" s="3">
        <v>6.0468056712220602E-88</v>
      </c>
      <c r="P174" s="3">
        <v>4.0479301928685196E-93</v>
      </c>
      <c r="Q174" s="3">
        <v>1.1453504324757E-97</v>
      </c>
      <c r="R174" s="3">
        <v>1.12241494948719E-98</v>
      </c>
      <c r="S174" s="3">
        <v>2.38544142682166E-84</v>
      </c>
      <c r="T174" s="3">
        <v>6.27330393712309E-96</v>
      </c>
      <c r="U174" s="3">
        <v>1.5081536398245901E-104</v>
      </c>
      <c r="V174" s="3">
        <v>3.6016218459579698E-101</v>
      </c>
      <c r="W174" s="3">
        <v>6.3465136450171395E-67</v>
      </c>
      <c r="X174" s="3">
        <v>3.6781235695381802E-88</v>
      </c>
      <c r="Y174" s="3">
        <v>2.1332406166906301E-111</v>
      </c>
      <c r="Z174" s="3">
        <v>1.05481691732352E-101</v>
      </c>
      <c r="AA174" s="3">
        <v>5.0177519938089897E-74</v>
      </c>
      <c r="AB174" s="3">
        <v>4.53657093200752E-75</v>
      </c>
      <c r="AC174" s="3">
        <v>3.3966894830951099E-81</v>
      </c>
      <c r="AD174" s="3">
        <v>6.2782384768116995E-91</v>
      </c>
      <c r="AE174" s="3">
        <v>2.2116483823635799E-76</v>
      </c>
      <c r="AF174" s="3">
        <v>9.8333238910816504E-91</v>
      </c>
      <c r="AG174" s="3">
        <v>1.14309139529306E-95</v>
      </c>
      <c r="AH174" s="3">
        <v>1.8893224270184601E-98</v>
      </c>
      <c r="AI174" s="3">
        <v>1.15186542679844E-73</v>
      </c>
      <c r="AJ174" s="3">
        <v>2.6272540728226299E-81</v>
      </c>
      <c r="AK174" s="3">
        <v>3.01007378294251E-103</v>
      </c>
      <c r="AL174" s="3">
        <v>2.13007500139958E-99</v>
      </c>
      <c r="AM174" s="3">
        <v>3.8422610516226102E-55</v>
      </c>
      <c r="AN174" s="3">
        <v>7.9431897892607901E-51</v>
      </c>
      <c r="AO174" s="3">
        <v>6.3696740148639398E-45</v>
      </c>
      <c r="AP174" s="3">
        <v>1.2933121192793199E-42</v>
      </c>
      <c r="AQ174" s="3">
        <v>1.20970817345455E-57</v>
      </c>
      <c r="AR174" s="3">
        <v>5.0419898406831803E-69</v>
      </c>
      <c r="AS174" s="3">
        <v>2.35625997245622E-70</v>
      </c>
      <c r="AT174" s="3">
        <v>1.6803414176486E-78</v>
      </c>
      <c r="AU174" s="3">
        <v>7.6333632970344107E-68</v>
      </c>
      <c r="AV174" s="3">
        <v>1.03585558143736E-78</v>
      </c>
      <c r="AW174" s="3">
        <v>1.77916598499827E-98</v>
      </c>
      <c r="AX174" s="3">
        <v>3.6056905124097999E-97</v>
      </c>
    </row>
    <row r="175" spans="3:50" hidden="1" x14ac:dyDescent="0.25">
      <c r="C175" s="3" t="s">
        <v>48</v>
      </c>
      <c r="D175" s="3" t="s">
        <v>48</v>
      </c>
      <c r="E175" s="3" t="s">
        <v>48</v>
      </c>
      <c r="F175" s="3" t="s">
        <v>48</v>
      </c>
      <c r="G175" s="3" t="s">
        <v>48</v>
      </c>
      <c r="H175" s="3" t="s">
        <v>48</v>
      </c>
      <c r="I175" s="3" t="s">
        <v>48</v>
      </c>
      <c r="J175" s="3" t="s">
        <v>48</v>
      </c>
      <c r="K175" s="3" t="s">
        <v>48</v>
      </c>
      <c r="L175" s="3" t="s">
        <v>48</v>
      </c>
      <c r="M175" s="3" t="s">
        <v>48</v>
      </c>
      <c r="N175" s="3" t="s">
        <v>48</v>
      </c>
      <c r="O175" s="3" t="s">
        <v>48</v>
      </c>
      <c r="P175" s="3" t="s">
        <v>48</v>
      </c>
      <c r="Q175" s="3" t="s">
        <v>48</v>
      </c>
      <c r="R175" s="3" t="s">
        <v>48</v>
      </c>
      <c r="S175" s="3" t="s">
        <v>48</v>
      </c>
      <c r="T175" s="3" t="s">
        <v>48</v>
      </c>
      <c r="U175" s="3" t="s">
        <v>48</v>
      </c>
      <c r="V175" s="3" t="s">
        <v>48</v>
      </c>
      <c r="W175" s="3" t="s">
        <v>48</v>
      </c>
      <c r="X175" s="3" t="s">
        <v>48</v>
      </c>
      <c r="Y175" s="3" t="s">
        <v>48</v>
      </c>
      <c r="Z175" s="3" t="s">
        <v>48</v>
      </c>
      <c r="AA175" s="3" t="s">
        <v>48</v>
      </c>
      <c r="AB175" s="3" t="s">
        <v>48</v>
      </c>
      <c r="AC175" s="3" t="s">
        <v>48</v>
      </c>
      <c r="AD175" s="3" t="s">
        <v>48</v>
      </c>
      <c r="AE175" s="3" t="s">
        <v>48</v>
      </c>
      <c r="AF175" s="3" t="s">
        <v>48</v>
      </c>
      <c r="AG175" s="3" t="s">
        <v>48</v>
      </c>
      <c r="AH175" s="3" t="s">
        <v>48</v>
      </c>
      <c r="AI175" s="3" t="s">
        <v>48</v>
      </c>
      <c r="AJ175" s="3" t="s">
        <v>48</v>
      </c>
      <c r="AK175" s="3" t="s">
        <v>48</v>
      </c>
      <c r="AL175" s="3" t="s">
        <v>48</v>
      </c>
      <c r="AM175" s="3" t="s">
        <v>48</v>
      </c>
      <c r="AN175" s="3" t="s">
        <v>48</v>
      </c>
      <c r="AO175" s="3" t="s">
        <v>48</v>
      </c>
      <c r="AP175" s="3" t="s">
        <v>48</v>
      </c>
      <c r="AQ175" s="3" t="s">
        <v>48</v>
      </c>
      <c r="AR175" s="3" t="s">
        <v>48</v>
      </c>
      <c r="AS175" s="3" t="s">
        <v>48</v>
      </c>
      <c r="AT175" s="3" t="s">
        <v>48</v>
      </c>
      <c r="AU175" s="3" t="s">
        <v>48</v>
      </c>
      <c r="AV175" s="3" t="s">
        <v>48</v>
      </c>
      <c r="AW175" s="3" t="s">
        <v>48</v>
      </c>
      <c r="AX175" s="3" t="s">
        <v>48</v>
      </c>
    </row>
    <row r="176" spans="3:50" hidden="1" x14ac:dyDescent="0.25"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</row>
    <row r="177" spans="1:50" hidden="1" x14ac:dyDescent="0.25">
      <c r="C177" s="3">
        <v>5.1834501331175301E-2</v>
      </c>
      <c r="D177" s="3">
        <v>0.40159092521836398</v>
      </c>
      <c r="E177" s="3">
        <v>0.94587114513368498</v>
      </c>
      <c r="F177" s="3">
        <v>0.557089335201437</v>
      </c>
      <c r="G177" s="3">
        <v>0.79210728366218597</v>
      </c>
      <c r="H177" s="3">
        <v>0.184860469015525</v>
      </c>
      <c r="I177" s="3">
        <v>6.46318399520435E-6</v>
      </c>
      <c r="J177" s="3">
        <v>2.9226823584469597E-4</v>
      </c>
      <c r="K177" s="3">
        <v>0.26267733697003698</v>
      </c>
      <c r="L177" s="3">
        <v>0.93435226285113804</v>
      </c>
      <c r="M177" s="3">
        <v>0.76817152118666598</v>
      </c>
      <c r="N177" s="3">
        <v>0.355516391178131</v>
      </c>
      <c r="O177" s="3">
        <v>0.24875845417363801</v>
      </c>
      <c r="P177" s="3">
        <v>7.2967225186280293E-2</v>
      </c>
      <c r="Q177" s="3">
        <v>1.6241942148780801E-18</v>
      </c>
      <c r="R177" s="3">
        <v>1.19184539055864E-19</v>
      </c>
      <c r="S177" s="3">
        <v>0.15268585844868701</v>
      </c>
      <c r="T177" s="3">
        <v>6.8516614048966099E-4</v>
      </c>
      <c r="U177" s="3">
        <v>4.01864125722698E-3</v>
      </c>
      <c r="V177" s="3">
        <v>2.6426100656514798E-2</v>
      </c>
      <c r="W177" s="3">
        <v>0.35813804824751999</v>
      </c>
      <c r="X177" s="3">
        <v>0.25924460057073401</v>
      </c>
      <c r="Y177" s="3">
        <v>4.02727644667106E-6</v>
      </c>
      <c r="Z177" s="3">
        <v>2.3722520563096301E-11</v>
      </c>
      <c r="AA177" s="3">
        <v>0.16126023296367301</v>
      </c>
      <c r="AB177" s="3">
        <v>3.0519520059965999E-2</v>
      </c>
      <c r="AC177" s="3">
        <v>0.17686058583761399</v>
      </c>
      <c r="AD177" s="3">
        <v>0.65414175647777995</v>
      </c>
      <c r="AE177" s="3">
        <v>0.34172216956962398</v>
      </c>
      <c r="AF177" s="3">
        <v>3.7735719867386497E-2</v>
      </c>
      <c r="AG177" s="3">
        <v>0.45566063480237201</v>
      </c>
      <c r="AH177" s="3">
        <v>0.81399047802116498</v>
      </c>
      <c r="AI177" s="3">
        <v>0.50680629821395995</v>
      </c>
      <c r="AJ177" s="3">
        <v>0.59344810849426299</v>
      </c>
      <c r="AK177" s="3">
        <v>0.20354070506501601</v>
      </c>
      <c r="AL177" s="3">
        <v>0.15310747617551501</v>
      </c>
      <c r="AM177" s="3">
        <v>3.7152389062623699E-2</v>
      </c>
      <c r="AN177" s="3">
        <v>0.43436438938259098</v>
      </c>
      <c r="AO177" s="3">
        <v>0.90593037895378303</v>
      </c>
      <c r="AP177" s="3">
        <v>4.3325368744190899E-2</v>
      </c>
      <c r="AQ177" s="3">
        <v>0.12079199980835099</v>
      </c>
      <c r="AR177" s="3">
        <v>7.4384259958530499E-2</v>
      </c>
      <c r="AS177" s="3">
        <v>0.27307234601612501</v>
      </c>
      <c r="AT177" s="3">
        <v>0.34216120938455402</v>
      </c>
      <c r="AU177" s="3">
        <v>0.65250651266905901</v>
      </c>
      <c r="AV177" s="3">
        <v>0.99244644335954502</v>
      </c>
      <c r="AW177" s="3">
        <v>0.520085496929652</v>
      </c>
      <c r="AX177" s="3">
        <v>0.16749203701398299</v>
      </c>
    </row>
    <row r="178" spans="1:50" hidden="1" x14ac:dyDescent="0.25">
      <c r="C178" s="3" t="s">
        <v>48</v>
      </c>
      <c r="D178" s="3" t="s">
        <v>48</v>
      </c>
      <c r="E178" s="3" t="s">
        <v>48</v>
      </c>
      <c r="F178" s="3" t="s">
        <v>48</v>
      </c>
      <c r="G178" s="3" t="s">
        <v>48</v>
      </c>
      <c r="H178" s="3" t="s">
        <v>48</v>
      </c>
      <c r="I178" s="3" t="s">
        <v>48</v>
      </c>
      <c r="J178" s="3" t="s">
        <v>48</v>
      </c>
      <c r="K178" s="3" t="s">
        <v>48</v>
      </c>
      <c r="L178" s="3" t="s">
        <v>48</v>
      </c>
      <c r="M178" s="3" t="s">
        <v>48</v>
      </c>
      <c r="N178" s="3" t="s">
        <v>48</v>
      </c>
      <c r="O178" s="3" t="s">
        <v>48</v>
      </c>
      <c r="P178" s="3" t="s">
        <v>48</v>
      </c>
      <c r="Q178" s="3" t="s">
        <v>48</v>
      </c>
      <c r="R178" s="3" t="s">
        <v>48</v>
      </c>
      <c r="S178" s="3" t="s">
        <v>48</v>
      </c>
      <c r="T178" s="3" t="s">
        <v>48</v>
      </c>
      <c r="U178" s="3" t="s">
        <v>48</v>
      </c>
      <c r="V178" s="3" t="s">
        <v>48</v>
      </c>
      <c r="W178" s="3" t="s">
        <v>48</v>
      </c>
      <c r="X178" s="3" t="s">
        <v>48</v>
      </c>
      <c r="Y178" s="3" t="s">
        <v>48</v>
      </c>
      <c r="Z178" s="3" t="s">
        <v>48</v>
      </c>
      <c r="AA178" s="3" t="s">
        <v>48</v>
      </c>
      <c r="AB178" s="3" t="s">
        <v>48</v>
      </c>
      <c r="AC178" s="3" t="s">
        <v>48</v>
      </c>
      <c r="AD178" s="3" t="s">
        <v>48</v>
      </c>
      <c r="AE178" s="3" t="s">
        <v>48</v>
      </c>
      <c r="AF178" s="3" t="s">
        <v>48</v>
      </c>
      <c r="AG178" s="3" t="s">
        <v>48</v>
      </c>
      <c r="AH178" s="3" t="s">
        <v>48</v>
      </c>
      <c r="AI178" s="3" t="s">
        <v>48</v>
      </c>
      <c r="AJ178" s="3" t="s">
        <v>48</v>
      </c>
      <c r="AK178" s="3" t="s">
        <v>48</v>
      </c>
      <c r="AL178" s="3" t="s">
        <v>48</v>
      </c>
      <c r="AM178" s="3" t="s">
        <v>48</v>
      </c>
      <c r="AN178" s="3" t="s">
        <v>48</v>
      </c>
      <c r="AO178" s="3" t="s">
        <v>48</v>
      </c>
      <c r="AP178" s="3" t="s">
        <v>48</v>
      </c>
      <c r="AQ178" s="3" t="s">
        <v>48</v>
      </c>
      <c r="AR178" s="3" t="s">
        <v>48</v>
      </c>
      <c r="AS178" s="3" t="s">
        <v>48</v>
      </c>
      <c r="AT178" s="3" t="s">
        <v>48</v>
      </c>
      <c r="AU178" s="3" t="s">
        <v>48</v>
      </c>
      <c r="AV178" s="3" t="s">
        <v>48</v>
      </c>
      <c r="AW178" s="3" t="s">
        <v>48</v>
      </c>
      <c r="AX178" s="3" t="s">
        <v>48</v>
      </c>
    </row>
    <row r="179" spans="1:50" hidden="1" x14ac:dyDescent="0.25"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4.5699558770876297E-283</v>
      </c>
      <c r="AV179" s="3">
        <v>0</v>
      </c>
      <c r="AW179" s="3">
        <v>0</v>
      </c>
      <c r="AX179" s="3">
        <v>0</v>
      </c>
    </row>
    <row r="180" spans="1:50" hidden="1" x14ac:dyDescent="0.25">
      <c r="C180" s="3">
        <v>3.0613656023279902E-5</v>
      </c>
      <c r="D180" s="3">
        <v>7.2024521307815995E-10</v>
      </c>
      <c r="E180" s="3">
        <v>2.4733304197587E-10</v>
      </c>
      <c r="F180" s="3">
        <v>1.7896911679998E-9</v>
      </c>
      <c r="G180" s="3">
        <v>5.7669410093970799E-5</v>
      </c>
      <c r="H180" s="3">
        <v>2.9830868123893E-7</v>
      </c>
      <c r="I180" s="3">
        <v>3.9528392505265399E-10</v>
      </c>
      <c r="J180" s="3">
        <v>1.89911240419544E-7</v>
      </c>
      <c r="K180" s="3">
        <v>1.3224600491089599E-11</v>
      </c>
      <c r="L180" s="3">
        <v>5.4150329490215405E-7</v>
      </c>
      <c r="M180" s="3">
        <v>2.58090409316498E-4</v>
      </c>
      <c r="N180" s="3">
        <v>3.6545719341632399E-3</v>
      </c>
      <c r="O180" s="3">
        <v>0.461712608844981</v>
      </c>
      <c r="P180" s="3">
        <v>0.76188447376012103</v>
      </c>
      <c r="Q180" s="3">
        <v>0.85561856786011803</v>
      </c>
      <c r="R180" s="3">
        <v>0.51935131224948605</v>
      </c>
      <c r="S180" s="3">
        <v>0.89438161435003904</v>
      </c>
      <c r="T180" s="3">
        <v>9.9675875876014494E-2</v>
      </c>
      <c r="U180" s="3">
        <v>1.5284514236338099E-2</v>
      </c>
      <c r="V180" s="3">
        <v>0.38698141111287998</v>
      </c>
      <c r="W180" s="3">
        <v>4.17896032384108E-11</v>
      </c>
      <c r="X180" s="3">
        <v>2.6138736376569001E-5</v>
      </c>
      <c r="Y180" s="3">
        <v>1.83871213093588E-6</v>
      </c>
      <c r="Z180" s="3">
        <v>6.4929543735017001E-6</v>
      </c>
      <c r="AA180" s="3">
        <v>1.14023838586202E-5</v>
      </c>
      <c r="AB180" s="3">
        <v>1.00076240482206E-4</v>
      </c>
      <c r="AC180" s="3">
        <v>4.3763261599972001E-4</v>
      </c>
      <c r="AD180" s="3">
        <v>1.9733871245656001E-3</v>
      </c>
      <c r="AE180" s="3">
        <v>7.4398461086649895E-2</v>
      </c>
      <c r="AF180" s="3">
        <v>8.31580154922517E-2</v>
      </c>
      <c r="AG180" s="3">
        <v>0.12831195194884201</v>
      </c>
      <c r="AH180" s="3">
        <v>6.8536829826913698E-2</v>
      </c>
      <c r="AI180" s="3">
        <v>1.96220027427597E-2</v>
      </c>
      <c r="AJ180" s="3">
        <v>4.2937588342719699E-2</v>
      </c>
      <c r="AK180" s="3">
        <v>1.3875243626497401E-4</v>
      </c>
      <c r="AL180" s="3">
        <v>9.2551924776316507E-6</v>
      </c>
      <c r="AM180" s="3">
        <v>1.13668418237674E-5</v>
      </c>
      <c r="AN180" s="3">
        <v>0.12037346276335099</v>
      </c>
      <c r="AO180" s="3">
        <v>0.53198045063863297</v>
      </c>
      <c r="AP180" s="3">
        <v>6.6172318910016403E-2</v>
      </c>
      <c r="AQ180" s="3">
        <v>0.81171545741157602</v>
      </c>
      <c r="AR180" s="3">
        <v>0.27374311183911998</v>
      </c>
      <c r="AS180" s="3">
        <v>1.27778974352553E-2</v>
      </c>
      <c r="AT180" s="3">
        <v>2.9076638295552301E-3</v>
      </c>
      <c r="AU180" s="3">
        <v>0.29138104604961701</v>
      </c>
      <c r="AV180" s="3">
        <v>0.27126064175186698</v>
      </c>
      <c r="AW180" s="3">
        <v>4.2151862827830502E-5</v>
      </c>
      <c r="AX180" s="3">
        <v>3.1820845710175E-11</v>
      </c>
    </row>
    <row r="181" spans="1:50" hidden="1" x14ac:dyDescent="0.25">
      <c r="C181" s="3" t="s">
        <v>48</v>
      </c>
      <c r="D181" s="3" t="s">
        <v>48</v>
      </c>
      <c r="E181" s="3" t="s">
        <v>48</v>
      </c>
      <c r="F181" s="3" t="s">
        <v>48</v>
      </c>
      <c r="G181" s="3" t="s">
        <v>48</v>
      </c>
      <c r="H181" s="3" t="s">
        <v>48</v>
      </c>
      <c r="I181" s="3" t="s">
        <v>48</v>
      </c>
      <c r="J181" s="3" t="s">
        <v>48</v>
      </c>
      <c r="K181" s="3" t="s">
        <v>48</v>
      </c>
      <c r="L181" s="3" t="s">
        <v>48</v>
      </c>
      <c r="M181" s="3" t="s">
        <v>48</v>
      </c>
      <c r="N181" s="3" t="s">
        <v>48</v>
      </c>
      <c r="O181" s="3" t="s">
        <v>48</v>
      </c>
      <c r="P181" s="3" t="s">
        <v>48</v>
      </c>
      <c r="Q181" s="3" t="s">
        <v>48</v>
      </c>
      <c r="R181" s="3" t="s">
        <v>48</v>
      </c>
      <c r="S181" s="3" t="s">
        <v>48</v>
      </c>
      <c r="T181" s="3" t="s">
        <v>48</v>
      </c>
      <c r="U181" s="3" t="s">
        <v>48</v>
      </c>
      <c r="V181" s="3" t="s">
        <v>48</v>
      </c>
      <c r="W181" s="3" t="s">
        <v>48</v>
      </c>
      <c r="X181" s="3" t="s">
        <v>48</v>
      </c>
      <c r="Y181" s="3" t="s">
        <v>48</v>
      </c>
      <c r="Z181" s="3" t="s">
        <v>48</v>
      </c>
      <c r="AA181" s="3" t="s">
        <v>48</v>
      </c>
      <c r="AB181" s="3" t="s">
        <v>48</v>
      </c>
      <c r="AC181" s="3" t="s">
        <v>48</v>
      </c>
      <c r="AD181" s="3" t="s">
        <v>48</v>
      </c>
      <c r="AE181" s="3" t="s">
        <v>48</v>
      </c>
      <c r="AF181" s="3" t="s">
        <v>48</v>
      </c>
      <c r="AG181" s="3" t="s">
        <v>48</v>
      </c>
      <c r="AH181" s="3" t="s">
        <v>48</v>
      </c>
      <c r="AI181" s="3" t="s">
        <v>48</v>
      </c>
      <c r="AJ181" s="3" t="s">
        <v>48</v>
      </c>
      <c r="AK181" s="3" t="s">
        <v>48</v>
      </c>
      <c r="AL181" s="3" t="s">
        <v>48</v>
      </c>
      <c r="AM181" s="3" t="s">
        <v>48</v>
      </c>
      <c r="AN181" s="3" t="s">
        <v>48</v>
      </c>
      <c r="AO181" s="3" t="s">
        <v>48</v>
      </c>
      <c r="AP181" s="3" t="s">
        <v>48</v>
      </c>
      <c r="AQ181" s="3" t="s">
        <v>48</v>
      </c>
      <c r="AR181" s="3" t="s">
        <v>48</v>
      </c>
      <c r="AS181" s="3" t="s">
        <v>48</v>
      </c>
      <c r="AT181" s="3" t="s">
        <v>48</v>
      </c>
      <c r="AU181" s="3" t="s">
        <v>48</v>
      </c>
      <c r="AV181" s="3" t="s">
        <v>48</v>
      </c>
      <c r="AW181" s="3" t="s">
        <v>48</v>
      </c>
      <c r="AX181" s="3" t="s">
        <v>48</v>
      </c>
    </row>
    <row r="182" spans="1:50" hidden="1" x14ac:dyDescent="0.25">
      <c r="C182" s="3">
        <v>1.99718249787439E-203</v>
      </c>
      <c r="D182" s="3">
        <v>2.5513104065749702E-217</v>
      </c>
      <c r="E182" s="3">
        <v>6.91975196775278E-231</v>
      </c>
      <c r="F182" s="3">
        <v>6.9561891765381597E-280</v>
      </c>
      <c r="G182" s="3">
        <v>1.94999641827373E-178</v>
      </c>
      <c r="H182" s="3">
        <v>6.9135408039845604E-186</v>
      </c>
      <c r="I182" s="3">
        <v>2.6893013221655599E-240</v>
      </c>
      <c r="J182" s="3">
        <v>1.6313063053399799E-292</v>
      </c>
      <c r="K182" s="3">
        <v>1.48831960296535E-108</v>
      </c>
      <c r="L182" s="3">
        <v>1.42510272870456E-103</v>
      </c>
      <c r="M182" s="3">
        <v>2.3862772494642201E-101</v>
      </c>
      <c r="N182" s="3">
        <v>1.8990107264817001E-109</v>
      </c>
      <c r="O182" s="3">
        <v>0</v>
      </c>
      <c r="P182" s="3">
        <v>0</v>
      </c>
      <c r="Q182" s="3">
        <v>0</v>
      </c>
      <c r="R182" s="3">
        <v>0</v>
      </c>
      <c r="S182" s="3">
        <v>1.1009233858950501E-262</v>
      </c>
      <c r="T182" s="3">
        <v>2.27457880712955E-295</v>
      </c>
      <c r="U182" s="3">
        <v>0</v>
      </c>
      <c r="V182" s="3">
        <v>0</v>
      </c>
      <c r="W182" s="3">
        <v>2.9785532168548898E-175</v>
      </c>
      <c r="X182" s="3">
        <v>3.2787363840065998E-184</v>
      </c>
      <c r="Y182" s="3">
        <v>2.3754170072885301E-169</v>
      </c>
      <c r="Z182" s="3">
        <v>5.0756650735786497E-168</v>
      </c>
      <c r="AA182" s="3">
        <v>3.6214646773185898E-293</v>
      </c>
      <c r="AB182" s="3">
        <v>0</v>
      </c>
      <c r="AC182" s="3">
        <v>0</v>
      </c>
      <c r="AD182" s="3">
        <v>0</v>
      </c>
      <c r="AE182" s="3">
        <v>1.43530305481666E-236</v>
      </c>
      <c r="AF182" s="3">
        <v>3.8434554506500099E-290</v>
      </c>
      <c r="AG182" s="3">
        <v>0</v>
      </c>
      <c r="AH182" s="3">
        <v>0</v>
      </c>
      <c r="AI182" s="3">
        <v>2.6957252704356001E-226</v>
      </c>
      <c r="AJ182" s="3">
        <v>1.18482571476428E-256</v>
      </c>
      <c r="AK182" s="3">
        <v>6.3482912599876398E-249</v>
      </c>
      <c r="AL182" s="3">
        <v>1.2824932013376999E-264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2.30560883444176E-255</v>
      </c>
      <c r="AV182" s="3">
        <v>0</v>
      </c>
      <c r="AW182" s="3">
        <v>0</v>
      </c>
      <c r="AX182" s="3">
        <v>0</v>
      </c>
    </row>
    <row r="183" spans="1:50" hidden="1" x14ac:dyDescent="0.25">
      <c r="C183" s="3">
        <v>8.7937503235184197E-4</v>
      </c>
      <c r="D183" s="3">
        <v>7.70264632904578E-6</v>
      </c>
      <c r="E183" s="3">
        <v>5.46593104300583E-5</v>
      </c>
      <c r="F183" s="3">
        <v>3.2286487586747802E-7</v>
      </c>
      <c r="G183" s="3">
        <v>4.4542556932207497E-3</v>
      </c>
      <c r="H183" s="3">
        <v>2.06768010145215E-2</v>
      </c>
      <c r="I183" s="3">
        <v>7.7168863105975705E-4</v>
      </c>
      <c r="J183" s="3">
        <v>1.66328486091033E-6</v>
      </c>
      <c r="K183" s="3">
        <v>1.7934269755573399E-4</v>
      </c>
      <c r="L183" s="3">
        <v>2.0246847969196199E-11</v>
      </c>
      <c r="M183" s="3">
        <v>1.9157869188462E-19</v>
      </c>
      <c r="N183" s="3">
        <v>1.6305644478919499E-25</v>
      </c>
      <c r="O183" s="3">
        <v>6.67442381430029E-5</v>
      </c>
      <c r="P183" s="3">
        <v>6.3993539500388902E-10</v>
      </c>
      <c r="Q183" s="3">
        <v>4.4086739419178601E-12</v>
      </c>
      <c r="R183" s="3">
        <v>3.0690235686200997E-14</v>
      </c>
      <c r="S183" s="3">
        <v>1.0526281208336099E-3</v>
      </c>
      <c r="T183" s="3">
        <v>5.4998093536323001E-3</v>
      </c>
      <c r="U183" s="3">
        <v>0.10201729408346701</v>
      </c>
      <c r="V183" s="3">
        <v>3.7882566361520901E-5</v>
      </c>
      <c r="W183" s="3">
        <v>4.665183605856E-8</v>
      </c>
      <c r="X183" s="3">
        <v>2.3121224857772998E-27</v>
      </c>
      <c r="Y183" s="3">
        <v>6.9253556266758901E-46</v>
      </c>
      <c r="Z183" s="3">
        <v>4.8699818971087695E-66</v>
      </c>
      <c r="AA183" s="3">
        <v>8.3353809184065505E-7</v>
      </c>
      <c r="AB183" s="3">
        <v>6.53400151594056E-9</v>
      </c>
      <c r="AC183" s="3">
        <v>9.4084637098447194E-9</v>
      </c>
      <c r="AD183" s="3">
        <v>3.2304252684325899E-12</v>
      </c>
      <c r="AE183" s="3">
        <v>4.6205202554894301E-5</v>
      </c>
      <c r="AF183" s="3">
        <v>3.1242883344376302E-3</v>
      </c>
      <c r="AG183" s="3">
        <v>7.6393161966897697E-3</v>
      </c>
      <c r="AH183" s="3">
        <v>2.3791415936021099E-5</v>
      </c>
      <c r="AI183" s="3">
        <v>1.32493780631395E-2</v>
      </c>
      <c r="AJ183" s="3">
        <v>1.27293946479338E-10</v>
      </c>
      <c r="AK183" s="3">
        <v>5.8899796758026703E-21</v>
      </c>
      <c r="AL183" s="3">
        <v>2.8582504290986001E-29</v>
      </c>
      <c r="AM183" s="3">
        <v>1.28274985640784E-8</v>
      </c>
      <c r="AN183" s="3">
        <v>3.6197683749676698E-6</v>
      </c>
      <c r="AO183" s="3">
        <v>1.8726540358785501E-5</v>
      </c>
      <c r="AP183" s="3">
        <v>6.0062402953454399E-4</v>
      </c>
      <c r="AQ183" s="3">
        <v>2.9459603367919698E-3</v>
      </c>
      <c r="AR183" s="3">
        <v>1.4925717023045E-2</v>
      </c>
      <c r="AS183" s="3">
        <v>2.35976137820936E-4</v>
      </c>
      <c r="AT183" s="3">
        <v>4.2385392713059698E-4</v>
      </c>
      <c r="AU183" s="3">
        <v>0.55710325426723795</v>
      </c>
      <c r="AV183" s="3">
        <v>3.6751853641648798E-2</v>
      </c>
      <c r="AW183" s="3">
        <v>7.3711918811133004E-3</v>
      </c>
      <c r="AX183" s="3">
        <v>1.1815935281856E-3</v>
      </c>
    </row>
    <row r="184" spans="1:50" hidden="1" x14ac:dyDescent="0.25">
      <c r="C184" s="3" t="s">
        <v>48</v>
      </c>
      <c r="D184" s="3" t="s">
        <v>48</v>
      </c>
      <c r="E184" s="3" t="s">
        <v>48</v>
      </c>
      <c r="F184" s="3" t="s">
        <v>48</v>
      </c>
      <c r="G184" s="3" t="s">
        <v>48</v>
      </c>
      <c r="H184" s="3" t="s">
        <v>48</v>
      </c>
      <c r="I184" s="3" t="s">
        <v>48</v>
      </c>
      <c r="J184" s="3" t="s">
        <v>48</v>
      </c>
      <c r="K184" s="3" t="s">
        <v>48</v>
      </c>
      <c r="L184" s="3" t="s">
        <v>48</v>
      </c>
      <c r="M184" s="3" t="s">
        <v>48</v>
      </c>
      <c r="N184" s="3" t="s">
        <v>48</v>
      </c>
      <c r="O184" s="3" t="s">
        <v>48</v>
      </c>
      <c r="P184" s="3" t="s">
        <v>48</v>
      </c>
      <c r="Q184" s="3" t="s">
        <v>48</v>
      </c>
      <c r="R184" s="3" t="s">
        <v>48</v>
      </c>
      <c r="S184" s="3" t="s">
        <v>48</v>
      </c>
      <c r="T184" s="3" t="s">
        <v>48</v>
      </c>
      <c r="U184" s="3" t="s">
        <v>48</v>
      </c>
      <c r="V184" s="3" t="s">
        <v>48</v>
      </c>
      <c r="W184" s="3" t="s">
        <v>48</v>
      </c>
      <c r="X184" s="3" t="s">
        <v>48</v>
      </c>
      <c r="Y184" s="3" t="s">
        <v>48</v>
      </c>
      <c r="Z184" s="3" t="s">
        <v>48</v>
      </c>
      <c r="AA184" s="3" t="s">
        <v>48</v>
      </c>
      <c r="AB184" s="3" t="s">
        <v>48</v>
      </c>
      <c r="AC184" s="3" t="s">
        <v>48</v>
      </c>
      <c r="AD184" s="3" t="s">
        <v>48</v>
      </c>
      <c r="AE184" s="3" t="s">
        <v>48</v>
      </c>
      <c r="AF184" s="3" t="s">
        <v>48</v>
      </c>
      <c r="AG184" s="3" t="s">
        <v>48</v>
      </c>
      <c r="AH184" s="3" t="s">
        <v>48</v>
      </c>
      <c r="AI184" s="3" t="s">
        <v>48</v>
      </c>
      <c r="AJ184" s="3" t="s">
        <v>48</v>
      </c>
      <c r="AK184" s="3" t="s">
        <v>48</v>
      </c>
      <c r="AL184" s="3" t="s">
        <v>48</v>
      </c>
      <c r="AM184" s="3" t="s">
        <v>48</v>
      </c>
      <c r="AN184" s="3" t="s">
        <v>48</v>
      </c>
      <c r="AO184" s="3" t="s">
        <v>48</v>
      </c>
      <c r="AP184" s="3" t="s">
        <v>48</v>
      </c>
      <c r="AQ184" s="3" t="s">
        <v>48</v>
      </c>
      <c r="AR184" s="3" t="s">
        <v>48</v>
      </c>
      <c r="AS184" s="3" t="s">
        <v>48</v>
      </c>
      <c r="AT184" s="3" t="s">
        <v>48</v>
      </c>
      <c r="AU184" s="3" t="s">
        <v>48</v>
      </c>
      <c r="AV184" s="3" t="s">
        <v>48</v>
      </c>
      <c r="AW184" s="3" t="s">
        <v>48</v>
      </c>
      <c r="AX184" s="3" t="s">
        <v>48</v>
      </c>
    </row>
    <row r="185" spans="1:50" hidden="1" x14ac:dyDescent="0.25"/>
    <row r="186" spans="1:50" hidden="1" x14ac:dyDescent="0.25"/>
    <row r="187" spans="1:50" hidden="1" x14ac:dyDescent="0.25">
      <c r="A187" s="1" t="s">
        <v>54</v>
      </c>
      <c r="B187" s="2" t="s">
        <v>51</v>
      </c>
      <c r="C187" s="3">
        <f>IF(C95&lt;0.05,C3,"")</f>
        <v>3.2423609053298001</v>
      </c>
      <c r="D187" s="3">
        <f t="shared" ref="D187:AX191" si="0">IF(D95&lt;0.05,D3,"")</f>
        <v>3.2153826542492601</v>
      </c>
      <c r="E187" s="3">
        <f t="shared" si="0"/>
        <v>3.3112693928914099</v>
      </c>
      <c r="F187" s="3">
        <f t="shared" si="0"/>
        <v>3.4073423146270798</v>
      </c>
      <c r="G187" s="3">
        <f t="shared" si="0"/>
        <v>3.1958910673735699</v>
      </c>
      <c r="H187" s="3">
        <f t="shared" si="0"/>
        <v>3.3403071940135098</v>
      </c>
      <c r="I187" s="3">
        <f t="shared" si="0"/>
        <v>3.41270682476758</v>
      </c>
      <c r="J187" s="3">
        <f t="shared" si="0"/>
        <v>3.4492197629263299</v>
      </c>
      <c r="K187" s="3">
        <f t="shared" si="0"/>
        <v>3.2524221347424902</v>
      </c>
      <c r="L187" s="3">
        <f t="shared" si="0"/>
        <v>3.32733384500008</v>
      </c>
      <c r="M187" s="3">
        <f t="shared" si="0"/>
        <v>3.4613209898211901</v>
      </c>
      <c r="N187" s="3">
        <f t="shared" si="0"/>
        <v>3.4778143756209499</v>
      </c>
      <c r="O187" s="3">
        <f t="shared" si="0"/>
        <v>2.7182714860435802</v>
      </c>
      <c r="P187" s="3">
        <f t="shared" si="0"/>
        <v>2.8043768318991198</v>
      </c>
      <c r="Q187" s="3">
        <f t="shared" si="0"/>
        <v>2.9574255215180298</v>
      </c>
      <c r="R187" s="3">
        <f t="shared" si="0"/>
        <v>3.0519754769750702</v>
      </c>
      <c r="S187" s="3">
        <f t="shared" si="0"/>
        <v>2.7990736889901302</v>
      </c>
      <c r="T187" s="3">
        <f t="shared" si="0"/>
        <v>2.9827414582529101</v>
      </c>
      <c r="U187" s="3">
        <f t="shared" si="0"/>
        <v>3.0835060250752599</v>
      </c>
      <c r="V187" s="3">
        <f t="shared" si="0"/>
        <v>3.2152125830740799</v>
      </c>
      <c r="W187" s="3">
        <f t="shared" si="0"/>
        <v>2.76417949154547</v>
      </c>
      <c r="X187" s="3">
        <f t="shared" si="0"/>
        <v>2.7947529666003899</v>
      </c>
      <c r="Y187" s="3">
        <f t="shared" si="0"/>
        <v>3.0260604401799198</v>
      </c>
      <c r="Z187" s="3">
        <f t="shared" si="0"/>
        <v>3.1870976131092301</v>
      </c>
      <c r="AA187" s="3">
        <f t="shared" si="0"/>
        <v>2.40113456133238</v>
      </c>
      <c r="AB187" s="3">
        <f t="shared" si="0"/>
        <v>2.5428574037104701</v>
      </c>
      <c r="AC187" s="3">
        <f t="shared" si="0"/>
        <v>2.62181032706471</v>
      </c>
      <c r="AD187" s="3">
        <f t="shared" si="0"/>
        <v>2.6724529543590201</v>
      </c>
      <c r="AE187" s="3">
        <f t="shared" si="0"/>
        <v>2.43296797137952</v>
      </c>
      <c r="AF187" s="3">
        <f t="shared" si="0"/>
        <v>2.5567363565336398</v>
      </c>
      <c r="AG187" s="3">
        <f t="shared" si="0"/>
        <v>2.7154972613592299</v>
      </c>
      <c r="AH187" s="3">
        <f t="shared" si="0"/>
        <v>2.7886401030214198</v>
      </c>
      <c r="AI187" s="3">
        <f t="shared" si="0"/>
        <v>2.1305366535597599</v>
      </c>
      <c r="AJ187" s="3">
        <f t="shared" si="0"/>
        <v>2.1762696490784799</v>
      </c>
      <c r="AK187" s="3">
        <f t="shared" si="0"/>
        <v>2.3078436522884398</v>
      </c>
      <c r="AL187" s="3">
        <f t="shared" si="0"/>
        <v>2.53956368296855</v>
      </c>
      <c r="AM187" s="3">
        <f t="shared" si="0"/>
        <v>2.4937476026329501</v>
      </c>
      <c r="AN187" s="3">
        <f t="shared" si="0"/>
        <v>2.6492086411643498</v>
      </c>
      <c r="AO187" s="3">
        <f t="shared" si="0"/>
        <v>2.7008306216643501</v>
      </c>
      <c r="AP187" s="3">
        <f t="shared" si="0"/>
        <v>2.7698108876240601</v>
      </c>
      <c r="AQ187" s="3">
        <f t="shared" si="0"/>
        <v>2.44470596732666</v>
      </c>
      <c r="AR187" s="3">
        <f t="shared" si="0"/>
        <v>2.60230100617092</v>
      </c>
      <c r="AS187" s="3">
        <f t="shared" si="0"/>
        <v>2.7476892777941999</v>
      </c>
      <c r="AT187" s="3">
        <f t="shared" si="0"/>
        <v>2.7643942139487199</v>
      </c>
      <c r="AU187" s="3">
        <f t="shared" si="0"/>
        <v>2.0014408539381101</v>
      </c>
      <c r="AV187" s="3">
        <f t="shared" si="0"/>
        <v>2.1444871900336602</v>
      </c>
      <c r="AW187" s="3">
        <f t="shared" si="0"/>
        <v>2.2455649232639501</v>
      </c>
      <c r="AX187" s="3">
        <f t="shared" si="0"/>
        <v>2.4603305679499701</v>
      </c>
    </row>
    <row r="188" spans="1:50" hidden="1" x14ac:dyDescent="0.25">
      <c r="B188" s="2" t="s">
        <v>52</v>
      </c>
      <c r="C188" s="3">
        <f t="shared" ref="C188:N203" si="1">IF(C96&lt;0.05,C4,"")</f>
        <v>0.97359287426350505</v>
      </c>
      <c r="D188" s="3">
        <f t="shared" si="1"/>
        <v>0.97421834689091502</v>
      </c>
      <c r="E188" s="3">
        <f t="shared" si="1"/>
        <v>0.97198267081244305</v>
      </c>
      <c r="F188" s="3">
        <f t="shared" si="1"/>
        <v>0.96970742831180801</v>
      </c>
      <c r="G188" s="3">
        <f t="shared" si="1"/>
        <v>0.97613738451785503</v>
      </c>
      <c r="H188" s="3">
        <f t="shared" si="1"/>
        <v>0.97281803257327704</v>
      </c>
      <c r="I188" s="3">
        <f t="shared" si="1"/>
        <v>0.97112383386603096</v>
      </c>
      <c r="J188" s="3">
        <f t="shared" si="1"/>
        <v>0.97026178074104397</v>
      </c>
      <c r="K188" s="3">
        <f t="shared" si="1"/>
        <v>0.97364348012897295</v>
      </c>
      <c r="L188" s="3">
        <f t="shared" si="1"/>
        <v>0.97189269153774904</v>
      </c>
      <c r="M188" s="3">
        <f t="shared" si="1"/>
        <v>0.96870850232902606</v>
      </c>
      <c r="N188" s="3">
        <f t="shared" si="1"/>
        <v>0.96831185961688004</v>
      </c>
      <c r="O188" s="3">
        <f t="shared" si="0"/>
        <v>0.98433032451509195</v>
      </c>
      <c r="P188" s="3">
        <f t="shared" si="0"/>
        <v>0.98242833804067398</v>
      </c>
      <c r="Q188" s="3">
        <f t="shared" si="0"/>
        <v>0.97897495676964896</v>
      </c>
      <c r="R188" s="3">
        <f t="shared" si="0"/>
        <v>0.97679453042254605</v>
      </c>
      <c r="S188" s="3">
        <f t="shared" si="0"/>
        <v>0.984331317828953</v>
      </c>
      <c r="T188" s="3">
        <f t="shared" si="0"/>
        <v>0.98029182551495297</v>
      </c>
      <c r="U188" s="3">
        <f t="shared" si="0"/>
        <v>0.97751641899853403</v>
      </c>
      <c r="V188" s="3">
        <f t="shared" si="0"/>
        <v>0.97444993280360104</v>
      </c>
      <c r="W188" s="3">
        <f t="shared" si="0"/>
        <v>0.98247073028432497</v>
      </c>
      <c r="X188" s="3">
        <f t="shared" si="0"/>
        <v>0.98177945135278899</v>
      </c>
      <c r="Y188" s="3">
        <f t="shared" si="0"/>
        <v>0.97744119129385698</v>
      </c>
      <c r="Z188" s="3">
        <f t="shared" si="0"/>
        <v>0.97398143455887898</v>
      </c>
      <c r="AA188" s="3">
        <f t="shared" si="0"/>
        <v>0.99143898063634806</v>
      </c>
      <c r="AB188" s="3">
        <f t="shared" si="0"/>
        <v>0.98849704230779101</v>
      </c>
      <c r="AC188" s="3">
        <f t="shared" si="0"/>
        <v>0.98682611003954801</v>
      </c>
      <c r="AD188" s="3">
        <f t="shared" si="0"/>
        <v>0.98574188129262896</v>
      </c>
      <c r="AE188" s="3">
        <f t="shared" si="0"/>
        <v>0.99171264621692701</v>
      </c>
      <c r="AF188" s="3">
        <f t="shared" si="0"/>
        <v>0.98917755478761404</v>
      </c>
      <c r="AG188" s="3">
        <f t="shared" si="0"/>
        <v>0.98612463042478904</v>
      </c>
      <c r="AH188" s="3">
        <f t="shared" si="0"/>
        <v>0.98427105312887697</v>
      </c>
      <c r="AI188" s="3">
        <f t="shared" si="0"/>
        <v>0.99544192499902395</v>
      </c>
      <c r="AJ188" s="3">
        <f t="shared" si="0"/>
        <v>0.99482362517165801</v>
      </c>
      <c r="AK188" s="3">
        <f t="shared" si="0"/>
        <v>0.99241116678964902</v>
      </c>
      <c r="AL188" s="3">
        <f t="shared" si="0"/>
        <v>0.98793622096794198</v>
      </c>
      <c r="AM188" s="3">
        <f t="shared" si="0"/>
        <v>0.98913287040678599</v>
      </c>
      <c r="AN188" s="3">
        <f t="shared" si="0"/>
        <v>0.986240748391782</v>
      </c>
      <c r="AO188" s="3">
        <f t="shared" si="0"/>
        <v>0.98481016727806603</v>
      </c>
      <c r="AP188" s="3">
        <f t="shared" si="0"/>
        <v>0.98330485143751301</v>
      </c>
      <c r="AQ188" s="3">
        <f t="shared" si="0"/>
        <v>0.990535915624284</v>
      </c>
      <c r="AR188" s="3">
        <f t="shared" si="0"/>
        <v>0.98792587636782503</v>
      </c>
      <c r="AS188" s="3">
        <f t="shared" si="0"/>
        <v>0.98483939179061497</v>
      </c>
      <c r="AT188" s="3">
        <f t="shared" si="0"/>
        <v>0.98447948484007397</v>
      </c>
      <c r="AU188" s="3" t="str">
        <f t="shared" si="0"/>
        <v/>
      </c>
      <c r="AV188" s="3">
        <f t="shared" si="0"/>
        <v>0.99465226538690199</v>
      </c>
      <c r="AW188" s="3">
        <f t="shared" si="0"/>
        <v>0.99290561764349705</v>
      </c>
      <c r="AX188" s="3">
        <f t="shared" si="0"/>
        <v>0.98812116690713203</v>
      </c>
    </row>
    <row r="189" spans="1:50" hidden="1" x14ac:dyDescent="0.25">
      <c r="B189" s="2" t="s">
        <v>53</v>
      </c>
      <c r="C189" s="3" t="str">
        <f t="shared" si="1"/>
        <v/>
      </c>
      <c r="D189" s="3" t="str">
        <f t="shared" si="0"/>
        <v/>
      </c>
      <c r="E189" s="3" t="str">
        <f t="shared" si="0"/>
        <v/>
      </c>
      <c r="F189" s="3" t="str">
        <f t="shared" si="0"/>
        <v/>
      </c>
      <c r="G189" s="3" t="str">
        <f t="shared" si="0"/>
        <v/>
      </c>
      <c r="H189" s="3" t="str">
        <f t="shared" si="0"/>
        <v/>
      </c>
      <c r="I189" s="3" t="str">
        <f t="shared" si="0"/>
        <v/>
      </c>
      <c r="J189" s="3" t="str">
        <f t="shared" si="0"/>
        <v/>
      </c>
      <c r="K189" s="3" t="str">
        <f t="shared" si="0"/>
        <v/>
      </c>
      <c r="L189" s="3" t="str">
        <f t="shared" si="0"/>
        <v/>
      </c>
      <c r="M189" s="3" t="str">
        <f t="shared" si="0"/>
        <v/>
      </c>
      <c r="N189" s="3" t="str">
        <f t="shared" si="0"/>
        <v/>
      </c>
      <c r="O189" s="3" t="str">
        <f t="shared" si="0"/>
        <v/>
      </c>
      <c r="P189" s="3" t="str">
        <f t="shared" si="0"/>
        <v/>
      </c>
      <c r="Q189" s="3" t="str">
        <f t="shared" si="0"/>
        <v/>
      </c>
      <c r="R189" s="3" t="str">
        <f t="shared" si="0"/>
        <v/>
      </c>
      <c r="S189" s="3" t="str">
        <f t="shared" si="0"/>
        <v/>
      </c>
      <c r="T189" s="3" t="str">
        <f t="shared" si="0"/>
        <v/>
      </c>
      <c r="U189" s="3" t="str">
        <f t="shared" si="0"/>
        <v/>
      </c>
      <c r="V189" s="3" t="str">
        <f t="shared" si="0"/>
        <v/>
      </c>
      <c r="W189" s="3" t="str">
        <f t="shared" si="0"/>
        <v/>
      </c>
      <c r="X189" s="3" t="str">
        <f t="shared" si="0"/>
        <v/>
      </c>
      <c r="Y189" s="3" t="str">
        <f t="shared" si="0"/>
        <v/>
      </c>
      <c r="Z189" s="3" t="str">
        <f t="shared" si="0"/>
        <v/>
      </c>
      <c r="AA189" s="3" t="str">
        <f t="shared" si="0"/>
        <v/>
      </c>
      <c r="AB189" s="3" t="str">
        <f t="shared" si="0"/>
        <v/>
      </c>
      <c r="AC189" s="3" t="str">
        <f t="shared" si="0"/>
        <v/>
      </c>
      <c r="AD189" s="3" t="str">
        <f t="shared" si="0"/>
        <v/>
      </c>
      <c r="AE189" s="3" t="str">
        <f t="shared" si="0"/>
        <v/>
      </c>
      <c r="AF189" s="3" t="str">
        <f t="shared" si="0"/>
        <v/>
      </c>
      <c r="AG189" s="3" t="str">
        <f t="shared" si="0"/>
        <v/>
      </c>
      <c r="AH189" s="3" t="str">
        <f t="shared" si="0"/>
        <v/>
      </c>
      <c r="AI189" s="3" t="str">
        <f t="shared" si="0"/>
        <v/>
      </c>
      <c r="AJ189" s="3" t="str">
        <f t="shared" si="0"/>
        <v/>
      </c>
      <c r="AK189" s="3" t="str">
        <f t="shared" si="0"/>
        <v/>
      </c>
      <c r="AL189" s="3" t="str">
        <f t="shared" si="0"/>
        <v/>
      </c>
      <c r="AM189" s="3" t="str">
        <f t="shared" si="0"/>
        <v/>
      </c>
      <c r="AN189" s="3" t="str">
        <f t="shared" si="0"/>
        <v/>
      </c>
      <c r="AO189" s="3" t="str">
        <f t="shared" si="0"/>
        <v/>
      </c>
      <c r="AP189" s="3" t="str">
        <f t="shared" si="0"/>
        <v/>
      </c>
      <c r="AQ189" s="3" t="str">
        <f t="shared" si="0"/>
        <v/>
      </c>
      <c r="AR189" s="3" t="str">
        <f t="shared" si="0"/>
        <v/>
      </c>
      <c r="AS189" s="3" t="str">
        <f t="shared" si="0"/>
        <v/>
      </c>
      <c r="AT189" s="3" t="str">
        <f t="shared" si="0"/>
        <v/>
      </c>
      <c r="AU189" s="3" t="str">
        <f t="shared" si="0"/>
        <v/>
      </c>
      <c r="AV189" s="3" t="str">
        <f t="shared" si="0"/>
        <v/>
      </c>
      <c r="AW189" s="3" t="str">
        <f t="shared" si="0"/>
        <v/>
      </c>
      <c r="AX189" s="3" t="str">
        <f t="shared" si="0"/>
        <v/>
      </c>
    </row>
    <row r="190" spans="1:50" hidden="1" x14ac:dyDescent="0.25">
      <c r="A190" s="1" t="s">
        <v>55</v>
      </c>
      <c r="B190" s="2" t="s">
        <v>51</v>
      </c>
      <c r="C190" s="3">
        <f t="shared" si="1"/>
        <v>1.5623171083910801</v>
      </c>
      <c r="D190" s="3">
        <f t="shared" si="0"/>
        <v>1.8892775567995399</v>
      </c>
      <c r="E190" s="3">
        <f t="shared" si="0"/>
        <v>2.3095689159185402</v>
      </c>
      <c r="F190" s="3">
        <f t="shared" si="0"/>
        <v>2.8491621916104499</v>
      </c>
      <c r="G190" s="3">
        <f t="shared" si="0"/>
        <v>1.60661546438208</v>
      </c>
      <c r="H190" s="3">
        <f t="shared" si="0"/>
        <v>1.8898860328890901</v>
      </c>
      <c r="I190" s="3">
        <f t="shared" si="0"/>
        <v>2.33355019347175</v>
      </c>
      <c r="J190" s="3">
        <f t="shared" si="0"/>
        <v>2.8846552644688499</v>
      </c>
      <c r="K190" s="3">
        <f t="shared" si="0"/>
        <v>1.42707525061139</v>
      </c>
      <c r="L190" s="3">
        <f t="shared" si="0"/>
        <v>1.7451598866487199</v>
      </c>
      <c r="M190" s="3">
        <f t="shared" si="0"/>
        <v>2.2040931665106598</v>
      </c>
      <c r="N190" s="3">
        <f t="shared" si="0"/>
        <v>2.8804231850747799</v>
      </c>
      <c r="O190" s="3">
        <f t="shared" si="0"/>
        <v>1.6999236162250599</v>
      </c>
      <c r="P190" s="3">
        <f t="shared" si="0"/>
        <v>2.05206613040533</v>
      </c>
      <c r="Q190" s="3">
        <f t="shared" si="0"/>
        <v>2.5839331838615101</v>
      </c>
      <c r="R190" s="3">
        <f t="shared" si="0"/>
        <v>3.2499463288256898</v>
      </c>
      <c r="S190" s="3">
        <f t="shared" si="0"/>
        <v>1.70017558000114</v>
      </c>
      <c r="T190" s="3">
        <f t="shared" si="0"/>
        <v>2.0361811685670901</v>
      </c>
      <c r="U190" s="3">
        <f t="shared" si="0"/>
        <v>2.5751281219711299</v>
      </c>
      <c r="V190" s="3">
        <f t="shared" si="0"/>
        <v>3.2123386424560101</v>
      </c>
      <c r="W190" s="3">
        <f t="shared" si="0"/>
        <v>1.51639471467869</v>
      </c>
      <c r="X190" s="3">
        <f t="shared" si="0"/>
        <v>1.86031261833005</v>
      </c>
      <c r="Y190" s="3">
        <f t="shared" si="0"/>
        <v>2.4848368062155002</v>
      </c>
      <c r="Z190" s="3">
        <f t="shared" si="0"/>
        <v>3.3225960538879602</v>
      </c>
      <c r="AA190" s="3">
        <f t="shared" si="0"/>
        <v>1.8425322174548999</v>
      </c>
      <c r="AB190" s="3">
        <f t="shared" si="0"/>
        <v>2.1946705762710899</v>
      </c>
      <c r="AC190" s="3">
        <f t="shared" si="0"/>
        <v>2.9131840082869398</v>
      </c>
      <c r="AD190" s="3">
        <f t="shared" si="0"/>
        <v>3.6032288924283198</v>
      </c>
      <c r="AE190" s="3">
        <f t="shared" si="0"/>
        <v>1.83132902490983</v>
      </c>
      <c r="AF190" s="3">
        <f t="shared" si="0"/>
        <v>2.1728306965912698</v>
      </c>
      <c r="AG190" s="3">
        <f t="shared" si="0"/>
        <v>2.8838008911325002</v>
      </c>
      <c r="AH190" s="3">
        <f t="shared" si="0"/>
        <v>3.57475722796377</v>
      </c>
      <c r="AI190" s="3">
        <f t="shared" si="0"/>
        <v>1.60066219152786</v>
      </c>
      <c r="AJ190" s="3">
        <f t="shared" si="0"/>
        <v>1.96081371744251</v>
      </c>
      <c r="AK190" s="3">
        <f t="shared" si="0"/>
        <v>2.7125914414716101</v>
      </c>
      <c r="AL190" s="3">
        <f t="shared" si="0"/>
        <v>3.6700809245659798</v>
      </c>
      <c r="AM190" s="3">
        <f t="shared" si="0"/>
        <v>1.86858922090937</v>
      </c>
      <c r="AN190" s="3">
        <f t="shared" si="0"/>
        <v>2.2146326941606902</v>
      </c>
      <c r="AO190" s="3">
        <f t="shared" si="0"/>
        <v>2.9618003428011499</v>
      </c>
      <c r="AP190" s="3">
        <f t="shared" si="0"/>
        <v>3.7089838046722501</v>
      </c>
      <c r="AQ190" s="3">
        <f t="shared" si="0"/>
        <v>1.89937245571112</v>
      </c>
      <c r="AR190" s="3">
        <f t="shared" si="0"/>
        <v>2.23351859535263</v>
      </c>
      <c r="AS190" s="3">
        <f t="shared" si="0"/>
        <v>3.03933945952843</v>
      </c>
      <c r="AT190" s="3">
        <f t="shared" si="0"/>
        <v>3.7557071807794098</v>
      </c>
      <c r="AU190" s="3">
        <f t="shared" si="0"/>
        <v>1.6312776072162001</v>
      </c>
      <c r="AV190" s="3">
        <f t="shared" si="0"/>
        <v>1.98801790262252</v>
      </c>
      <c r="AW190" s="3">
        <f t="shared" si="0"/>
        <v>2.8044594419505802</v>
      </c>
      <c r="AX190" s="3">
        <f t="shared" si="0"/>
        <v>3.7621837762810699</v>
      </c>
    </row>
    <row r="191" spans="1:50" hidden="1" x14ac:dyDescent="0.25">
      <c r="B191" s="2" t="s">
        <v>52</v>
      </c>
      <c r="C191" s="3">
        <f t="shared" si="1"/>
        <v>0.99000983922919406</v>
      </c>
      <c r="D191" s="3" t="str">
        <f t="shared" si="0"/>
        <v/>
      </c>
      <c r="E191" s="3">
        <f t="shared" si="0"/>
        <v>0.99082004071908203</v>
      </c>
      <c r="F191" s="3">
        <f t="shared" si="0"/>
        <v>0.98908856077337404</v>
      </c>
      <c r="G191" s="3" t="str">
        <f t="shared" si="0"/>
        <v/>
      </c>
      <c r="H191" s="3" t="str">
        <f t="shared" si="0"/>
        <v/>
      </c>
      <c r="I191" s="3" t="str">
        <f t="shared" si="0"/>
        <v/>
      </c>
      <c r="J191" s="3" t="str">
        <f t="shared" si="0"/>
        <v/>
      </c>
      <c r="K191" s="3">
        <f t="shared" si="0"/>
        <v>0.99203576990291398</v>
      </c>
      <c r="L191" s="3" t="str">
        <f t="shared" si="0"/>
        <v/>
      </c>
      <c r="M191" s="3" t="str">
        <f t="shared" si="0"/>
        <v/>
      </c>
      <c r="N191" s="3" t="str">
        <f t="shared" si="0"/>
        <v/>
      </c>
      <c r="O191" s="3">
        <f t="shared" si="0"/>
        <v>0.984160247689293</v>
      </c>
      <c r="P191" s="3">
        <f t="shared" si="0"/>
        <v>0.98718095501972702</v>
      </c>
      <c r="Q191" s="3">
        <f t="shared" si="0"/>
        <v>0.98249896390652303</v>
      </c>
      <c r="R191" s="3">
        <f t="shared" ref="R191:AX191" si="2">IF(R99&lt;0.05,R7,"")</f>
        <v>0.98088064117546503</v>
      </c>
      <c r="S191" s="3">
        <f t="shared" si="2"/>
        <v>0.98820691458630405</v>
      </c>
      <c r="T191" s="3" t="str">
        <f t="shared" si="2"/>
        <v/>
      </c>
      <c r="U191" s="3">
        <f t="shared" si="2"/>
        <v>0.98731797217166195</v>
      </c>
      <c r="V191" s="3">
        <f t="shared" si="2"/>
        <v>0.98861223209700599</v>
      </c>
      <c r="W191" s="3">
        <f t="shared" si="2"/>
        <v>0.98798361090405196</v>
      </c>
      <c r="X191" s="3" t="str">
        <f t="shared" si="2"/>
        <v/>
      </c>
      <c r="Y191" s="3">
        <f t="shared" si="2"/>
        <v>0.99098373077858903</v>
      </c>
      <c r="Z191" s="3">
        <f t="shared" si="2"/>
        <v>0.98823249562128901</v>
      </c>
      <c r="AA191" s="3">
        <f t="shared" si="2"/>
        <v>0.97573399857600895</v>
      </c>
      <c r="AB191" s="3">
        <f t="shared" si="2"/>
        <v>0.98069116827695302</v>
      </c>
      <c r="AC191" s="3">
        <f t="shared" si="2"/>
        <v>0.97300397102974501</v>
      </c>
      <c r="AD191" s="3">
        <f t="shared" si="2"/>
        <v>0.97221436103006298</v>
      </c>
      <c r="AE191" s="3">
        <f t="shared" si="2"/>
        <v>0.98112625647620699</v>
      </c>
      <c r="AF191" s="3">
        <f t="shared" si="2"/>
        <v>0.98680624328779099</v>
      </c>
      <c r="AG191" s="3">
        <f t="shared" si="2"/>
        <v>0.97876576227857404</v>
      </c>
      <c r="AH191" s="3">
        <f t="shared" si="2"/>
        <v>0.98313629423600402</v>
      </c>
      <c r="AI191" s="3">
        <f t="shared" si="2"/>
        <v>0.98356542505298505</v>
      </c>
      <c r="AJ191" s="3">
        <f t="shared" si="2"/>
        <v>0.98920103093438505</v>
      </c>
      <c r="AK191" s="3">
        <f t="shared" si="2"/>
        <v>0.98548620600158399</v>
      </c>
      <c r="AL191" s="3">
        <f t="shared" si="2"/>
        <v>0.98177474332325398</v>
      </c>
      <c r="AM191" s="3">
        <f t="shared" si="2"/>
        <v>0.97424334817548697</v>
      </c>
      <c r="AN191" s="3">
        <f t="shared" si="2"/>
        <v>0.979289501597294</v>
      </c>
      <c r="AO191" s="3">
        <f t="shared" si="2"/>
        <v>0.97114721073421495</v>
      </c>
      <c r="AP191" s="3">
        <f t="shared" si="2"/>
        <v>0.96894776417372597</v>
      </c>
      <c r="AQ191" s="3">
        <f t="shared" si="2"/>
        <v>0.97699130046462301</v>
      </c>
      <c r="AR191" s="3">
        <f t="shared" si="2"/>
        <v>0.983858578396963</v>
      </c>
      <c r="AS191" s="3">
        <f t="shared" si="2"/>
        <v>0.97268382230193895</v>
      </c>
      <c r="AT191" s="3">
        <f t="shared" si="2"/>
        <v>0.97685247425905697</v>
      </c>
      <c r="AU191" s="3">
        <f t="shared" si="2"/>
        <v>0.98191575948534005</v>
      </c>
      <c r="AV191" s="3">
        <f t="shared" si="2"/>
        <v>0.98751985375185403</v>
      </c>
      <c r="AW191" s="3">
        <f t="shared" si="2"/>
        <v>0.981857652234708</v>
      </c>
      <c r="AX191" s="3">
        <f t="shared" si="2"/>
        <v>0.97876196745530097</v>
      </c>
    </row>
    <row r="192" spans="1:50" hidden="1" x14ac:dyDescent="0.25">
      <c r="B192" s="2" t="s">
        <v>53</v>
      </c>
      <c r="C192" s="3" t="str">
        <f t="shared" si="1"/>
        <v/>
      </c>
      <c r="D192" s="3" t="str">
        <f t="shared" si="1"/>
        <v/>
      </c>
      <c r="E192" s="3" t="str">
        <f t="shared" si="1"/>
        <v/>
      </c>
      <c r="F192" s="3" t="str">
        <f t="shared" si="1"/>
        <v/>
      </c>
      <c r="G192" s="3" t="str">
        <f t="shared" si="1"/>
        <v/>
      </c>
      <c r="H192" s="3" t="str">
        <f t="shared" si="1"/>
        <v/>
      </c>
      <c r="I192" s="3" t="str">
        <f t="shared" si="1"/>
        <v/>
      </c>
      <c r="J192" s="3" t="str">
        <f t="shared" si="1"/>
        <v/>
      </c>
      <c r="K192" s="3" t="str">
        <f t="shared" si="1"/>
        <v/>
      </c>
      <c r="L192" s="3" t="str">
        <f t="shared" si="1"/>
        <v/>
      </c>
      <c r="M192" s="3" t="str">
        <f t="shared" si="1"/>
        <v/>
      </c>
      <c r="N192" s="3" t="str">
        <f t="shared" si="1"/>
        <v/>
      </c>
      <c r="O192" s="3" t="str">
        <f t="shared" ref="O192:AX197" si="3">IF(O100&lt;0.05,O8,"")</f>
        <v/>
      </c>
      <c r="P192" s="3" t="str">
        <f t="shared" si="3"/>
        <v/>
      </c>
      <c r="Q192" s="3" t="str">
        <f t="shared" si="3"/>
        <v/>
      </c>
      <c r="R192" s="3" t="str">
        <f t="shared" si="3"/>
        <v/>
      </c>
      <c r="S192" s="3" t="str">
        <f t="shared" si="3"/>
        <v/>
      </c>
      <c r="T192" s="3" t="str">
        <f t="shared" si="3"/>
        <v/>
      </c>
      <c r="U192" s="3" t="str">
        <f t="shared" si="3"/>
        <v/>
      </c>
      <c r="V192" s="3" t="str">
        <f t="shared" si="3"/>
        <v/>
      </c>
      <c r="W192" s="3" t="str">
        <f t="shared" si="3"/>
        <v/>
      </c>
      <c r="X192" s="3" t="str">
        <f t="shared" si="3"/>
        <v/>
      </c>
      <c r="Y192" s="3" t="str">
        <f t="shared" si="3"/>
        <v/>
      </c>
      <c r="Z192" s="3" t="str">
        <f t="shared" si="3"/>
        <v/>
      </c>
      <c r="AA192" s="3" t="str">
        <f t="shared" si="3"/>
        <v/>
      </c>
      <c r="AB192" s="3" t="str">
        <f t="shared" si="3"/>
        <v/>
      </c>
      <c r="AC192" s="3" t="str">
        <f t="shared" si="3"/>
        <v/>
      </c>
      <c r="AD192" s="3" t="str">
        <f t="shared" si="3"/>
        <v/>
      </c>
      <c r="AE192" s="3" t="str">
        <f t="shared" si="3"/>
        <v/>
      </c>
      <c r="AF192" s="3" t="str">
        <f t="shared" si="3"/>
        <v/>
      </c>
      <c r="AG192" s="3" t="str">
        <f t="shared" si="3"/>
        <v/>
      </c>
      <c r="AH192" s="3" t="str">
        <f t="shared" si="3"/>
        <v/>
      </c>
      <c r="AI192" s="3" t="str">
        <f t="shared" si="3"/>
        <v/>
      </c>
      <c r="AJ192" s="3" t="str">
        <f t="shared" si="3"/>
        <v/>
      </c>
      <c r="AK192" s="3" t="str">
        <f t="shared" si="3"/>
        <v/>
      </c>
      <c r="AL192" s="3" t="str">
        <f t="shared" si="3"/>
        <v/>
      </c>
      <c r="AM192" s="3" t="str">
        <f t="shared" si="3"/>
        <v/>
      </c>
      <c r="AN192" s="3" t="str">
        <f t="shared" si="3"/>
        <v/>
      </c>
      <c r="AO192" s="3" t="str">
        <f t="shared" si="3"/>
        <v/>
      </c>
      <c r="AP192" s="3" t="str">
        <f t="shared" si="3"/>
        <v/>
      </c>
      <c r="AQ192" s="3" t="str">
        <f t="shared" si="3"/>
        <v/>
      </c>
      <c r="AR192" s="3" t="str">
        <f t="shared" si="3"/>
        <v/>
      </c>
      <c r="AS192" s="3" t="str">
        <f t="shared" si="3"/>
        <v/>
      </c>
      <c r="AT192" s="3" t="str">
        <f t="shared" si="3"/>
        <v/>
      </c>
      <c r="AU192" s="3" t="str">
        <f t="shared" si="3"/>
        <v/>
      </c>
      <c r="AV192" s="3" t="str">
        <f t="shared" si="3"/>
        <v/>
      </c>
      <c r="AW192" s="3" t="str">
        <f t="shared" si="3"/>
        <v/>
      </c>
      <c r="AX192" s="3" t="str">
        <f t="shared" si="3"/>
        <v/>
      </c>
    </row>
    <row r="193" spans="1:50" hidden="1" x14ac:dyDescent="0.25">
      <c r="A193" s="1" t="s">
        <v>56</v>
      </c>
      <c r="B193" s="2" t="s">
        <v>51</v>
      </c>
      <c r="C193" s="3" t="str">
        <f t="shared" si="1"/>
        <v/>
      </c>
      <c r="D193" s="3" t="str">
        <f t="shared" si="1"/>
        <v/>
      </c>
      <c r="E193" s="3" t="str">
        <f t="shared" si="1"/>
        <v/>
      </c>
      <c r="F193" s="3" t="str">
        <f t="shared" si="1"/>
        <v/>
      </c>
      <c r="G193" s="3" t="str">
        <f t="shared" si="1"/>
        <v/>
      </c>
      <c r="H193" s="3" t="str">
        <f t="shared" si="1"/>
        <v/>
      </c>
      <c r="I193" s="3" t="str">
        <f t="shared" si="1"/>
        <v/>
      </c>
      <c r="J193" s="3" t="str">
        <f t="shared" si="1"/>
        <v/>
      </c>
      <c r="K193" s="3" t="str">
        <f t="shared" si="1"/>
        <v/>
      </c>
      <c r="L193" s="3" t="str">
        <f t="shared" si="1"/>
        <v/>
      </c>
      <c r="M193" s="3" t="str">
        <f t="shared" si="1"/>
        <v/>
      </c>
      <c r="N193" s="3" t="str">
        <f t="shared" si="1"/>
        <v/>
      </c>
      <c r="O193" s="3" t="str">
        <f t="shared" si="3"/>
        <v/>
      </c>
      <c r="P193" s="3" t="str">
        <f t="shared" si="3"/>
        <v/>
      </c>
      <c r="Q193" s="3" t="str">
        <f t="shared" si="3"/>
        <v/>
      </c>
      <c r="R193" s="3" t="str">
        <f t="shared" si="3"/>
        <v/>
      </c>
      <c r="S193" s="3" t="str">
        <f t="shared" si="3"/>
        <v/>
      </c>
      <c r="T193" s="3" t="str">
        <f t="shared" si="3"/>
        <v/>
      </c>
      <c r="U193" s="3" t="str">
        <f t="shared" si="3"/>
        <v/>
      </c>
      <c r="V193" s="3" t="str">
        <f t="shared" si="3"/>
        <v/>
      </c>
      <c r="W193" s="3" t="str">
        <f t="shared" si="3"/>
        <v/>
      </c>
      <c r="X193" s="3" t="str">
        <f t="shared" si="3"/>
        <v/>
      </c>
      <c r="Y193" s="3" t="str">
        <f t="shared" si="3"/>
        <v/>
      </c>
      <c r="Z193" s="3" t="str">
        <f t="shared" si="3"/>
        <v/>
      </c>
      <c r="AA193" s="3" t="str">
        <f t="shared" si="3"/>
        <v/>
      </c>
      <c r="AB193" s="3" t="str">
        <f t="shared" si="3"/>
        <v/>
      </c>
      <c r="AC193" s="3" t="str">
        <f t="shared" si="3"/>
        <v/>
      </c>
      <c r="AD193" s="3" t="str">
        <f t="shared" si="3"/>
        <v/>
      </c>
      <c r="AE193" s="3" t="str">
        <f t="shared" si="3"/>
        <v/>
      </c>
      <c r="AF193" s="3" t="str">
        <f t="shared" si="3"/>
        <v/>
      </c>
      <c r="AG193" s="3" t="str">
        <f t="shared" si="3"/>
        <v/>
      </c>
      <c r="AH193" s="3" t="str">
        <f t="shared" si="3"/>
        <v/>
      </c>
      <c r="AI193" s="3" t="str">
        <f t="shared" si="3"/>
        <v/>
      </c>
      <c r="AJ193" s="3" t="str">
        <f t="shared" si="3"/>
        <v/>
      </c>
      <c r="AK193" s="3" t="str">
        <f t="shared" si="3"/>
        <v/>
      </c>
      <c r="AL193" s="3" t="str">
        <f t="shared" si="3"/>
        <v/>
      </c>
      <c r="AM193" s="3" t="str">
        <f t="shared" si="3"/>
        <v/>
      </c>
      <c r="AN193" s="3" t="str">
        <f t="shared" si="3"/>
        <v/>
      </c>
      <c r="AO193" s="3" t="str">
        <f t="shared" si="3"/>
        <v/>
      </c>
      <c r="AP193" s="3" t="str">
        <f t="shared" si="3"/>
        <v/>
      </c>
      <c r="AQ193" s="3" t="str">
        <f t="shared" si="3"/>
        <v/>
      </c>
      <c r="AR193" s="3" t="str">
        <f t="shared" si="3"/>
        <v/>
      </c>
      <c r="AS193" s="3" t="str">
        <f t="shared" si="3"/>
        <v/>
      </c>
      <c r="AT193" s="3" t="str">
        <f t="shared" si="3"/>
        <v/>
      </c>
      <c r="AU193" s="3" t="str">
        <f t="shared" si="3"/>
        <v/>
      </c>
      <c r="AV193" s="3" t="str">
        <f t="shared" si="3"/>
        <v/>
      </c>
      <c r="AW193" s="3" t="str">
        <f t="shared" si="3"/>
        <v/>
      </c>
      <c r="AX193" s="3" t="str">
        <f t="shared" si="3"/>
        <v/>
      </c>
    </row>
    <row r="194" spans="1:50" hidden="1" x14ac:dyDescent="0.25">
      <c r="B194" s="2" t="s">
        <v>52</v>
      </c>
      <c r="C194" s="3" t="str">
        <f t="shared" si="1"/>
        <v/>
      </c>
      <c r="D194" s="3" t="str">
        <f t="shared" si="1"/>
        <v/>
      </c>
      <c r="E194" s="3" t="str">
        <f t="shared" si="1"/>
        <v/>
      </c>
      <c r="F194" s="3" t="str">
        <f t="shared" si="1"/>
        <v/>
      </c>
      <c r="G194" s="3" t="str">
        <f t="shared" si="1"/>
        <v/>
      </c>
      <c r="H194" s="3" t="str">
        <f t="shared" si="1"/>
        <v/>
      </c>
      <c r="I194" s="3" t="str">
        <f t="shared" si="1"/>
        <v/>
      </c>
      <c r="J194" s="3" t="str">
        <f t="shared" si="1"/>
        <v/>
      </c>
      <c r="K194" s="3" t="str">
        <f t="shared" si="1"/>
        <v/>
      </c>
      <c r="L194" s="3" t="str">
        <f t="shared" si="1"/>
        <v/>
      </c>
      <c r="M194" s="3" t="str">
        <f t="shared" si="1"/>
        <v/>
      </c>
      <c r="N194" s="3" t="str">
        <f t="shared" si="1"/>
        <v/>
      </c>
      <c r="O194" s="3" t="str">
        <f t="shared" si="3"/>
        <v/>
      </c>
      <c r="P194" s="3" t="str">
        <f t="shared" si="3"/>
        <v/>
      </c>
      <c r="Q194" s="3" t="str">
        <f t="shared" si="3"/>
        <v/>
      </c>
      <c r="R194" s="3" t="str">
        <f t="shared" si="3"/>
        <v/>
      </c>
      <c r="S194" s="3" t="str">
        <f t="shared" si="3"/>
        <v/>
      </c>
      <c r="T194" s="3" t="str">
        <f t="shared" si="3"/>
        <v/>
      </c>
      <c r="U194" s="3" t="str">
        <f t="shared" si="3"/>
        <v/>
      </c>
      <c r="V194" s="3" t="str">
        <f t="shared" si="3"/>
        <v/>
      </c>
      <c r="W194" s="3" t="str">
        <f t="shared" si="3"/>
        <v/>
      </c>
      <c r="X194" s="3" t="str">
        <f t="shared" si="3"/>
        <v/>
      </c>
      <c r="Y194" s="3" t="str">
        <f t="shared" si="3"/>
        <v/>
      </c>
      <c r="Z194" s="3" t="str">
        <f t="shared" si="3"/>
        <v/>
      </c>
      <c r="AA194" s="3" t="str">
        <f t="shared" si="3"/>
        <v/>
      </c>
      <c r="AB194" s="3" t="str">
        <f t="shared" si="3"/>
        <v/>
      </c>
      <c r="AC194" s="3" t="str">
        <f t="shared" si="3"/>
        <v/>
      </c>
      <c r="AD194" s="3" t="str">
        <f t="shared" si="3"/>
        <v/>
      </c>
      <c r="AE194" s="3" t="str">
        <f t="shared" si="3"/>
        <v/>
      </c>
      <c r="AF194" s="3" t="str">
        <f t="shared" si="3"/>
        <v/>
      </c>
      <c r="AG194" s="3" t="str">
        <f t="shared" si="3"/>
        <v/>
      </c>
      <c r="AH194" s="3" t="str">
        <f t="shared" si="3"/>
        <v/>
      </c>
      <c r="AI194" s="3" t="str">
        <f t="shared" si="3"/>
        <v/>
      </c>
      <c r="AJ194" s="3" t="str">
        <f t="shared" si="3"/>
        <v/>
      </c>
      <c r="AK194" s="3" t="str">
        <f t="shared" si="3"/>
        <v/>
      </c>
      <c r="AL194" s="3" t="str">
        <f t="shared" si="3"/>
        <v/>
      </c>
      <c r="AM194" s="3" t="str">
        <f t="shared" si="3"/>
        <v/>
      </c>
      <c r="AN194" s="3" t="str">
        <f t="shared" si="3"/>
        <v/>
      </c>
      <c r="AO194" s="3" t="str">
        <f t="shared" si="3"/>
        <v/>
      </c>
      <c r="AP194" s="3" t="str">
        <f t="shared" si="3"/>
        <v/>
      </c>
      <c r="AQ194" s="3" t="str">
        <f t="shared" si="3"/>
        <v/>
      </c>
      <c r="AR194" s="3" t="str">
        <f t="shared" si="3"/>
        <v/>
      </c>
      <c r="AS194" s="3" t="str">
        <f t="shared" si="3"/>
        <v/>
      </c>
      <c r="AT194" s="3" t="str">
        <f t="shared" si="3"/>
        <v/>
      </c>
      <c r="AU194" s="3" t="str">
        <f t="shared" si="3"/>
        <v/>
      </c>
      <c r="AV194" s="3" t="str">
        <f t="shared" si="3"/>
        <v/>
      </c>
      <c r="AW194" s="3" t="str">
        <f t="shared" si="3"/>
        <v/>
      </c>
      <c r="AX194" s="3" t="str">
        <f t="shared" si="3"/>
        <v/>
      </c>
    </row>
    <row r="195" spans="1:50" hidden="1" x14ac:dyDescent="0.25">
      <c r="B195" s="2" t="s">
        <v>53</v>
      </c>
      <c r="C195" s="3" t="str">
        <f t="shared" si="1"/>
        <v/>
      </c>
      <c r="D195" s="3" t="str">
        <f t="shared" si="1"/>
        <v/>
      </c>
      <c r="E195" s="3" t="str">
        <f t="shared" si="1"/>
        <v/>
      </c>
      <c r="F195" s="3" t="str">
        <f t="shared" si="1"/>
        <v/>
      </c>
      <c r="G195" s="3" t="str">
        <f t="shared" si="1"/>
        <v/>
      </c>
      <c r="H195" s="3" t="str">
        <f t="shared" si="1"/>
        <v/>
      </c>
      <c r="I195" s="3" t="str">
        <f t="shared" si="1"/>
        <v/>
      </c>
      <c r="J195" s="3" t="str">
        <f t="shared" si="1"/>
        <v/>
      </c>
      <c r="K195" s="3" t="str">
        <f t="shared" si="1"/>
        <v/>
      </c>
      <c r="L195" s="3" t="str">
        <f t="shared" si="1"/>
        <v/>
      </c>
      <c r="M195" s="3" t="str">
        <f t="shared" si="1"/>
        <v/>
      </c>
      <c r="N195" s="3" t="str">
        <f t="shared" si="1"/>
        <v/>
      </c>
      <c r="O195" s="3" t="str">
        <f t="shared" si="3"/>
        <v/>
      </c>
      <c r="P195" s="3" t="str">
        <f t="shared" si="3"/>
        <v/>
      </c>
      <c r="Q195" s="3" t="str">
        <f t="shared" si="3"/>
        <v/>
      </c>
      <c r="R195" s="3" t="str">
        <f t="shared" si="3"/>
        <v/>
      </c>
      <c r="S195" s="3" t="str">
        <f t="shared" si="3"/>
        <v/>
      </c>
      <c r="T195" s="3" t="str">
        <f t="shared" si="3"/>
        <v/>
      </c>
      <c r="U195" s="3" t="str">
        <f t="shared" si="3"/>
        <v/>
      </c>
      <c r="V195" s="3" t="str">
        <f t="shared" si="3"/>
        <v/>
      </c>
      <c r="W195" s="3" t="str">
        <f t="shared" si="3"/>
        <v/>
      </c>
      <c r="X195" s="3" t="str">
        <f t="shared" si="3"/>
        <v/>
      </c>
      <c r="Y195" s="3" t="str">
        <f t="shared" si="3"/>
        <v/>
      </c>
      <c r="Z195" s="3" t="str">
        <f t="shared" si="3"/>
        <v/>
      </c>
      <c r="AA195" s="3" t="str">
        <f t="shared" si="3"/>
        <v/>
      </c>
      <c r="AB195" s="3" t="str">
        <f t="shared" si="3"/>
        <v/>
      </c>
      <c r="AC195" s="3" t="str">
        <f t="shared" si="3"/>
        <v/>
      </c>
      <c r="AD195" s="3" t="str">
        <f t="shared" si="3"/>
        <v/>
      </c>
      <c r="AE195" s="3" t="str">
        <f t="shared" si="3"/>
        <v/>
      </c>
      <c r="AF195" s="3" t="str">
        <f t="shared" si="3"/>
        <v/>
      </c>
      <c r="AG195" s="3" t="str">
        <f t="shared" si="3"/>
        <v/>
      </c>
      <c r="AH195" s="3" t="str">
        <f t="shared" si="3"/>
        <v/>
      </c>
      <c r="AI195" s="3" t="str">
        <f t="shared" si="3"/>
        <v/>
      </c>
      <c r="AJ195" s="3" t="str">
        <f t="shared" si="3"/>
        <v/>
      </c>
      <c r="AK195" s="3" t="str">
        <f t="shared" si="3"/>
        <v/>
      </c>
      <c r="AL195" s="3" t="str">
        <f t="shared" si="3"/>
        <v/>
      </c>
      <c r="AM195" s="3" t="str">
        <f t="shared" si="3"/>
        <v/>
      </c>
      <c r="AN195" s="3" t="str">
        <f t="shared" si="3"/>
        <v/>
      </c>
      <c r="AO195" s="3" t="str">
        <f t="shared" si="3"/>
        <v/>
      </c>
      <c r="AP195" s="3" t="str">
        <f t="shared" si="3"/>
        <v/>
      </c>
      <c r="AQ195" s="3" t="str">
        <f t="shared" si="3"/>
        <v/>
      </c>
      <c r="AR195" s="3" t="str">
        <f t="shared" si="3"/>
        <v/>
      </c>
      <c r="AS195" s="3" t="str">
        <f t="shared" si="3"/>
        <v/>
      </c>
      <c r="AT195" s="3" t="str">
        <f t="shared" si="3"/>
        <v/>
      </c>
      <c r="AU195" s="3" t="str">
        <f t="shared" si="3"/>
        <v/>
      </c>
      <c r="AV195" s="3" t="str">
        <f t="shared" si="3"/>
        <v/>
      </c>
      <c r="AW195" s="3" t="str">
        <f t="shared" si="3"/>
        <v/>
      </c>
      <c r="AX195" s="3" t="str">
        <f t="shared" si="3"/>
        <v/>
      </c>
    </row>
    <row r="196" spans="1:50" hidden="1" x14ac:dyDescent="0.25">
      <c r="A196" s="1" t="s">
        <v>57</v>
      </c>
      <c r="B196" s="2" t="s">
        <v>51</v>
      </c>
      <c r="C196" s="3" t="str">
        <f t="shared" si="1"/>
        <v/>
      </c>
      <c r="D196" s="3" t="str">
        <f t="shared" si="1"/>
        <v/>
      </c>
      <c r="E196" s="3" t="str">
        <f t="shared" si="1"/>
        <v/>
      </c>
      <c r="F196" s="3" t="str">
        <f t="shared" si="1"/>
        <v/>
      </c>
      <c r="G196" s="3" t="str">
        <f t="shared" si="1"/>
        <v/>
      </c>
      <c r="H196" s="3" t="str">
        <f t="shared" si="1"/>
        <v/>
      </c>
      <c r="I196" s="3" t="str">
        <f t="shared" si="1"/>
        <v/>
      </c>
      <c r="J196" s="3" t="str">
        <f t="shared" si="1"/>
        <v/>
      </c>
      <c r="K196" s="3" t="str">
        <f t="shared" si="1"/>
        <v/>
      </c>
      <c r="L196" s="3" t="str">
        <f t="shared" si="1"/>
        <v/>
      </c>
      <c r="M196" s="3" t="str">
        <f t="shared" si="1"/>
        <v/>
      </c>
      <c r="N196" s="3" t="str">
        <f t="shared" si="1"/>
        <v/>
      </c>
      <c r="O196" s="3" t="str">
        <f t="shared" si="3"/>
        <v/>
      </c>
      <c r="P196" s="3" t="str">
        <f t="shared" si="3"/>
        <v/>
      </c>
      <c r="Q196" s="3" t="str">
        <f t="shared" si="3"/>
        <v/>
      </c>
      <c r="R196" s="3" t="str">
        <f t="shared" si="3"/>
        <v/>
      </c>
      <c r="S196" s="3" t="str">
        <f t="shared" si="3"/>
        <v/>
      </c>
      <c r="T196" s="3" t="str">
        <f t="shared" si="3"/>
        <v/>
      </c>
      <c r="U196" s="3" t="str">
        <f t="shared" si="3"/>
        <v/>
      </c>
      <c r="V196" s="3" t="str">
        <f t="shared" si="3"/>
        <v/>
      </c>
      <c r="W196" s="3" t="str">
        <f t="shared" si="3"/>
        <v/>
      </c>
      <c r="X196" s="3" t="str">
        <f t="shared" si="3"/>
        <v/>
      </c>
      <c r="Y196" s="3" t="str">
        <f t="shared" si="3"/>
        <v/>
      </c>
      <c r="Z196" s="3" t="str">
        <f t="shared" si="3"/>
        <v/>
      </c>
      <c r="AA196" s="3" t="str">
        <f t="shared" si="3"/>
        <v/>
      </c>
      <c r="AB196" s="3" t="str">
        <f t="shared" si="3"/>
        <v/>
      </c>
      <c r="AC196" s="3" t="str">
        <f t="shared" si="3"/>
        <v/>
      </c>
      <c r="AD196" s="3" t="str">
        <f t="shared" si="3"/>
        <v/>
      </c>
      <c r="AE196" s="3" t="str">
        <f t="shared" si="3"/>
        <v/>
      </c>
      <c r="AF196" s="3" t="str">
        <f t="shared" si="3"/>
        <v/>
      </c>
      <c r="AG196" s="3" t="str">
        <f t="shared" si="3"/>
        <v/>
      </c>
      <c r="AH196" s="3" t="str">
        <f t="shared" si="3"/>
        <v/>
      </c>
      <c r="AI196" s="3" t="str">
        <f t="shared" si="3"/>
        <v/>
      </c>
      <c r="AJ196" s="3" t="str">
        <f t="shared" si="3"/>
        <v/>
      </c>
      <c r="AK196" s="3" t="str">
        <f t="shared" si="3"/>
        <v/>
      </c>
      <c r="AL196" s="3" t="str">
        <f t="shared" si="3"/>
        <v/>
      </c>
      <c r="AM196" s="3" t="str">
        <f t="shared" si="3"/>
        <v/>
      </c>
      <c r="AN196" s="3" t="str">
        <f t="shared" si="3"/>
        <v/>
      </c>
      <c r="AO196" s="3" t="str">
        <f t="shared" si="3"/>
        <v/>
      </c>
      <c r="AP196" s="3" t="str">
        <f t="shared" si="3"/>
        <v/>
      </c>
      <c r="AQ196" s="3" t="str">
        <f t="shared" si="3"/>
        <v/>
      </c>
      <c r="AR196" s="3" t="str">
        <f t="shared" si="3"/>
        <v/>
      </c>
      <c r="AS196" s="3" t="str">
        <f t="shared" si="3"/>
        <v/>
      </c>
      <c r="AT196" s="3" t="str">
        <f t="shared" si="3"/>
        <v/>
      </c>
      <c r="AU196" s="3" t="str">
        <f t="shared" si="3"/>
        <v/>
      </c>
      <c r="AV196" s="3" t="str">
        <f t="shared" si="3"/>
        <v/>
      </c>
      <c r="AW196" s="3" t="str">
        <f t="shared" si="3"/>
        <v/>
      </c>
      <c r="AX196" s="3" t="str">
        <f t="shared" si="3"/>
        <v/>
      </c>
    </row>
    <row r="197" spans="1:50" hidden="1" x14ac:dyDescent="0.25">
      <c r="B197" s="2" t="s">
        <v>52</v>
      </c>
      <c r="C197" s="3" t="str">
        <f t="shared" si="1"/>
        <v/>
      </c>
      <c r="D197" s="3" t="str">
        <f t="shared" si="1"/>
        <v/>
      </c>
      <c r="E197" s="3" t="str">
        <f t="shared" si="1"/>
        <v/>
      </c>
      <c r="F197" s="3" t="str">
        <f t="shared" si="1"/>
        <v/>
      </c>
      <c r="G197" s="3" t="str">
        <f t="shared" si="1"/>
        <v/>
      </c>
      <c r="H197" s="3" t="str">
        <f t="shared" si="1"/>
        <v/>
      </c>
      <c r="I197" s="3" t="str">
        <f t="shared" si="1"/>
        <v/>
      </c>
      <c r="J197" s="3" t="str">
        <f t="shared" si="1"/>
        <v/>
      </c>
      <c r="K197" s="3" t="str">
        <f t="shared" si="1"/>
        <v/>
      </c>
      <c r="L197" s="3" t="str">
        <f t="shared" si="1"/>
        <v/>
      </c>
      <c r="M197" s="3" t="str">
        <f t="shared" si="1"/>
        <v/>
      </c>
      <c r="N197" s="3" t="str">
        <f t="shared" si="1"/>
        <v/>
      </c>
      <c r="O197" s="3" t="str">
        <f t="shared" si="3"/>
        <v/>
      </c>
      <c r="P197" s="3" t="str">
        <f t="shared" si="3"/>
        <v/>
      </c>
      <c r="Q197" s="3" t="str">
        <f t="shared" si="3"/>
        <v/>
      </c>
      <c r="R197" s="3" t="str">
        <f t="shared" si="3"/>
        <v/>
      </c>
      <c r="S197" s="3" t="str">
        <f t="shared" si="3"/>
        <v/>
      </c>
      <c r="T197" s="3" t="str">
        <f t="shared" si="3"/>
        <v/>
      </c>
      <c r="U197" s="3" t="str">
        <f t="shared" si="3"/>
        <v/>
      </c>
      <c r="V197" s="3" t="str">
        <f t="shared" si="3"/>
        <v/>
      </c>
      <c r="W197" s="3" t="str">
        <f t="shared" si="3"/>
        <v/>
      </c>
      <c r="X197" s="3" t="str">
        <f t="shared" si="3"/>
        <v/>
      </c>
      <c r="Y197" s="3" t="str">
        <f t="shared" si="3"/>
        <v/>
      </c>
      <c r="Z197" s="3" t="str">
        <f t="shared" si="3"/>
        <v/>
      </c>
      <c r="AA197" s="3" t="str">
        <f t="shared" ref="AA197:AX197" si="4">IF(AA105&lt;0.05,AA13,"")</f>
        <v/>
      </c>
      <c r="AB197" s="3" t="str">
        <f t="shared" si="4"/>
        <v/>
      </c>
      <c r="AC197" s="3" t="str">
        <f t="shared" si="4"/>
        <v/>
      </c>
      <c r="AD197" s="3" t="str">
        <f t="shared" si="4"/>
        <v/>
      </c>
      <c r="AE197" s="3" t="str">
        <f t="shared" si="4"/>
        <v/>
      </c>
      <c r="AF197" s="3" t="str">
        <f t="shared" si="4"/>
        <v/>
      </c>
      <c r="AG197" s="3" t="str">
        <f t="shared" si="4"/>
        <v/>
      </c>
      <c r="AH197" s="3" t="str">
        <f t="shared" si="4"/>
        <v/>
      </c>
      <c r="AI197" s="3" t="str">
        <f t="shared" si="4"/>
        <v/>
      </c>
      <c r="AJ197" s="3" t="str">
        <f t="shared" si="4"/>
        <v/>
      </c>
      <c r="AK197" s="3" t="str">
        <f t="shared" si="4"/>
        <v/>
      </c>
      <c r="AL197" s="3" t="str">
        <f t="shared" si="4"/>
        <v/>
      </c>
      <c r="AM197" s="3" t="str">
        <f t="shared" si="4"/>
        <v/>
      </c>
      <c r="AN197" s="3" t="str">
        <f t="shared" si="4"/>
        <v/>
      </c>
      <c r="AO197" s="3" t="str">
        <f t="shared" si="4"/>
        <v/>
      </c>
      <c r="AP197" s="3" t="str">
        <f t="shared" si="4"/>
        <v/>
      </c>
      <c r="AQ197" s="3" t="str">
        <f t="shared" si="4"/>
        <v/>
      </c>
      <c r="AR197" s="3" t="str">
        <f t="shared" si="4"/>
        <v/>
      </c>
      <c r="AS197" s="3" t="str">
        <f t="shared" si="4"/>
        <v/>
      </c>
      <c r="AT197" s="3" t="str">
        <f t="shared" si="4"/>
        <v/>
      </c>
      <c r="AU197" s="3" t="str">
        <f t="shared" si="4"/>
        <v/>
      </c>
      <c r="AV197" s="3" t="str">
        <f t="shared" si="4"/>
        <v/>
      </c>
      <c r="AW197" s="3" t="str">
        <f t="shared" si="4"/>
        <v/>
      </c>
      <c r="AX197" s="3" t="str">
        <f t="shared" si="4"/>
        <v/>
      </c>
    </row>
    <row r="198" spans="1:50" hidden="1" x14ac:dyDescent="0.25">
      <c r="B198" s="2" t="s">
        <v>53</v>
      </c>
      <c r="C198" s="3" t="str">
        <f t="shared" si="1"/>
        <v/>
      </c>
      <c r="D198" s="3" t="str">
        <f t="shared" si="1"/>
        <v/>
      </c>
      <c r="E198" s="3" t="str">
        <f t="shared" si="1"/>
        <v/>
      </c>
      <c r="F198" s="3" t="str">
        <f t="shared" si="1"/>
        <v/>
      </c>
      <c r="G198" s="3" t="str">
        <f t="shared" si="1"/>
        <v/>
      </c>
      <c r="H198" s="3" t="str">
        <f t="shared" si="1"/>
        <v/>
      </c>
      <c r="I198" s="3" t="str">
        <f t="shared" si="1"/>
        <v/>
      </c>
      <c r="J198" s="3" t="str">
        <f t="shared" si="1"/>
        <v/>
      </c>
      <c r="K198" s="3" t="str">
        <f t="shared" si="1"/>
        <v/>
      </c>
      <c r="L198" s="3" t="str">
        <f t="shared" si="1"/>
        <v/>
      </c>
      <c r="M198" s="3" t="str">
        <f t="shared" si="1"/>
        <v/>
      </c>
      <c r="N198" s="3" t="str">
        <f t="shared" si="1"/>
        <v/>
      </c>
      <c r="O198" s="3" t="str">
        <f t="shared" ref="O198:AX203" si="5">IF(O106&lt;0.05,O14,"")</f>
        <v/>
      </c>
      <c r="P198" s="3" t="str">
        <f t="shared" si="5"/>
        <v/>
      </c>
      <c r="Q198" s="3" t="str">
        <f t="shared" si="5"/>
        <v/>
      </c>
      <c r="R198" s="3" t="str">
        <f t="shared" si="5"/>
        <v/>
      </c>
      <c r="S198" s="3" t="str">
        <f t="shared" si="5"/>
        <v/>
      </c>
      <c r="T198" s="3" t="str">
        <f t="shared" si="5"/>
        <v/>
      </c>
      <c r="U198" s="3" t="str">
        <f t="shared" si="5"/>
        <v/>
      </c>
      <c r="V198" s="3" t="str">
        <f t="shared" si="5"/>
        <v/>
      </c>
      <c r="W198" s="3" t="str">
        <f t="shared" si="5"/>
        <v/>
      </c>
      <c r="X198" s="3" t="str">
        <f t="shared" si="5"/>
        <v/>
      </c>
      <c r="Y198" s="3" t="str">
        <f t="shared" si="5"/>
        <v/>
      </c>
      <c r="Z198" s="3" t="str">
        <f t="shared" si="5"/>
        <v/>
      </c>
      <c r="AA198" s="3" t="str">
        <f t="shared" si="5"/>
        <v/>
      </c>
      <c r="AB198" s="3" t="str">
        <f t="shared" si="5"/>
        <v/>
      </c>
      <c r="AC198" s="3" t="str">
        <f t="shared" si="5"/>
        <v/>
      </c>
      <c r="AD198" s="3" t="str">
        <f t="shared" si="5"/>
        <v/>
      </c>
      <c r="AE198" s="3" t="str">
        <f t="shared" si="5"/>
        <v/>
      </c>
      <c r="AF198" s="3" t="str">
        <f t="shared" si="5"/>
        <v/>
      </c>
      <c r="AG198" s="3" t="str">
        <f t="shared" si="5"/>
        <v/>
      </c>
      <c r="AH198" s="3" t="str">
        <f t="shared" si="5"/>
        <v/>
      </c>
      <c r="AI198" s="3" t="str">
        <f t="shared" si="5"/>
        <v/>
      </c>
      <c r="AJ198" s="3" t="str">
        <f t="shared" si="5"/>
        <v/>
      </c>
      <c r="AK198" s="3" t="str">
        <f t="shared" si="5"/>
        <v/>
      </c>
      <c r="AL198" s="3" t="str">
        <f t="shared" si="5"/>
        <v/>
      </c>
      <c r="AM198" s="3" t="str">
        <f t="shared" si="5"/>
        <v/>
      </c>
      <c r="AN198" s="3" t="str">
        <f t="shared" si="5"/>
        <v/>
      </c>
      <c r="AO198" s="3" t="str">
        <f t="shared" si="5"/>
        <v/>
      </c>
      <c r="AP198" s="3" t="str">
        <f t="shared" si="5"/>
        <v/>
      </c>
      <c r="AQ198" s="3" t="str">
        <f t="shared" si="5"/>
        <v/>
      </c>
      <c r="AR198" s="3" t="str">
        <f t="shared" si="5"/>
        <v/>
      </c>
      <c r="AS198" s="3" t="str">
        <f t="shared" si="5"/>
        <v/>
      </c>
      <c r="AT198" s="3" t="str">
        <f t="shared" si="5"/>
        <v/>
      </c>
      <c r="AU198" s="3" t="str">
        <f t="shared" si="5"/>
        <v/>
      </c>
      <c r="AV198" s="3" t="str">
        <f t="shared" si="5"/>
        <v/>
      </c>
      <c r="AW198" s="3" t="str">
        <f t="shared" si="5"/>
        <v/>
      </c>
      <c r="AX198" s="3" t="str">
        <f t="shared" si="5"/>
        <v/>
      </c>
    </row>
    <row r="199" spans="1:50" hidden="1" x14ac:dyDescent="0.25">
      <c r="A199" s="1" t="s">
        <v>58</v>
      </c>
      <c r="B199" s="2" t="s">
        <v>51</v>
      </c>
      <c r="C199" s="3">
        <f t="shared" si="1"/>
        <v>3.04572489710633</v>
      </c>
      <c r="D199" s="3">
        <f t="shared" si="1"/>
        <v>3.0122335769665698</v>
      </c>
      <c r="E199" s="3">
        <f t="shared" si="1"/>
        <v>3.0183048592028698</v>
      </c>
      <c r="F199" s="3">
        <f t="shared" si="1"/>
        <v>3.0227466714322602</v>
      </c>
      <c r="G199" s="3">
        <f t="shared" si="1"/>
        <v>1.3529854238415999</v>
      </c>
      <c r="H199" s="3">
        <f t="shared" si="1"/>
        <v>1.3656545341896</v>
      </c>
      <c r="I199" s="3">
        <f t="shared" si="1"/>
        <v>1.38786511565516</v>
      </c>
      <c r="J199" s="3">
        <f t="shared" si="1"/>
        <v>1.4041094606690301</v>
      </c>
      <c r="K199" s="3" t="str">
        <f t="shared" si="1"/>
        <v/>
      </c>
      <c r="L199" s="3" t="str">
        <f t="shared" si="1"/>
        <v/>
      </c>
      <c r="M199" s="3" t="str">
        <f t="shared" si="1"/>
        <v/>
      </c>
      <c r="N199" s="3" t="str">
        <f t="shared" si="1"/>
        <v/>
      </c>
      <c r="O199" s="3">
        <f t="shared" si="5"/>
        <v>2.97462332051375</v>
      </c>
      <c r="P199" s="3">
        <f t="shared" si="5"/>
        <v>2.92257532305912</v>
      </c>
      <c r="Q199" s="3">
        <f t="shared" si="5"/>
        <v>2.9364294396188901</v>
      </c>
      <c r="R199" s="3">
        <f t="shared" si="5"/>
        <v>2.9550262736300001</v>
      </c>
      <c r="S199" s="3">
        <f t="shared" si="5"/>
        <v>1.34753256559214</v>
      </c>
      <c r="T199" s="3">
        <f t="shared" si="5"/>
        <v>1.3604030274584</v>
      </c>
      <c r="U199" s="3">
        <f t="shared" si="5"/>
        <v>1.3748437591209499</v>
      </c>
      <c r="V199" s="3">
        <f t="shared" si="5"/>
        <v>1.3990450576950799</v>
      </c>
      <c r="W199" s="3" t="str">
        <f t="shared" si="5"/>
        <v/>
      </c>
      <c r="X199" s="3" t="str">
        <f t="shared" si="5"/>
        <v/>
      </c>
      <c r="Y199" s="3" t="str">
        <f t="shared" si="5"/>
        <v/>
      </c>
      <c r="Z199" s="3" t="str">
        <f t="shared" si="5"/>
        <v/>
      </c>
      <c r="AA199" s="3">
        <f t="shared" si="5"/>
        <v>2.85055521873621</v>
      </c>
      <c r="AB199" s="3">
        <f t="shared" si="5"/>
        <v>2.8010552787393301</v>
      </c>
      <c r="AC199" s="3">
        <f t="shared" si="5"/>
        <v>2.81437728907812</v>
      </c>
      <c r="AD199" s="3">
        <f t="shared" si="5"/>
        <v>2.8428524332234799</v>
      </c>
      <c r="AE199" s="3">
        <f t="shared" si="5"/>
        <v>1.3652610278574899</v>
      </c>
      <c r="AF199" s="3">
        <f t="shared" si="5"/>
        <v>1.3621229038101801</v>
      </c>
      <c r="AG199" s="3">
        <f t="shared" si="5"/>
        <v>1.37652673049332</v>
      </c>
      <c r="AH199" s="3">
        <f t="shared" si="5"/>
        <v>1.4006281608828299</v>
      </c>
      <c r="AI199" s="3" t="str">
        <f t="shared" si="5"/>
        <v/>
      </c>
      <c r="AJ199" s="3" t="str">
        <f t="shared" si="5"/>
        <v/>
      </c>
      <c r="AK199" s="3" t="str">
        <f t="shared" si="5"/>
        <v/>
      </c>
      <c r="AL199" s="3" t="str">
        <f t="shared" si="5"/>
        <v/>
      </c>
      <c r="AM199" s="3">
        <f t="shared" si="5"/>
        <v>2.8760370750103501</v>
      </c>
      <c r="AN199" s="3">
        <f t="shared" si="5"/>
        <v>2.84712867062201</v>
      </c>
      <c r="AO199" s="3">
        <f t="shared" si="5"/>
        <v>2.8155322243991399</v>
      </c>
      <c r="AP199" s="3">
        <f t="shared" si="5"/>
        <v>2.8528453052896601</v>
      </c>
      <c r="AQ199" s="3">
        <f t="shared" si="5"/>
        <v>1.38375971932</v>
      </c>
      <c r="AR199" s="3">
        <f t="shared" si="5"/>
        <v>1.3807058350989401</v>
      </c>
      <c r="AS199" s="3">
        <f t="shared" si="5"/>
        <v>1.3951405150932901</v>
      </c>
      <c r="AT199" s="3">
        <f t="shared" si="5"/>
        <v>1.41112462653735</v>
      </c>
      <c r="AU199" s="3" t="str">
        <f t="shared" si="5"/>
        <v/>
      </c>
      <c r="AV199" s="3" t="str">
        <f t="shared" si="5"/>
        <v/>
      </c>
      <c r="AW199" s="3" t="str">
        <f t="shared" si="5"/>
        <v/>
      </c>
      <c r="AX199" s="3" t="str">
        <f t="shared" si="5"/>
        <v/>
      </c>
    </row>
    <row r="200" spans="1:50" hidden="1" x14ac:dyDescent="0.25">
      <c r="B200" s="2" t="s">
        <v>52</v>
      </c>
      <c r="C200" s="3" t="str">
        <f t="shared" si="1"/>
        <v/>
      </c>
      <c r="D200" s="3" t="str">
        <f t="shared" si="1"/>
        <v/>
      </c>
      <c r="E200" s="3" t="str">
        <f t="shared" si="1"/>
        <v/>
      </c>
      <c r="F200" s="3" t="str">
        <f t="shared" si="1"/>
        <v/>
      </c>
      <c r="G200" s="3">
        <f t="shared" si="1"/>
        <v>0.871137153231341</v>
      </c>
      <c r="H200" s="3">
        <f t="shared" si="1"/>
        <v>0.87482010510578401</v>
      </c>
      <c r="I200" s="3">
        <f t="shared" si="1"/>
        <v>0.87301353266469395</v>
      </c>
      <c r="J200" s="3">
        <f t="shared" si="1"/>
        <v>0.87075769457238505</v>
      </c>
      <c r="K200" s="3" t="str">
        <f t="shared" si="1"/>
        <v/>
      </c>
      <c r="L200" s="3" t="str">
        <f t="shared" si="1"/>
        <v/>
      </c>
      <c r="M200" s="3" t="str">
        <f t="shared" si="1"/>
        <v/>
      </c>
      <c r="N200" s="3" t="str">
        <f t="shared" si="1"/>
        <v/>
      </c>
      <c r="O200" s="3" t="str">
        <f t="shared" si="5"/>
        <v/>
      </c>
      <c r="P200" s="3" t="str">
        <f t="shared" si="5"/>
        <v/>
      </c>
      <c r="Q200" s="3" t="str">
        <f t="shared" si="5"/>
        <v/>
      </c>
      <c r="R200" s="3" t="str">
        <f t="shared" si="5"/>
        <v/>
      </c>
      <c r="S200" s="3">
        <f t="shared" si="5"/>
        <v>0.89196089513062404</v>
      </c>
      <c r="T200" s="3">
        <f t="shared" si="5"/>
        <v>0.89479636159144704</v>
      </c>
      <c r="U200" s="3">
        <f t="shared" si="5"/>
        <v>0.89338331173316798</v>
      </c>
      <c r="V200" s="3">
        <f t="shared" si="5"/>
        <v>0.89020621680377798</v>
      </c>
      <c r="W200" s="3" t="str">
        <f t="shared" si="5"/>
        <v/>
      </c>
      <c r="X200" s="3" t="str">
        <f t="shared" si="5"/>
        <v/>
      </c>
      <c r="Y200" s="3" t="str">
        <f t="shared" si="5"/>
        <v/>
      </c>
      <c r="Z200" s="3" t="str">
        <f t="shared" si="5"/>
        <v/>
      </c>
      <c r="AA200" s="3" t="str">
        <f t="shared" si="5"/>
        <v/>
      </c>
      <c r="AB200" s="3" t="str">
        <f t="shared" si="5"/>
        <v/>
      </c>
      <c r="AC200" s="3" t="str">
        <f t="shared" si="5"/>
        <v/>
      </c>
      <c r="AD200" s="3" t="str">
        <f t="shared" si="5"/>
        <v/>
      </c>
      <c r="AE200" s="3">
        <f t="shared" si="5"/>
        <v>0.89850695280985504</v>
      </c>
      <c r="AF200" s="3">
        <f t="shared" si="5"/>
        <v>0.90311231216209098</v>
      </c>
      <c r="AG200" s="3">
        <f t="shared" si="5"/>
        <v>0.90171961315684501</v>
      </c>
      <c r="AH200" s="3">
        <f t="shared" si="5"/>
        <v>0.89864691194708901</v>
      </c>
      <c r="AI200" s="3" t="str">
        <f t="shared" si="5"/>
        <v/>
      </c>
      <c r="AJ200" s="3" t="str">
        <f t="shared" si="5"/>
        <v/>
      </c>
      <c r="AK200" s="3" t="str">
        <f t="shared" si="5"/>
        <v/>
      </c>
      <c r="AL200" s="3" t="str">
        <f t="shared" si="5"/>
        <v/>
      </c>
      <c r="AM200" s="3" t="str">
        <f t="shared" si="5"/>
        <v/>
      </c>
      <c r="AN200" s="3" t="str">
        <f t="shared" si="5"/>
        <v/>
      </c>
      <c r="AO200" s="3" t="str">
        <f t="shared" si="5"/>
        <v/>
      </c>
      <c r="AP200" s="3" t="str">
        <f t="shared" si="5"/>
        <v/>
      </c>
      <c r="AQ200" s="3">
        <f t="shared" si="5"/>
        <v>0.90345684584659502</v>
      </c>
      <c r="AR200" s="3">
        <f t="shared" si="5"/>
        <v>0.90777873915998997</v>
      </c>
      <c r="AS200" s="3">
        <f t="shared" si="5"/>
        <v>0.90640766643813098</v>
      </c>
      <c r="AT200" s="3">
        <f t="shared" si="5"/>
        <v>0.90442637418724603</v>
      </c>
      <c r="AU200" s="3" t="str">
        <f t="shared" si="5"/>
        <v/>
      </c>
      <c r="AV200" s="3" t="str">
        <f t="shared" si="5"/>
        <v/>
      </c>
      <c r="AW200" s="3" t="str">
        <f t="shared" si="5"/>
        <v/>
      </c>
      <c r="AX200" s="3" t="str">
        <f t="shared" si="5"/>
        <v/>
      </c>
    </row>
    <row r="201" spans="1:50" hidden="1" x14ac:dyDescent="0.25">
      <c r="B201" s="2" t="s">
        <v>53</v>
      </c>
      <c r="C201" s="3" t="str">
        <f t="shared" si="1"/>
        <v/>
      </c>
      <c r="D201" s="3" t="str">
        <f t="shared" si="1"/>
        <v/>
      </c>
      <c r="E201" s="3" t="str">
        <f t="shared" si="1"/>
        <v/>
      </c>
      <c r="F201" s="3" t="str">
        <f t="shared" si="1"/>
        <v/>
      </c>
      <c r="G201" s="3" t="str">
        <f t="shared" si="1"/>
        <v/>
      </c>
      <c r="H201" s="3" t="str">
        <f t="shared" si="1"/>
        <v/>
      </c>
      <c r="I201" s="3" t="str">
        <f t="shared" si="1"/>
        <v/>
      </c>
      <c r="J201" s="3" t="str">
        <f t="shared" si="1"/>
        <v/>
      </c>
      <c r="K201" s="3" t="str">
        <f t="shared" si="1"/>
        <v/>
      </c>
      <c r="L201" s="3" t="str">
        <f t="shared" si="1"/>
        <v/>
      </c>
      <c r="M201" s="3" t="str">
        <f t="shared" si="1"/>
        <v/>
      </c>
      <c r="N201" s="3" t="str">
        <f t="shared" si="1"/>
        <v/>
      </c>
      <c r="O201" s="3" t="str">
        <f t="shared" si="5"/>
        <v/>
      </c>
      <c r="P201" s="3" t="str">
        <f t="shared" si="5"/>
        <v/>
      </c>
      <c r="Q201" s="3" t="str">
        <f t="shared" si="5"/>
        <v/>
      </c>
      <c r="R201" s="3" t="str">
        <f t="shared" si="5"/>
        <v/>
      </c>
      <c r="S201" s="3" t="str">
        <f t="shared" si="5"/>
        <v/>
      </c>
      <c r="T201" s="3" t="str">
        <f t="shared" si="5"/>
        <v/>
      </c>
      <c r="U201" s="3" t="str">
        <f t="shared" si="5"/>
        <v/>
      </c>
      <c r="V201" s="3" t="str">
        <f t="shared" si="5"/>
        <v/>
      </c>
      <c r="W201" s="3" t="str">
        <f t="shared" si="5"/>
        <v/>
      </c>
      <c r="X201" s="3" t="str">
        <f t="shared" si="5"/>
        <v/>
      </c>
      <c r="Y201" s="3" t="str">
        <f t="shared" si="5"/>
        <v/>
      </c>
      <c r="Z201" s="3" t="str">
        <f t="shared" si="5"/>
        <v/>
      </c>
      <c r="AA201" s="3" t="str">
        <f t="shared" si="5"/>
        <v/>
      </c>
      <c r="AB201" s="3" t="str">
        <f t="shared" si="5"/>
        <v/>
      </c>
      <c r="AC201" s="3" t="str">
        <f t="shared" si="5"/>
        <v/>
      </c>
      <c r="AD201" s="3" t="str">
        <f t="shared" si="5"/>
        <v/>
      </c>
      <c r="AE201" s="3" t="str">
        <f t="shared" si="5"/>
        <v/>
      </c>
      <c r="AF201" s="3" t="str">
        <f t="shared" si="5"/>
        <v/>
      </c>
      <c r="AG201" s="3" t="str">
        <f t="shared" si="5"/>
        <v/>
      </c>
      <c r="AH201" s="3" t="str">
        <f t="shared" si="5"/>
        <v/>
      </c>
      <c r="AI201" s="3" t="str">
        <f t="shared" si="5"/>
        <v/>
      </c>
      <c r="AJ201" s="3" t="str">
        <f t="shared" si="5"/>
        <v/>
      </c>
      <c r="AK201" s="3" t="str">
        <f t="shared" si="5"/>
        <v/>
      </c>
      <c r="AL201" s="3" t="str">
        <f t="shared" si="5"/>
        <v/>
      </c>
      <c r="AM201" s="3" t="str">
        <f t="shared" si="5"/>
        <v/>
      </c>
      <c r="AN201" s="3" t="str">
        <f t="shared" si="5"/>
        <v/>
      </c>
      <c r="AO201" s="3" t="str">
        <f t="shared" si="5"/>
        <v/>
      </c>
      <c r="AP201" s="3" t="str">
        <f t="shared" si="5"/>
        <v/>
      </c>
      <c r="AQ201" s="3" t="str">
        <f t="shared" si="5"/>
        <v/>
      </c>
      <c r="AR201" s="3" t="str">
        <f t="shared" si="5"/>
        <v/>
      </c>
      <c r="AS201" s="3" t="str">
        <f t="shared" si="5"/>
        <v/>
      </c>
      <c r="AT201" s="3" t="str">
        <f t="shared" si="5"/>
        <v/>
      </c>
      <c r="AU201" s="3" t="str">
        <f t="shared" si="5"/>
        <v/>
      </c>
      <c r="AV201" s="3" t="str">
        <f t="shared" si="5"/>
        <v/>
      </c>
      <c r="AW201" s="3" t="str">
        <f t="shared" si="5"/>
        <v/>
      </c>
      <c r="AX201" s="3" t="str">
        <f t="shared" si="5"/>
        <v/>
      </c>
    </row>
    <row r="202" spans="1:50" hidden="1" x14ac:dyDescent="0.25">
      <c r="A202" s="1" t="s">
        <v>59</v>
      </c>
      <c r="B202" s="2" t="s">
        <v>51</v>
      </c>
      <c r="C202" s="3" t="str">
        <f t="shared" si="1"/>
        <v/>
      </c>
      <c r="D202" s="3">
        <f t="shared" si="1"/>
        <v>4.8737553487235297E-2</v>
      </c>
      <c r="E202" s="3">
        <f t="shared" si="1"/>
        <v>0.212183420289768</v>
      </c>
      <c r="F202" s="3">
        <f t="shared" si="1"/>
        <v>0.413659310463798</v>
      </c>
      <c r="G202" s="3" t="str">
        <f t="shared" si="1"/>
        <v/>
      </c>
      <c r="H202" s="3">
        <f t="shared" si="1"/>
        <v>4.3408158272341003E-3</v>
      </c>
      <c r="I202" s="3">
        <f t="shared" si="1"/>
        <v>0.271886377624036</v>
      </c>
      <c r="J202" s="3">
        <f t="shared" si="1"/>
        <v>0.55239801682951595</v>
      </c>
      <c r="K202" s="3" t="str">
        <f t="shared" si="1"/>
        <v/>
      </c>
      <c r="L202" s="3" t="str">
        <f t="shared" si="1"/>
        <v/>
      </c>
      <c r="M202" s="3">
        <f t="shared" si="1"/>
        <v>0.102166044520675</v>
      </c>
      <c r="N202" s="3">
        <f t="shared" si="1"/>
        <v>0.27767999996174803</v>
      </c>
      <c r="O202" s="3" t="str">
        <f t="shared" si="5"/>
        <v/>
      </c>
      <c r="P202" s="3">
        <f t="shared" si="5"/>
        <v>4.28150893875959E-2</v>
      </c>
      <c r="Q202" s="3">
        <f t="shared" si="5"/>
        <v>0.206698007532929</v>
      </c>
      <c r="R202" s="3">
        <f t="shared" si="5"/>
        <v>0.42330991263720602</v>
      </c>
      <c r="S202" s="3" t="str">
        <f t="shared" si="5"/>
        <v/>
      </c>
      <c r="T202" s="3">
        <f t="shared" si="5"/>
        <v>4.3408158272341003E-3</v>
      </c>
      <c r="U202" s="3">
        <f t="shared" si="5"/>
        <v>0.26806724205111498</v>
      </c>
      <c r="V202" s="3">
        <f t="shared" si="5"/>
        <v>0.52762800158432599</v>
      </c>
      <c r="W202" s="3" t="str">
        <f t="shared" si="5"/>
        <v/>
      </c>
      <c r="X202" s="3" t="str">
        <f t="shared" si="5"/>
        <v/>
      </c>
      <c r="Y202" s="3">
        <f t="shared" si="5"/>
        <v>9.8007212655246395E-2</v>
      </c>
      <c r="Z202" s="3">
        <f t="shared" si="5"/>
        <v>0.28708743368886003</v>
      </c>
      <c r="AA202" s="3" t="str">
        <f t="shared" si="5"/>
        <v/>
      </c>
      <c r="AB202" s="3">
        <f t="shared" si="5"/>
        <v>3.6925468840902198E-2</v>
      </c>
      <c r="AC202" s="3">
        <f t="shared" si="5"/>
        <v>0.21005969530531701</v>
      </c>
      <c r="AD202" s="3">
        <f t="shared" si="5"/>
        <v>0.419310767077128</v>
      </c>
      <c r="AE202" s="3" t="str">
        <f t="shared" si="5"/>
        <v/>
      </c>
      <c r="AF202" s="3">
        <f t="shared" si="5"/>
        <v>4.3408158272341003E-3</v>
      </c>
      <c r="AG202" s="3">
        <f t="shared" si="5"/>
        <v>0.26719981156344202</v>
      </c>
      <c r="AH202" s="3">
        <f t="shared" si="5"/>
        <v>0.51283953610122901</v>
      </c>
      <c r="AI202" s="3" t="str">
        <f t="shared" si="5"/>
        <v/>
      </c>
      <c r="AJ202" s="3" t="str">
        <f t="shared" si="5"/>
        <v/>
      </c>
      <c r="AK202" s="3">
        <f t="shared" si="5"/>
        <v>9.4468352496047001E-2</v>
      </c>
      <c r="AL202" s="3">
        <f t="shared" si="5"/>
        <v>0.30802374188856901</v>
      </c>
      <c r="AM202" s="3" t="str">
        <f t="shared" si="5"/>
        <v/>
      </c>
      <c r="AN202" s="3">
        <f t="shared" si="5"/>
        <v>3.1084186334215901E-2</v>
      </c>
      <c r="AO202" s="3">
        <f t="shared" si="5"/>
        <v>0.20885107736635</v>
      </c>
      <c r="AP202" s="3">
        <f t="shared" si="5"/>
        <v>0.40688464905006</v>
      </c>
      <c r="AQ202" s="3" t="str">
        <f t="shared" si="5"/>
        <v/>
      </c>
      <c r="AR202" s="3">
        <f t="shared" si="5"/>
        <v>7.1851672569107003E-3</v>
      </c>
      <c r="AS202" s="3">
        <f t="shared" si="5"/>
        <v>0.26945784425471597</v>
      </c>
      <c r="AT202" s="3">
        <f t="shared" si="5"/>
        <v>0.52252901749574099</v>
      </c>
      <c r="AU202" s="3" t="str">
        <f t="shared" si="5"/>
        <v/>
      </c>
      <c r="AV202" s="3" t="str">
        <f t="shared" si="5"/>
        <v/>
      </c>
      <c r="AW202" s="3">
        <f t="shared" si="5"/>
        <v>9.4716181980688804E-2</v>
      </c>
      <c r="AX202" s="3">
        <f t="shared" si="5"/>
        <v>0.32025790680278798</v>
      </c>
    </row>
    <row r="203" spans="1:50" hidden="1" x14ac:dyDescent="0.25">
      <c r="B203" s="2" t="s">
        <v>52</v>
      </c>
      <c r="C203" s="3" t="str">
        <f t="shared" si="1"/>
        <v/>
      </c>
      <c r="D203" s="3" t="str">
        <f t="shared" si="1"/>
        <v/>
      </c>
      <c r="E203" s="3" t="str">
        <f t="shared" si="1"/>
        <v/>
      </c>
      <c r="F203" s="3">
        <f t="shared" si="1"/>
        <v>1.0637302140174101</v>
      </c>
      <c r="G203" s="3" t="str">
        <f t="shared" si="1"/>
        <v/>
      </c>
      <c r="H203" s="3" t="str">
        <f t="shared" si="1"/>
        <v/>
      </c>
      <c r="I203" s="3" t="str">
        <f t="shared" si="1"/>
        <v/>
      </c>
      <c r="J203" s="3">
        <f t="shared" si="1"/>
        <v>0.87014118414187402</v>
      </c>
      <c r="K203" s="3" t="str">
        <f t="shared" si="1"/>
        <v/>
      </c>
      <c r="L203" s="3" t="str">
        <f t="shared" si="1"/>
        <v/>
      </c>
      <c r="M203" s="3" t="str">
        <f t="shared" si="1"/>
        <v/>
      </c>
      <c r="N203" s="3">
        <f t="shared" si="1"/>
        <v>1.05791582478862</v>
      </c>
      <c r="O203" s="3" t="str">
        <f t="shared" si="5"/>
        <v/>
      </c>
      <c r="P203" s="3" t="str">
        <f t="shared" si="5"/>
        <v/>
      </c>
      <c r="Q203" s="3" t="str">
        <f t="shared" si="5"/>
        <v/>
      </c>
      <c r="R203" s="3">
        <f t="shared" si="5"/>
        <v>1.05325847089011</v>
      </c>
      <c r="S203" s="3" t="str">
        <f t="shared" si="5"/>
        <v/>
      </c>
      <c r="T203" s="3" t="str">
        <f t="shared" si="5"/>
        <v/>
      </c>
      <c r="U203" s="3" t="str">
        <f t="shared" si="5"/>
        <v/>
      </c>
      <c r="V203" s="3" t="str">
        <f t="shared" si="5"/>
        <v/>
      </c>
      <c r="W203" s="3" t="str">
        <f t="shared" si="5"/>
        <v/>
      </c>
      <c r="X203" s="3" t="str">
        <f t="shared" si="5"/>
        <v/>
      </c>
      <c r="Y203" s="3" t="str">
        <f t="shared" si="5"/>
        <v/>
      </c>
      <c r="Z203" s="3">
        <f t="shared" si="5"/>
        <v>1.0525697554407101</v>
      </c>
      <c r="AA203" s="3" t="str">
        <f t="shared" ref="AA203:AX203" si="6">IF(AA111&lt;0.05,AA19,"")</f>
        <v/>
      </c>
      <c r="AB203" s="3" t="str">
        <f t="shared" si="6"/>
        <v/>
      </c>
      <c r="AC203" s="3" t="str">
        <f t="shared" si="6"/>
        <v/>
      </c>
      <c r="AD203" s="3">
        <f t="shared" si="6"/>
        <v>1.05261342095194</v>
      </c>
      <c r="AE203" s="3" t="str">
        <f t="shared" si="6"/>
        <v/>
      </c>
      <c r="AF203" s="3" t="str">
        <f t="shared" si="6"/>
        <v/>
      </c>
      <c r="AG203" s="3" t="str">
        <f t="shared" si="6"/>
        <v/>
      </c>
      <c r="AH203" s="3" t="str">
        <f t="shared" si="6"/>
        <v/>
      </c>
      <c r="AI203" s="3" t="str">
        <f t="shared" si="6"/>
        <v/>
      </c>
      <c r="AJ203" s="3" t="str">
        <f t="shared" si="6"/>
        <v/>
      </c>
      <c r="AK203" s="3">
        <f t="shared" si="6"/>
        <v>1.0438428132586299</v>
      </c>
      <c r="AL203" s="3">
        <f t="shared" si="6"/>
        <v>1.0453311544791899</v>
      </c>
      <c r="AM203" s="3" t="str">
        <f t="shared" si="6"/>
        <v/>
      </c>
      <c r="AN203" s="3" t="str">
        <f t="shared" si="6"/>
        <v/>
      </c>
      <c r="AO203" s="3" t="str">
        <f t="shared" si="6"/>
        <v/>
      </c>
      <c r="AP203" s="3" t="str">
        <f t="shared" si="6"/>
        <v/>
      </c>
      <c r="AQ203" s="3" t="str">
        <f t="shared" si="6"/>
        <v/>
      </c>
      <c r="AR203" s="3" t="str">
        <f t="shared" si="6"/>
        <v/>
      </c>
      <c r="AS203" s="3" t="str">
        <f t="shared" si="6"/>
        <v/>
      </c>
      <c r="AT203" s="3" t="str">
        <f t="shared" si="6"/>
        <v/>
      </c>
      <c r="AU203" s="3" t="str">
        <f t="shared" si="6"/>
        <v/>
      </c>
      <c r="AV203" s="3" t="str">
        <f t="shared" si="6"/>
        <v/>
      </c>
      <c r="AW203" s="3">
        <f t="shared" si="6"/>
        <v>1.0478092025841099</v>
      </c>
      <c r="AX203" s="3">
        <f t="shared" si="6"/>
        <v>1.0396773194432101</v>
      </c>
    </row>
    <row r="204" spans="1:50" hidden="1" x14ac:dyDescent="0.25">
      <c r="B204" s="2" t="s">
        <v>53</v>
      </c>
      <c r="C204" s="3" t="str">
        <f t="shared" ref="C204:AX207" si="7">IF(C112&lt;0.05,C20,"")</f>
        <v/>
      </c>
      <c r="D204" s="3" t="str">
        <f t="shared" si="7"/>
        <v/>
      </c>
      <c r="E204" s="3" t="str">
        <f t="shared" si="7"/>
        <v/>
      </c>
      <c r="F204" s="3" t="str">
        <f t="shared" si="7"/>
        <v/>
      </c>
      <c r="G204" s="3" t="str">
        <f t="shared" si="7"/>
        <v/>
      </c>
      <c r="H204" s="3" t="str">
        <f t="shared" si="7"/>
        <v/>
      </c>
      <c r="I204" s="3" t="str">
        <f t="shared" si="7"/>
        <v/>
      </c>
      <c r="J204" s="3" t="str">
        <f t="shared" si="7"/>
        <v/>
      </c>
      <c r="K204" s="3" t="str">
        <f t="shared" si="7"/>
        <v/>
      </c>
      <c r="L204" s="3" t="str">
        <f t="shared" si="7"/>
        <v/>
      </c>
      <c r="M204" s="3" t="str">
        <f t="shared" si="7"/>
        <v/>
      </c>
      <c r="N204" s="3" t="str">
        <f t="shared" si="7"/>
        <v/>
      </c>
      <c r="O204" s="3" t="str">
        <f t="shared" si="7"/>
        <v/>
      </c>
      <c r="P204" s="3" t="str">
        <f t="shared" si="7"/>
        <v/>
      </c>
      <c r="Q204" s="3" t="str">
        <f t="shared" si="7"/>
        <v/>
      </c>
      <c r="R204" s="3" t="str">
        <f t="shared" si="7"/>
        <v/>
      </c>
      <c r="S204" s="3" t="str">
        <f t="shared" si="7"/>
        <v/>
      </c>
      <c r="T204" s="3" t="str">
        <f t="shared" si="7"/>
        <v/>
      </c>
      <c r="U204" s="3" t="str">
        <f t="shared" si="7"/>
        <v/>
      </c>
      <c r="V204" s="3" t="str">
        <f t="shared" si="7"/>
        <v/>
      </c>
      <c r="W204" s="3" t="str">
        <f t="shared" si="7"/>
        <v/>
      </c>
      <c r="X204" s="3" t="str">
        <f t="shared" si="7"/>
        <v/>
      </c>
      <c r="Y204" s="3" t="str">
        <f t="shared" si="7"/>
        <v/>
      </c>
      <c r="Z204" s="3" t="str">
        <f t="shared" si="7"/>
        <v/>
      </c>
      <c r="AA204" s="3" t="str">
        <f t="shared" si="7"/>
        <v/>
      </c>
      <c r="AB204" s="3" t="str">
        <f t="shared" si="7"/>
        <v/>
      </c>
      <c r="AC204" s="3" t="str">
        <f t="shared" si="7"/>
        <v/>
      </c>
      <c r="AD204" s="3" t="str">
        <f t="shared" si="7"/>
        <v/>
      </c>
      <c r="AE204" s="3" t="str">
        <f t="shared" si="7"/>
        <v/>
      </c>
      <c r="AF204" s="3" t="str">
        <f t="shared" si="7"/>
        <v/>
      </c>
      <c r="AG204" s="3" t="str">
        <f t="shared" si="7"/>
        <v/>
      </c>
      <c r="AH204" s="3" t="str">
        <f t="shared" si="7"/>
        <v/>
      </c>
      <c r="AI204" s="3" t="str">
        <f t="shared" si="7"/>
        <v/>
      </c>
      <c r="AJ204" s="3" t="str">
        <f t="shared" si="7"/>
        <v/>
      </c>
      <c r="AK204" s="3" t="str">
        <f t="shared" si="7"/>
        <v/>
      </c>
      <c r="AL204" s="3" t="str">
        <f t="shared" si="7"/>
        <v/>
      </c>
      <c r="AM204" s="3" t="str">
        <f t="shared" si="7"/>
        <v/>
      </c>
      <c r="AN204" s="3" t="str">
        <f t="shared" si="7"/>
        <v/>
      </c>
      <c r="AO204" s="3" t="str">
        <f t="shared" si="7"/>
        <v/>
      </c>
      <c r="AP204" s="3" t="str">
        <f t="shared" si="7"/>
        <v/>
      </c>
      <c r="AQ204" s="3" t="str">
        <f t="shared" si="7"/>
        <v/>
      </c>
      <c r="AR204" s="3" t="str">
        <f t="shared" si="7"/>
        <v/>
      </c>
      <c r="AS204" s="3" t="str">
        <f t="shared" si="7"/>
        <v/>
      </c>
      <c r="AT204" s="3" t="str">
        <f t="shared" si="7"/>
        <v/>
      </c>
      <c r="AU204" s="3" t="str">
        <f t="shared" si="7"/>
        <v/>
      </c>
      <c r="AV204" s="3" t="str">
        <f t="shared" si="7"/>
        <v/>
      </c>
      <c r="AW204" s="3" t="str">
        <f t="shared" si="7"/>
        <v/>
      </c>
      <c r="AX204" s="3" t="str">
        <f t="shared" si="7"/>
        <v/>
      </c>
    </row>
    <row r="205" spans="1:50" hidden="1" x14ac:dyDescent="0.25">
      <c r="A205" s="1" t="s">
        <v>60</v>
      </c>
      <c r="B205" s="2" t="s">
        <v>51</v>
      </c>
      <c r="C205" s="3" t="str">
        <f t="shared" si="7"/>
        <v/>
      </c>
      <c r="D205" s="3" t="str">
        <f t="shared" si="7"/>
        <v/>
      </c>
      <c r="E205" s="3" t="str">
        <f t="shared" si="7"/>
        <v/>
      </c>
      <c r="F205" s="3" t="str">
        <f t="shared" si="7"/>
        <v/>
      </c>
      <c r="G205" s="3" t="str">
        <f t="shared" si="7"/>
        <v/>
      </c>
      <c r="H205" s="3" t="str">
        <f t="shared" si="7"/>
        <v/>
      </c>
      <c r="I205" s="3" t="str">
        <f t="shared" si="7"/>
        <v/>
      </c>
      <c r="J205" s="3" t="str">
        <f t="shared" si="7"/>
        <v/>
      </c>
      <c r="K205" s="3" t="str">
        <f t="shared" si="7"/>
        <v/>
      </c>
      <c r="L205" s="3" t="str">
        <f t="shared" si="7"/>
        <v/>
      </c>
      <c r="M205" s="3" t="str">
        <f t="shared" si="7"/>
        <v/>
      </c>
      <c r="N205" s="3" t="str">
        <f t="shared" si="7"/>
        <v/>
      </c>
      <c r="O205" s="3" t="str">
        <f t="shared" si="7"/>
        <v/>
      </c>
      <c r="P205" s="3" t="str">
        <f t="shared" si="7"/>
        <v/>
      </c>
      <c r="Q205" s="3" t="str">
        <f t="shared" si="7"/>
        <v/>
      </c>
      <c r="R205" s="3" t="str">
        <f t="shared" si="7"/>
        <v/>
      </c>
      <c r="S205" s="3" t="str">
        <f t="shared" si="7"/>
        <v/>
      </c>
      <c r="T205" s="3" t="str">
        <f t="shared" si="7"/>
        <v/>
      </c>
      <c r="U205" s="3" t="str">
        <f t="shared" si="7"/>
        <v/>
      </c>
      <c r="V205" s="3" t="str">
        <f t="shared" si="7"/>
        <v/>
      </c>
      <c r="W205" s="3" t="str">
        <f t="shared" si="7"/>
        <v/>
      </c>
      <c r="X205" s="3" t="str">
        <f t="shared" si="7"/>
        <v/>
      </c>
      <c r="Y205" s="3" t="str">
        <f t="shared" si="7"/>
        <v/>
      </c>
      <c r="Z205" s="3" t="str">
        <f t="shared" si="7"/>
        <v/>
      </c>
      <c r="AA205" s="3" t="str">
        <f t="shared" si="7"/>
        <v/>
      </c>
      <c r="AB205" s="3" t="str">
        <f t="shared" si="7"/>
        <v/>
      </c>
      <c r="AC205" s="3" t="str">
        <f t="shared" si="7"/>
        <v/>
      </c>
      <c r="AD205" s="3" t="str">
        <f t="shared" si="7"/>
        <v/>
      </c>
      <c r="AE205" s="3" t="str">
        <f t="shared" si="7"/>
        <v/>
      </c>
      <c r="AF205" s="3" t="str">
        <f t="shared" si="7"/>
        <v/>
      </c>
      <c r="AG205" s="3" t="str">
        <f t="shared" si="7"/>
        <v/>
      </c>
      <c r="AH205" s="3" t="str">
        <f t="shared" si="7"/>
        <v/>
      </c>
      <c r="AI205" s="3" t="str">
        <f t="shared" si="7"/>
        <v/>
      </c>
      <c r="AJ205" s="3" t="str">
        <f t="shared" si="7"/>
        <v/>
      </c>
      <c r="AK205" s="3" t="str">
        <f t="shared" si="7"/>
        <v/>
      </c>
      <c r="AL205" s="3" t="str">
        <f t="shared" si="7"/>
        <v/>
      </c>
      <c r="AM205" s="3" t="str">
        <f t="shared" si="7"/>
        <v/>
      </c>
      <c r="AN205" s="3" t="str">
        <f t="shared" si="7"/>
        <v/>
      </c>
      <c r="AO205" s="3" t="str">
        <f t="shared" si="7"/>
        <v/>
      </c>
      <c r="AP205" s="3" t="str">
        <f t="shared" si="7"/>
        <v/>
      </c>
      <c r="AQ205" s="3" t="str">
        <f t="shared" si="7"/>
        <v/>
      </c>
      <c r="AR205" s="3" t="str">
        <f t="shared" si="7"/>
        <v/>
      </c>
      <c r="AS205" s="3" t="str">
        <f t="shared" si="7"/>
        <v/>
      </c>
      <c r="AT205" s="3" t="str">
        <f t="shared" si="7"/>
        <v/>
      </c>
      <c r="AU205" s="3" t="str">
        <f t="shared" si="7"/>
        <v/>
      </c>
      <c r="AV205" s="3" t="str">
        <f t="shared" si="7"/>
        <v/>
      </c>
      <c r="AW205" s="3" t="str">
        <f t="shared" si="7"/>
        <v/>
      </c>
      <c r="AX205" s="3" t="str">
        <f t="shared" si="7"/>
        <v/>
      </c>
    </row>
    <row r="206" spans="1:50" hidden="1" x14ac:dyDescent="0.25">
      <c r="B206" s="2" t="s">
        <v>52</v>
      </c>
      <c r="C206" s="3" t="str">
        <f t="shared" si="7"/>
        <v/>
      </c>
      <c r="D206" s="3" t="str">
        <f t="shared" si="7"/>
        <v/>
      </c>
      <c r="E206" s="3" t="str">
        <f t="shared" si="7"/>
        <v/>
      </c>
      <c r="F206" s="3" t="str">
        <f t="shared" si="7"/>
        <v/>
      </c>
      <c r="G206" s="3" t="str">
        <f t="shared" si="7"/>
        <v/>
      </c>
      <c r="H206" s="3" t="str">
        <f t="shared" si="7"/>
        <v/>
      </c>
      <c r="I206" s="3" t="str">
        <f t="shared" si="7"/>
        <v/>
      </c>
      <c r="J206" s="3" t="str">
        <f t="shared" si="7"/>
        <v/>
      </c>
      <c r="K206" s="3" t="str">
        <f t="shared" si="7"/>
        <v/>
      </c>
      <c r="L206" s="3" t="str">
        <f t="shared" si="7"/>
        <v/>
      </c>
      <c r="M206" s="3" t="str">
        <f t="shared" si="7"/>
        <v/>
      </c>
      <c r="N206" s="3" t="str">
        <f t="shared" si="7"/>
        <v/>
      </c>
      <c r="O206" s="3" t="str">
        <f t="shared" si="7"/>
        <v/>
      </c>
      <c r="P206" s="3" t="str">
        <f t="shared" si="7"/>
        <v/>
      </c>
      <c r="Q206" s="3" t="str">
        <f t="shared" si="7"/>
        <v/>
      </c>
      <c r="R206" s="3" t="str">
        <f t="shared" si="7"/>
        <v/>
      </c>
      <c r="S206" s="3" t="str">
        <f t="shared" si="7"/>
        <v/>
      </c>
      <c r="T206" s="3" t="str">
        <f t="shared" si="7"/>
        <v/>
      </c>
      <c r="U206" s="3" t="str">
        <f t="shared" si="7"/>
        <v/>
      </c>
      <c r="V206" s="3" t="str">
        <f t="shared" si="7"/>
        <v/>
      </c>
      <c r="W206" s="3" t="str">
        <f t="shared" si="7"/>
        <v/>
      </c>
      <c r="X206" s="3" t="str">
        <f t="shared" si="7"/>
        <v/>
      </c>
      <c r="Y206" s="3" t="str">
        <f t="shared" si="7"/>
        <v/>
      </c>
      <c r="Z206" s="3" t="str">
        <f t="shared" si="7"/>
        <v/>
      </c>
      <c r="AA206" s="3" t="str">
        <f t="shared" si="7"/>
        <v/>
      </c>
      <c r="AB206" s="3" t="str">
        <f t="shared" si="7"/>
        <v/>
      </c>
      <c r="AC206" s="3" t="str">
        <f t="shared" si="7"/>
        <v/>
      </c>
      <c r="AD206" s="3" t="str">
        <f t="shared" si="7"/>
        <v/>
      </c>
      <c r="AE206" s="3" t="str">
        <f t="shared" si="7"/>
        <v/>
      </c>
      <c r="AF206" s="3" t="str">
        <f t="shared" si="7"/>
        <v/>
      </c>
      <c r="AG206" s="3" t="str">
        <f t="shared" si="7"/>
        <v/>
      </c>
      <c r="AH206" s="3" t="str">
        <f t="shared" si="7"/>
        <v/>
      </c>
      <c r="AI206" s="3" t="str">
        <f t="shared" si="7"/>
        <v/>
      </c>
      <c r="AJ206" s="3" t="str">
        <f t="shared" si="7"/>
        <v/>
      </c>
      <c r="AK206" s="3" t="str">
        <f t="shared" si="7"/>
        <v/>
      </c>
      <c r="AL206" s="3" t="str">
        <f t="shared" si="7"/>
        <v/>
      </c>
      <c r="AM206" s="3" t="str">
        <f t="shared" si="7"/>
        <v/>
      </c>
      <c r="AN206" s="3" t="str">
        <f t="shared" si="7"/>
        <v/>
      </c>
      <c r="AO206" s="3" t="str">
        <f t="shared" si="7"/>
        <v/>
      </c>
      <c r="AP206" s="3" t="str">
        <f t="shared" si="7"/>
        <v/>
      </c>
      <c r="AQ206" s="3" t="str">
        <f t="shared" si="7"/>
        <v/>
      </c>
      <c r="AR206" s="3" t="str">
        <f t="shared" si="7"/>
        <v/>
      </c>
      <c r="AS206" s="3" t="str">
        <f t="shared" si="7"/>
        <v/>
      </c>
      <c r="AT206" s="3" t="str">
        <f t="shared" si="7"/>
        <v/>
      </c>
      <c r="AU206" s="3" t="str">
        <f t="shared" si="7"/>
        <v/>
      </c>
      <c r="AV206" s="3" t="str">
        <f t="shared" si="7"/>
        <v/>
      </c>
      <c r="AW206" s="3" t="str">
        <f t="shared" si="7"/>
        <v/>
      </c>
      <c r="AX206" s="3" t="str">
        <f t="shared" si="7"/>
        <v/>
      </c>
    </row>
    <row r="207" spans="1:50" hidden="1" x14ac:dyDescent="0.25">
      <c r="B207" s="2" t="s">
        <v>53</v>
      </c>
      <c r="C207" s="3" t="str">
        <f t="shared" si="7"/>
        <v/>
      </c>
      <c r="D207" s="3" t="str">
        <f t="shared" si="7"/>
        <v/>
      </c>
      <c r="E207" s="3" t="str">
        <f t="shared" si="7"/>
        <v/>
      </c>
      <c r="F207" s="3" t="str">
        <f t="shared" si="7"/>
        <v/>
      </c>
      <c r="G207" s="3" t="str">
        <f t="shared" si="7"/>
        <v/>
      </c>
      <c r="H207" s="3" t="str">
        <f t="shared" si="7"/>
        <v/>
      </c>
      <c r="I207" s="3" t="str">
        <f t="shared" si="7"/>
        <v/>
      </c>
      <c r="J207" s="3" t="str">
        <f t="shared" si="7"/>
        <v/>
      </c>
      <c r="K207" s="3" t="str">
        <f t="shared" si="7"/>
        <v/>
      </c>
      <c r="L207" s="3" t="str">
        <f t="shared" si="7"/>
        <v/>
      </c>
      <c r="M207" s="3" t="str">
        <f t="shared" si="7"/>
        <v/>
      </c>
      <c r="N207" s="3" t="str">
        <f t="shared" si="7"/>
        <v/>
      </c>
      <c r="O207" s="3" t="str">
        <f t="shared" si="7"/>
        <v/>
      </c>
      <c r="P207" s="3" t="str">
        <f t="shared" si="7"/>
        <v/>
      </c>
      <c r="Q207" s="3" t="str">
        <f t="shared" si="7"/>
        <v/>
      </c>
      <c r="R207" s="3" t="str">
        <f t="shared" si="7"/>
        <v/>
      </c>
      <c r="S207" s="3" t="str">
        <f t="shared" si="7"/>
        <v/>
      </c>
      <c r="T207" s="3" t="str">
        <f t="shared" si="7"/>
        <v/>
      </c>
      <c r="U207" s="3" t="str">
        <f t="shared" si="7"/>
        <v/>
      </c>
      <c r="V207" s="3" t="str">
        <f t="shared" si="7"/>
        <v/>
      </c>
      <c r="W207" s="3" t="str">
        <f t="shared" si="7"/>
        <v/>
      </c>
      <c r="X207" s="3" t="str">
        <f t="shared" si="7"/>
        <v/>
      </c>
      <c r="Y207" s="3" t="str">
        <f t="shared" si="7"/>
        <v/>
      </c>
      <c r="Z207" s="3" t="str">
        <f t="shared" si="7"/>
        <v/>
      </c>
      <c r="AA207" s="3" t="str">
        <f t="shared" si="7"/>
        <v/>
      </c>
      <c r="AB207" s="3" t="str">
        <f t="shared" si="7"/>
        <v/>
      </c>
      <c r="AC207" s="3" t="str">
        <f t="shared" si="7"/>
        <v/>
      </c>
      <c r="AD207" s="3" t="str">
        <f t="shared" si="7"/>
        <v/>
      </c>
      <c r="AE207" s="3" t="str">
        <f t="shared" si="7"/>
        <v/>
      </c>
      <c r="AF207" s="3" t="str">
        <f t="shared" si="7"/>
        <v/>
      </c>
      <c r="AG207" s="3" t="str">
        <f t="shared" si="7"/>
        <v/>
      </c>
      <c r="AH207" s="3" t="str">
        <f t="shared" si="7"/>
        <v/>
      </c>
      <c r="AI207" s="3" t="str">
        <f t="shared" si="7"/>
        <v/>
      </c>
      <c r="AJ207" s="3" t="str">
        <f t="shared" si="7"/>
        <v/>
      </c>
      <c r="AK207" s="3" t="str">
        <f t="shared" si="7"/>
        <v/>
      </c>
      <c r="AL207" s="3" t="str">
        <f t="shared" si="7"/>
        <v/>
      </c>
      <c r="AM207" s="3" t="str">
        <f t="shared" si="7"/>
        <v/>
      </c>
      <c r="AN207" s="3" t="str">
        <f t="shared" si="7"/>
        <v/>
      </c>
      <c r="AO207" s="3" t="str">
        <f t="shared" si="7"/>
        <v/>
      </c>
      <c r="AP207" s="3" t="str">
        <f t="shared" si="7"/>
        <v/>
      </c>
      <c r="AQ207" s="3" t="str">
        <f t="shared" si="7"/>
        <v/>
      </c>
      <c r="AR207" s="3" t="str">
        <f t="shared" si="7"/>
        <v/>
      </c>
      <c r="AS207" s="3" t="str">
        <f t="shared" si="7"/>
        <v/>
      </c>
      <c r="AT207" s="3" t="str">
        <f t="shared" si="7"/>
        <v/>
      </c>
      <c r="AU207" s="3" t="str">
        <f t="shared" si="7"/>
        <v/>
      </c>
      <c r="AV207" s="3" t="str">
        <f t="shared" si="7"/>
        <v/>
      </c>
      <c r="AW207" s="3" t="str">
        <f t="shared" si="7"/>
        <v/>
      </c>
      <c r="AX207" s="3" t="str">
        <f t="shared" si="7"/>
        <v/>
      </c>
    </row>
    <row r="208" spans="1:50" hidden="1" x14ac:dyDescent="0.25">
      <c r="A208" s="1" t="s">
        <v>61</v>
      </c>
      <c r="B208" s="2" t="s">
        <v>51</v>
      </c>
      <c r="C208" s="3" t="str">
        <f t="shared" ref="C208:AX211" si="8">IF(C116&lt;0.05,C24,"")</f>
        <v/>
      </c>
      <c r="D208" s="3">
        <f t="shared" si="8"/>
        <v>1.5295501384383501</v>
      </c>
      <c r="E208" s="3">
        <f t="shared" si="8"/>
        <v>2.2909895272424201</v>
      </c>
      <c r="F208" s="3">
        <f t="shared" si="8"/>
        <v>3.7557482853423898</v>
      </c>
      <c r="G208" s="3" t="str">
        <f t="shared" si="8"/>
        <v/>
      </c>
      <c r="H208" s="3">
        <f t="shared" si="8"/>
        <v>1.56744598937465</v>
      </c>
      <c r="I208" s="3">
        <f t="shared" si="8"/>
        <v>2.2123770563407601</v>
      </c>
      <c r="J208" s="3">
        <f t="shared" si="8"/>
        <v>3.5915939715854499</v>
      </c>
      <c r="K208" s="3">
        <f t="shared" si="8"/>
        <v>1.4856740974881399</v>
      </c>
      <c r="L208" s="3">
        <f t="shared" si="8"/>
        <v>1.9569736870599299</v>
      </c>
      <c r="M208" s="3">
        <f t="shared" si="8"/>
        <v>2.8316023180476901</v>
      </c>
      <c r="N208" s="3">
        <f t="shared" si="8"/>
        <v>4.3187507265832403</v>
      </c>
      <c r="O208" s="3" t="str">
        <f t="shared" si="8"/>
        <v/>
      </c>
      <c r="P208" s="3">
        <f t="shared" si="8"/>
        <v>1.52600064503733</v>
      </c>
      <c r="Q208" s="3">
        <f t="shared" si="8"/>
        <v>2.2381189917745399</v>
      </c>
      <c r="R208" s="3">
        <f t="shared" si="8"/>
        <v>3.7042595369693601</v>
      </c>
      <c r="S208" s="3" t="str">
        <f t="shared" si="8"/>
        <v/>
      </c>
      <c r="T208" s="3">
        <f t="shared" si="8"/>
        <v>1.5929417445638701</v>
      </c>
      <c r="U208" s="3">
        <f t="shared" si="8"/>
        <v>2.2610360083607599</v>
      </c>
      <c r="V208" s="3">
        <f t="shared" si="8"/>
        <v>3.6345751106903101</v>
      </c>
      <c r="W208" s="3">
        <f t="shared" si="8"/>
        <v>1.48691334927466</v>
      </c>
      <c r="X208" s="3">
        <f t="shared" si="8"/>
        <v>1.92621640908195</v>
      </c>
      <c r="Y208" s="3">
        <f t="shared" si="8"/>
        <v>2.8247595429374099</v>
      </c>
      <c r="Z208" s="3">
        <f t="shared" si="8"/>
        <v>4.3663775634094204</v>
      </c>
      <c r="AA208" s="3" t="str">
        <f t="shared" si="8"/>
        <v/>
      </c>
      <c r="AB208" s="3">
        <f t="shared" si="8"/>
        <v>1.4416967118100801</v>
      </c>
      <c r="AC208" s="3">
        <f t="shared" si="8"/>
        <v>2.0841060547537502</v>
      </c>
      <c r="AD208" s="3">
        <f t="shared" si="8"/>
        <v>3.5282018128625801</v>
      </c>
      <c r="AE208" s="3" t="str">
        <f t="shared" si="8"/>
        <v/>
      </c>
      <c r="AF208" s="3">
        <f t="shared" si="8"/>
        <v>1.50633671385743</v>
      </c>
      <c r="AG208" s="3">
        <f t="shared" si="8"/>
        <v>2.1304633371246702</v>
      </c>
      <c r="AH208" s="3">
        <f t="shared" si="8"/>
        <v>3.3692658063888699</v>
      </c>
      <c r="AI208" s="3">
        <f t="shared" si="8"/>
        <v>1.4272522771941401</v>
      </c>
      <c r="AJ208" s="3">
        <f t="shared" si="8"/>
        <v>1.8653233515552701</v>
      </c>
      <c r="AK208" s="3">
        <f t="shared" si="8"/>
        <v>2.6943880242335601</v>
      </c>
      <c r="AL208" s="3">
        <f t="shared" si="8"/>
        <v>4.1955838196636099</v>
      </c>
      <c r="AM208" s="3" t="str">
        <f t="shared" si="8"/>
        <v/>
      </c>
      <c r="AN208" s="3">
        <f t="shared" si="8"/>
        <v>1.3829955430132199</v>
      </c>
      <c r="AO208" s="3">
        <f t="shared" si="8"/>
        <v>1.9944038539573601</v>
      </c>
      <c r="AP208" s="3">
        <f t="shared" si="8"/>
        <v>3.22335524196665</v>
      </c>
      <c r="AQ208" s="3" t="str">
        <f t="shared" si="8"/>
        <v/>
      </c>
      <c r="AR208" s="3">
        <f t="shared" si="8"/>
        <v>1.38785030796163</v>
      </c>
      <c r="AS208" s="3">
        <f t="shared" si="8"/>
        <v>1.9200061163670099</v>
      </c>
      <c r="AT208" s="3">
        <f t="shared" si="8"/>
        <v>3.07670732343641</v>
      </c>
      <c r="AU208" s="3">
        <f t="shared" si="8"/>
        <v>1.3251265976069899</v>
      </c>
      <c r="AV208" s="3">
        <f t="shared" si="8"/>
        <v>1.76146291972087</v>
      </c>
      <c r="AW208" s="3">
        <f t="shared" si="8"/>
        <v>2.4876022355268601</v>
      </c>
      <c r="AX208" s="3">
        <f t="shared" si="8"/>
        <v>3.8451580630691602</v>
      </c>
    </row>
    <row r="209" spans="1:50" hidden="1" x14ac:dyDescent="0.25">
      <c r="B209" s="2" t="s">
        <v>52</v>
      </c>
      <c r="C209" s="3">
        <f t="shared" si="8"/>
        <v>1.02220518786394</v>
      </c>
      <c r="D209" s="3">
        <f t="shared" si="8"/>
        <v>1.01952963735089</v>
      </c>
      <c r="E209" s="3">
        <f t="shared" si="8"/>
        <v>1.0160418880712301</v>
      </c>
      <c r="F209" s="3">
        <f t="shared" si="8"/>
        <v>1.0103751505848599</v>
      </c>
      <c r="G209" s="3">
        <f t="shared" si="8"/>
        <v>1.02278625145344</v>
      </c>
      <c r="H209" s="3">
        <f t="shared" si="8"/>
        <v>1.0195498684528299</v>
      </c>
      <c r="I209" s="3">
        <f t="shared" si="8"/>
        <v>1.01642980676185</v>
      </c>
      <c r="J209" s="3">
        <f t="shared" si="8"/>
        <v>1.0110425446959701</v>
      </c>
      <c r="K209" s="3">
        <f t="shared" si="8"/>
        <v>1.0168853439171399</v>
      </c>
      <c r="L209" s="3">
        <f t="shared" si="8"/>
        <v>1.0149679442305399</v>
      </c>
      <c r="M209" s="3">
        <f t="shared" si="8"/>
        <v>1.0118938849988299</v>
      </c>
      <c r="N209" s="3">
        <f t="shared" si="8"/>
        <v>1.00621444116148</v>
      </c>
      <c r="O209" s="3">
        <f t="shared" si="8"/>
        <v>1.0185144201924701</v>
      </c>
      <c r="P209" s="3">
        <f t="shared" si="8"/>
        <v>1.0162886011764301</v>
      </c>
      <c r="Q209" s="3">
        <f t="shared" si="8"/>
        <v>1.01300034983055</v>
      </c>
      <c r="R209" s="3">
        <f t="shared" si="8"/>
        <v>1.00714451594042</v>
      </c>
      <c r="S209" s="3">
        <f t="shared" si="8"/>
        <v>1.01956676294195</v>
      </c>
      <c r="T209" s="3">
        <f t="shared" si="8"/>
        <v>1.0162458815230899</v>
      </c>
      <c r="U209" s="3">
        <f t="shared" si="8"/>
        <v>1.0130249286608199</v>
      </c>
      <c r="V209" s="3">
        <f t="shared" si="8"/>
        <v>1.0077198504302201</v>
      </c>
      <c r="W209" s="3">
        <f t="shared" si="8"/>
        <v>1.0141870940272699</v>
      </c>
      <c r="X209" s="3">
        <f t="shared" si="8"/>
        <v>1.0123189902649901</v>
      </c>
      <c r="Y209" s="3">
        <f t="shared" si="8"/>
        <v>1.0086424210165801</v>
      </c>
      <c r="Z209" s="3">
        <f t="shared" si="8"/>
        <v>1.0032749417142801</v>
      </c>
      <c r="AA209" s="3">
        <f t="shared" si="8"/>
        <v>1.0191611164460599</v>
      </c>
      <c r="AB209" s="3">
        <f t="shared" si="8"/>
        <v>1.0169120783497201</v>
      </c>
      <c r="AC209" s="3">
        <f t="shared" si="8"/>
        <v>1.0138236151756901</v>
      </c>
      <c r="AD209" s="3">
        <f t="shared" si="8"/>
        <v>1.00758864616312</v>
      </c>
      <c r="AE209" s="3">
        <f t="shared" si="8"/>
        <v>1.0197315947932799</v>
      </c>
      <c r="AF209" s="3">
        <f t="shared" si="8"/>
        <v>1.0167051858012199</v>
      </c>
      <c r="AG209" s="3">
        <f t="shared" si="8"/>
        <v>1.0135136231645001</v>
      </c>
      <c r="AH209" s="3">
        <f t="shared" si="8"/>
        <v>1.00843858131097</v>
      </c>
      <c r="AI209" s="3">
        <f t="shared" si="8"/>
        <v>1.0148133700087401</v>
      </c>
      <c r="AJ209" s="3">
        <f t="shared" si="8"/>
        <v>1.01233309236559</v>
      </c>
      <c r="AK209" s="3">
        <f t="shared" si="8"/>
        <v>1.0091402105496501</v>
      </c>
      <c r="AL209" s="3">
        <f t="shared" si="8"/>
        <v>1.0033975367291299</v>
      </c>
      <c r="AM209" s="3">
        <f t="shared" si="8"/>
        <v>1.02025367381872</v>
      </c>
      <c r="AN209" s="3">
        <f t="shared" si="8"/>
        <v>1.0175020668776</v>
      </c>
      <c r="AO209" s="3">
        <f t="shared" si="8"/>
        <v>1.0144114475374899</v>
      </c>
      <c r="AP209" s="3">
        <f t="shared" si="8"/>
        <v>1.0088194686862699</v>
      </c>
      <c r="AQ209" s="3">
        <f t="shared" si="8"/>
        <v>1.0207974039063701</v>
      </c>
      <c r="AR209" s="3">
        <f t="shared" si="8"/>
        <v>1.01776550984499</v>
      </c>
      <c r="AS209" s="3">
        <f t="shared" si="8"/>
        <v>1.0147574022261401</v>
      </c>
      <c r="AT209" s="3">
        <f t="shared" si="8"/>
        <v>1.0094887789256399</v>
      </c>
      <c r="AU209" s="3">
        <f t="shared" si="8"/>
        <v>1.01573967429584</v>
      </c>
      <c r="AV209" s="3">
        <f t="shared" si="8"/>
        <v>1.01301628905534</v>
      </c>
      <c r="AW209" s="3">
        <f t="shared" si="8"/>
        <v>1.0100700758074801</v>
      </c>
      <c r="AX209" s="3">
        <f t="shared" si="8"/>
        <v>1.00436541502095</v>
      </c>
    </row>
    <row r="210" spans="1:50" hidden="1" x14ac:dyDescent="0.25">
      <c r="B210" s="2" t="s">
        <v>53</v>
      </c>
      <c r="C210" s="3" t="str">
        <f t="shared" si="8"/>
        <v/>
      </c>
      <c r="D210" s="3" t="str">
        <f t="shared" si="8"/>
        <v/>
      </c>
      <c r="E210" s="3" t="str">
        <f t="shared" si="8"/>
        <v/>
      </c>
      <c r="F210" s="3" t="str">
        <f t="shared" si="8"/>
        <v/>
      </c>
      <c r="G210" s="3" t="str">
        <f t="shared" si="8"/>
        <v/>
      </c>
      <c r="H210" s="3" t="str">
        <f t="shared" si="8"/>
        <v/>
      </c>
      <c r="I210" s="3" t="str">
        <f t="shared" si="8"/>
        <v/>
      </c>
      <c r="J210" s="3" t="str">
        <f t="shared" si="8"/>
        <v/>
      </c>
      <c r="K210" s="3" t="str">
        <f t="shared" si="8"/>
        <v/>
      </c>
      <c r="L210" s="3" t="str">
        <f t="shared" si="8"/>
        <v/>
      </c>
      <c r="M210" s="3" t="str">
        <f t="shared" si="8"/>
        <v/>
      </c>
      <c r="N210" s="3" t="str">
        <f t="shared" si="8"/>
        <v/>
      </c>
      <c r="O210" s="3" t="str">
        <f t="shared" si="8"/>
        <v/>
      </c>
      <c r="P210" s="3" t="str">
        <f t="shared" si="8"/>
        <v/>
      </c>
      <c r="Q210" s="3" t="str">
        <f t="shared" si="8"/>
        <v/>
      </c>
      <c r="R210" s="3" t="str">
        <f t="shared" si="8"/>
        <v/>
      </c>
      <c r="S210" s="3" t="str">
        <f t="shared" si="8"/>
        <v/>
      </c>
      <c r="T210" s="3" t="str">
        <f t="shared" si="8"/>
        <v/>
      </c>
      <c r="U210" s="3" t="str">
        <f t="shared" si="8"/>
        <v/>
      </c>
      <c r="V210" s="3" t="str">
        <f t="shared" si="8"/>
        <v/>
      </c>
      <c r="W210" s="3" t="str">
        <f t="shared" si="8"/>
        <v/>
      </c>
      <c r="X210" s="3" t="str">
        <f t="shared" si="8"/>
        <v/>
      </c>
      <c r="Y210" s="3" t="str">
        <f t="shared" si="8"/>
        <v/>
      </c>
      <c r="Z210" s="3" t="str">
        <f t="shared" si="8"/>
        <v/>
      </c>
      <c r="AA210" s="3" t="str">
        <f t="shared" si="8"/>
        <v/>
      </c>
      <c r="AB210" s="3" t="str">
        <f t="shared" si="8"/>
        <v/>
      </c>
      <c r="AC210" s="3" t="str">
        <f t="shared" si="8"/>
        <v/>
      </c>
      <c r="AD210" s="3" t="str">
        <f t="shared" si="8"/>
        <v/>
      </c>
      <c r="AE210" s="3" t="str">
        <f t="shared" si="8"/>
        <v/>
      </c>
      <c r="AF210" s="3" t="str">
        <f t="shared" si="8"/>
        <v/>
      </c>
      <c r="AG210" s="3" t="str">
        <f t="shared" si="8"/>
        <v/>
      </c>
      <c r="AH210" s="3" t="str">
        <f t="shared" si="8"/>
        <v/>
      </c>
      <c r="AI210" s="3" t="str">
        <f t="shared" si="8"/>
        <v/>
      </c>
      <c r="AJ210" s="3" t="str">
        <f t="shared" si="8"/>
        <v/>
      </c>
      <c r="AK210" s="3" t="str">
        <f t="shared" si="8"/>
        <v/>
      </c>
      <c r="AL210" s="3" t="str">
        <f t="shared" si="8"/>
        <v/>
      </c>
      <c r="AM210" s="3" t="str">
        <f t="shared" si="8"/>
        <v/>
      </c>
      <c r="AN210" s="3" t="str">
        <f t="shared" si="8"/>
        <v/>
      </c>
      <c r="AO210" s="3" t="str">
        <f t="shared" si="8"/>
        <v/>
      </c>
      <c r="AP210" s="3" t="str">
        <f t="shared" si="8"/>
        <v/>
      </c>
      <c r="AQ210" s="3" t="str">
        <f t="shared" si="8"/>
        <v/>
      </c>
      <c r="AR210" s="3" t="str">
        <f t="shared" si="8"/>
        <v/>
      </c>
      <c r="AS210" s="3" t="str">
        <f t="shared" si="8"/>
        <v/>
      </c>
      <c r="AT210" s="3" t="str">
        <f t="shared" si="8"/>
        <v/>
      </c>
      <c r="AU210" s="3" t="str">
        <f t="shared" si="8"/>
        <v/>
      </c>
      <c r="AV210" s="3" t="str">
        <f t="shared" si="8"/>
        <v/>
      </c>
      <c r="AW210" s="3" t="str">
        <f t="shared" si="8"/>
        <v/>
      </c>
      <c r="AX210" s="3" t="str">
        <f t="shared" si="8"/>
        <v/>
      </c>
    </row>
    <row r="211" spans="1:50" hidden="1" x14ac:dyDescent="0.25">
      <c r="A211" s="1" t="s">
        <v>62</v>
      </c>
      <c r="B211" s="2" t="s">
        <v>51</v>
      </c>
      <c r="C211" s="3" t="str">
        <f t="shared" si="8"/>
        <v/>
      </c>
      <c r="D211" s="3" t="str">
        <f t="shared" si="8"/>
        <v/>
      </c>
      <c r="E211" s="3" t="str">
        <f t="shared" si="8"/>
        <v/>
      </c>
      <c r="F211" s="3" t="str">
        <f t="shared" si="8"/>
        <v/>
      </c>
      <c r="G211" s="3" t="str">
        <f t="shared" si="8"/>
        <v/>
      </c>
      <c r="H211" s="3" t="str">
        <f t="shared" si="8"/>
        <v/>
      </c>
      <c r="I211" s="3" t="str">
        <f t="shared" si="8"/>
        <v/>
      </c>
      <c r="J211" s="3" t="str">
        <f t="shared" si="8"/>
        <v/>
      </c>
      <c r="K211" s="3" t="str">
        <f t="shared" si="8"/>
        <v/>
      </c>
      <c r="L211" s="3" t="str">
        <f t="shared" si="8"/>
        <v/>
      </c>
      <c r="M211" s="3" t="str">
        <f t="shared" si="8"/>
        <v/>
      </c>
      <c r="N211" s="3" t="str">
        <f t="shared" si="8"/>
        <v/>
      </c>
      <c r="O211" s="3" t="str">
        <f t="shared" si="8"/>
        <v/>
      </c>
      <c r="P211" s="3" t="str">
        <f t="shared" si="8"/>
        <v/>
      </c>
      <c r="Q211" s="3" t="str">
        <f t="shared" si="8"/>
        <v/>
      </c>
      <c r="R211" s="3" t="str">
        <f t="shared" si="8"/>
        <v/>
      </c>
      <c r="S211" s="3" t="str">
        <f t="shared" si="8"/>
        <v/>
      </c>
      <c r="T211" s="3" t="str">
        <f t="shared" si="8"/>
        <v/>
      </c>
      <c r="U211" s="3" t="str">
        <f t="shared" si="8"/>
        <v/>
      </c>
      <c r="V211" s="3" t="str">
        <f t="shared" si="8"/>
        <v/>
      </c>
      <c r="W211" s="3" t="str">
        <f t="shared" si="8"/>
        <v/>
      </c>
      <c r="X211" s="3" t="str">
        <f t="shared" si="8"/>
        <v/>
      </c>
      <c r="Y211" s="3" t="str">
        <f t="shared" si="8"/>
        <v/>
      </c>
      <c r="Z211" s="3" t="str">
        <f t="shared" si="8"/>
        <v/>
      </c>
      <c r="AA211" s="3" t="str">
        <f t="shared" si="8"/>
        <v/>
      </c>
      <c r="AB211" s="3" t="str">
        <f t="shared" si="8"/>
        <v/>
      </c>
      <c r="AC211" s="3" t="str">
        <f t="shared" si="8"/>
        <v/>
      </c>
      <c r="AD211" s="3" t="str">
        <f t="shared" si="8"/>
        <v/>
      </c>
      <c r="AE211" s="3" t="str">
        <f t="shared" si="8"/>
        <v/>
      </c>
      <c r="AF211" s="3" t="str">
        <f t="shared" si="8"/>
        <v/>
      </c>
      <c r="AG211" s="3" t="str">
        <f t="shared" si="8"/>
        <v/>
      </c>
      <c r="AH211" s="3" t="str">
        <f t="shared" si="8"/>
        <v/>
      </c>
      <c r="AI211" s="3" t="str">
        <f t="shared" si="8"/>
        <v/>
      </c>
      <c r="AJ211" s="3" t="str">
        <f t="shared" si="8"/>
        <v/>
      </c>
      <c r="AK211" s="3" t="str">
        <f t="shared" si="8"/>
        <v/>
      </c>
      <c r="AL211" s="3" t="str">
        <f t="shared" si="8"/>
        <v/>
      </c>
      <c r="AM211" s="3" t="str">
        <f t="shared" si="8"/>
        <v/>
      </c>
      <c r="AN211" s="3" t="str">
        <f t="shared" si="8"/>
        <v/>
      </c>
      <c r="AO211" s="3" t="str">
        <f t="shared" si="8"/>
        <v/>
      </c>
      <c r="AP211" s="3" t="str">
        <f t="shared" si="8"/>
        <v/>
      </c>
      <c r="AQ211" s="3" t="str">
        <f t="shared" si="8"/>
        <v/>
      </c>
      <c r="AR211" s="3" t="str">
        <f t="shared" si="8"/>
        <v/>
      </c>
      <c r="AS211" s="3" t="str">
        <f t="shared" si="8"/>
        <v/>
      </c>
      <c r="AT211" s="3" t="str">
        <f t="shared" si="8"/>
        <v/>
      </c>
      <c r="AU211" s="3" t="str">
        <f t="shared" si="8"/>
        <v/>
      </c>
      <c r="AV211" s="3" t="str">
        <f t="shared" si="8"/>
        <v/>
      </c>
      <c r="AW211" s="3" t="str">
        <f t="shared" si="8"/>
        <v/>
      </c>
      <c r="AX211" s="3" t="str">
        <f t="shared" si="8"/>
        <v/>
      </c>
    </row>
    <row r="212" spans="1:50" hidden="1" x14ac:dyDescent="0.25">
      <c r="B212" s="2" t="s">
        <v>52</v>
      </c>
      <c r="C212" s="3" t="str">
        <f t="shared" ref="C212:AX215" si="9">IF(C120&lt;0.05,C28,"")</f>
        <v/>
      </c>
      <c r="D212" s="3" t="str">
        <f t="shared" si="9"/>
        <v/>
      </c>
      <c r="E212" s="3" t="str">
        <f t="shared" si="9"/>
        <v/>
      </c>
      <c r="F212" s="3" t="str">
        <f t="shared" si="9"/>
        <v/>
      </c>
      <c r="G212" s="3" t="str">
        <f t="shared" si="9"/>
        <v/>
      </c>
      <c r="H212" s="3" t="str">
        <f t="shared" si="9"/>
        <v/>
      </c>
      <c r="I212" s="3" t="str">
        <f t="shared" si="9"/>
        <v/>
      </c>
      <c r="J212" s="3" t="str">
        <f t="shared" si="9"/>
        <v/>
      </c>
      <c r="K212" s="3" t="str">
        <f t="shared" si="9"/>
        <v/>
      </c>
      <c r="L212" s="3" t="str">
        <f t="shared" si="9"/>
        <v/>
      </c>
      <c r="M212" s="3" t="str">
        <f t="shared" si="9"/>
        <v/>
      </c>
      <c r="N212" s="3" t="str">
        <f t="shared" si="9"/>
        <v/>
      </c>
      <c r="O212" s="3" t="str">
        <f t="shared" si="9"/>
        <v/>
      </c>
      <c r="P212" s="3" t="str">
        <f t="shared" si="9"/>
        <v/>
      </c>
      <c r="Q212" s="3" t="str">
        <f t="shared" si="9"/>
        <v/>
      </c>
      <c r="R212" s="3" t="str">
        <f t="shared" si="9"/>
        <v/>
      </c>
      <c r="S212" s="3" t="str">
        <f t="shared" si="9"/>
        <v/>
      </c>
      <c r="T212" s="3" t="str">
        <f t="shared" si="9"/>
        <v/>
      </c>
      <c r="U212" s="3" t="str">
        <f t="shared" si="9"/>
        <v/>
      </c>
      <c r="V212" s="3" t="str">
        <f t="shared" si="9"/>
        <v/>
      </c>
      <c r="W212" s="3" t="str">
        <f t="shared" si="9"/>
        <v/>
      </c>
      <c r="X212" s="3" t="str">
        <f t="shared" si="9"/>
        <v/>
      </c>
      <c r="Y212" s="3" t="str">
        <f t="shared" si="9"/>
        <v/>
      </c>
      <c r="Z212" s="3" t="str">
        <f t="shared" si="9"/>
        <v/>
      </c>
      <c r="AA212" s="3" t="str">
        <f t="shared" si="9"/>
        <v/>
      </c>
      <c r="AB212" s="3" t="str">
        <f t="shared" si="9"/>
        <v/>
      </c>
      <c r="AC212" s="3" t="str">
        <f t="shared" si="9"/>
        <v/>
      </c>
      <c r="AD212" s="3" t="str">
        <f t="shared" si="9"/>
        <v/>
      </c>
      <c r="AE212" s="3" t="str">
        <f t="shared" si="9"/>
        <v/>
      </c>
      <c r="AF212" s="3" t="str">
        <f t="shared" si="9"/>
        <v/>
      </c>
      <c r="AG212" s="3" t="str">
        <f t="shared" si="9"/>
        <v/>
      </c>
      <c r="AH212" s="3" t="str">
        <f t="shared" si="9"/>
        <v/>
      </c>
      <c r="AI212" s="3" t="str">
        <f t="shared" si="9"/>
        <v/>
      </c>
      <c r="AJ212" s="3" t="str">
        <f t="shared" si="9"/>
        <v/>
      </c>
      <c r="AK212" s="3" t="str">
        <f t="shared" si="9"/>
        <v/>
      </c>
      <c r="AL212" s="3" t="str">
        <f t="shared" si="9"/>
        <v/>
      </c>
      <c r="AM212" s="3" t="str">
        <f t="shared" si="9"/>
        <v/>
      </c>
      <c r="AN212" s="3" t="str">
        <f t="shared" si="9"/>
        <v/>
      </c>
      <c r="AO212" s="3" t="str">
        <f t="shared" si="9"/>
        <v/>
      </c>
      <c r="AP212" s="3" t="str">
        <f t="shared" si="9"/>
        <v/>
      </c>
      <c r="AQ212" s="3" t="str">
        <f t="shared" si="9"/>
        <v/>
      </c>
      <c r="AR212" s="3" t="str">
        <f t="shared" si="9"/>
        <v/>
      </c>
      <c r="AS212" s="3" t="str">
        <f t="shared" si="9"/>
        <v/>
      </c>
      <c r="AT212" s="3" t="str">
        <f t="shared" si="9"/>
        <v/>
      </c>
      <c r="AU212" s="3" t="str">
        <f t="shared" si="9"/>
        <v/>
      </c>
      <c r="AV212" s="3" t="str">
        <f t="shared" si="9"/>
        <v/>
      </c>
      <c r="AW212" s="3" t="str">
        <f t="shared" si="9"/>
        <v/>
      </c>
      <c r="AX212" s="3" t="str">
        <f t="shared" si="9"/>
        <v/>
      </c>
    </row>
    <row r="213" spans="1:50" hidden="1" x14ac:dyDescent="0.25">
      <c r="B213" s="2" t="s">
        <v>53</v>
      </c>
      <c r="C213" s="3" t="str">
        <f t="shared" si="9"/>
        <v/>
      </c>
      <c r="D213" s="3" t="str">
        <f t="shared" si="9"/>
        <v/>
      </c>
      <c r="E213" s="3" t="str">
        <f t="shared" si="9"/>
        <v/>
      </c>
      <c r="F213" s="3" t="str">
        <f t="shared" si="9"/>
        <v/>
      </c>
      <c r="G213" s="3" t="str">
        <f t="shared" si="9"/>
        <v/>
      </c>
      <c r="H213" s="3" t="str">
        <f t="shared" si="9"/>
        <v/>
      </c>
      <c r="I213" s="3" t="str">
        <f t="shared" si="9"/>
        <v/>
      </c>
      <c r="J213" s="3" t="str">
        <f t="shared" si="9"/>
        <v/>
      </c>
      <c r="K213" s="3" t="str">
        <f t="shared" si="9"/>
        <v/>
      </c>
      <c r="L213" s="3" t="str">
        <f t="shared" si="9"/>
        <v/>
      </c>
      <c r="M213" s="3" t="str">
        <f t="shared" si="9"/>
        <v/>
      </c>
      <c r="N213" s="3" t="str">
        <f t="shared" si="9"/>
        <v/>
      </c>
      <c r="O213" s="3" t="str">
        <f t="shared" si="9"/>
        <v/>
      </c>
      <c r="P213" s="3" t="str">
        <f t="shared" si="9"/>
        <v/>
      </c>
      <c r="Q213" s="3" t="str">
        <f t="shared" si="9"/>
        <v/>
      </c>
      <c r="R213" s="3" t="str">
        <f t="shared" si="9"/>
        <v/>
      </c>
      <c r="S213" s="3" t="str">
        <f t="shared" si="9"/>
        <v/>
      </c>
      <c r="T213" s="3" t="str">
        <f t="shared" si="9"/>
        <v/>
      </c>
      <c r="U213" s="3" t="str">
        <f t="shared" si="9"/>
        <v/>
      </c>
      <c r="V213" s="3" t="str">
        <f t="shared" si="9"/>
        <v/>
      </c>
      <c r="W213" s="3" t="str">
        <f t="shared" si="9"/>
        <v/>
      </c>
      <c r="X213" s="3" t="str">
        <f t="shared" si="9"/>
        <v/>
      </c>
      <c r="Y213" s="3" t="str">
        <f t="shared" si="9"/>
        <v/>
      </c>
      <c r="Z213" s="3" t="str">
        <f t="shared" si="9"/>
        <v/>
      </c>
      <c r="AA213" s="3" t="str">
        <f t="shared" si="9"/>
        <v/>
      </c>
      <c r="AB213" s="3" t="str">
        <f t="shared" si="9"/>
        <v/>
      </c>
      <c r="AC213" s="3" t="str">
        <f t="shared" si="9"/>
        <v/>
      </c>
      <c r="AD213" s="3" t="str">
        <f t="shared" si="9"/>
        <v/>
      </c>
      <c r="AE213" s="3" t="str">
        <f t="shared" si="9"/>
        <v/>
      </c>
      <c r="AF213" s="3" t="str">
        <f t="shared" si="9"/>
        <v/>
      </c>
      <c r="AG213" s="3" t="str">
        <f t="shared" si="9"/>
        <v/>
      </c>
      <c r="AH213" s="3" t="str">
        <f t="shared" si="9"/>
        <v/>
      </c>
      <c r="AI213" s="3" t="str">
        <f t="shared" si="9"/>
        <v/>
      </c>
      <c r="AJ213" s="3" t="str">
        <f t="shared" si="9"/>
        <v/>
      </c>
      <c r="AK213" s="3" t="str">
        <f t="shared" si="9"/>
        <v/>
      </c>
      <c r="AL213" s="3" t="str">
        <f t="shared" si="9"/>
        <v/>
      </c>
      <c r="AM213" s="3" t="str">
        <f t="shared" si="9"/>
        <v/>
      </c>
      <c r="AN213" s="3" t="str">
        <f t="shared" si="9"/>
        <v/>
      </c>
      <c r="AO213" s="3" t="str">
        <f t="shared" si="9"/>
        <v/>
      </c>
      <c r="AP213" s="3" t="str">
        <f t="shared" si="9"/>
        <v/>
      </c>
      <c r="AQ213" s="3" t="str">
        <f t="shared" si="9"/>
        <v/>
      </c>
      <c r="AR213" s="3" t="str">
        <f t="shared" si="9"/>
        <v/>
      </c>
      <c r="AS213" s="3" t="str">
        <f t="shared" si="9"/>
        <v/>
      </c>
      <c r="AT213" s="3" t="str">
        <f t="shared" si="9"/>
        <v/>
      </c>
      <c r="AU213" s="3" t="str">
        <f t="shared" si="9"/>
        <v/>
      </c>
      <c r="AV213" s="3" t="str">
        <f t="shared" si="9"/>
        <v/>
      </c>
      <c r="AW213" s="3" t="str">
        <f t="shared" si="9"/>
        <v/>
      </c>
      <c r="AX213" s="3" t="str">
        <f t="shared" si="9"/>
        <v/>
      </c>
    </row>
    <row r="214" spans="1:50" hidden="1" x14ac:dyDescent="0.25">
      <c r="A214" s="1" t="s">
        <v>63</v>
      </c>
      <c r="B214" s="2" t="s">
        <v>51</v>
      </c>
      <c r="C214" s="3">
        <f t="shared" si="9"/>
        <v>1.34468402623797</v>
      </c>
      <c r="D214" s="3">
        <f t="shared" si="9"/>
        <v>1.87536579321126</v>
      </c>
      <c r="E214" s="3">
        <f t="shared" si="9"/>
        <v>2.3216105259062401</v>
      </c>
      <c r="F214" s="3">
        <f t="shared" si="9"/>
        <v>2.72553098240921</v>
      </c>
      <c r="G214" s="3">
        <f t="shared" si="9"/>
        <v>1.3478082246180201</v>
      </c>
      <c r="H214" s="3">
        <f t="shared" si="9"/>
        <v>1.6554311519476499</v>
      </c>
      <c r="I214" s="3">
        <f t="shared" si="9"/>
        <v>2.2335664944892901</v>
      </c>
      <c r="J214" s="3">
        <f t="shared" si="9"/>
        <v>2.88649251124877</v>
      </c>
      <c r="K214" s="3">
        <f t="shared" si="9"/>
        <v>1.48092727013839</v>
      </c>
      <c r="L214" s="3">
        <f t="shared" si="9"/>
        <v>2.0484312431877898</v>
      </c>
      <c r="M214" s="3">
        <f t="shared" si="9"/>
        <v>2.4532920571427699</v>
      </c>
      <c r="N214" s="3">
        <f t="shared" si="9"/>
        <v>3.0087725660404399</v>
      </c>
      <c r="O214" s="3">
        <f t="shared" si="9"/>
        <v>1.36291349470794</v>
      </c>
      <c r="P214" s="3">
        <f t="shared" si="9"/>
        <v>1.91792523488301</v>
      </c>
      <c r="Q214" s="3">
        <f t="shared" si="9"/>
        <v>2.4099530895756298</v>
      </c>
      <c r="R214" s="3">
        <f t="shared" si="9"/>
        <v>2.9426830690122601</v>
      </c>
      <c r="S214" s="3">
        <f t="shared" si="9"/>
        <v>1.3640618211231801</v>
      </c>
      <c r="T214" s="3">
        <f t="shared" si="9"/>
        <v>1.70302093619239</v>
      </c>
      <c r="U214" s="3">
        <f t="shared" si="9"/>
        <v>2.32732458009525</v>
      </c>
      <c r="V214" s="3">
        <f t="shared" si="9"/>
        <v>3.1080423714989101</v>
      </c>
      <c r="W214" s="3">
        <f t="shared" si="9"/>
        <v>1.5086584915910599</v>
      </c>
      <c r="X214" s="3">
        <f t="shared" si="9"/>
        <v>2.0950153015074102</v>
      </c>
      <c r="Y214" s="3">
        <f t="shared" si="9"/>
        <v>2.5357475991795999</v>
      </c>
      <c r="Z214" s="3">
        <f t="shared" si="9"/>
        <v>3.1975833593997498</v>
      </c>
      <c r="AA214" s="3">
        <f t="shared" si="9"/>
        <v>1.3744366270901101</v>
      </c>
      <c r="AB214" s="3">
        <f t="shared" si="9"/>
        <v>1.9356592781950801</v>
      </c>
      <c r="AC214" s="3">
        <f t="shared" si="9"/>
        <v>2.4731694974753502</v>
      </c>
      <c r="AD214" s="3">
        <f t="shared" si="9"/>
        <v>3.0687812432368</v>
      </c>
      <c r="AE214" s="3">
        <f t="shared" si="9"/>
        <v>1.3786972115824101</v>
      </c>
      <c r="AF214" s="3">
        <f t="shared" si="9"/>
        <v>1.73124030312821</v>
      </c>
      <c r="AG214" s="3">
        <f t="shared" si="9"/>
        <v>2.3739175146069198</v>
      </c>
      <c r="AH214" s="3">
        <f t="shared" si="9"/>
        <v>3.19086447372</v>
      </c>
      <c r="AI214" s="3">
        <f t="shared" si="9"/>
        <v>1.5298116671215101</v>
      </c>
      <c r="AJ214" s="3">
        <f t="shared" si="9"/>
        <v>2.12159825532212</v>
      </c>
      <c r="AK214" s="3">
        <f t="shared" si="9"/>
        <v>2.5668477970054799</v>
      </c>
      <c r="AL214" s="3">
        <f t="shared" si="9"/>
        <v>3.25304447414383</v>
      </c>
      <c r="AM214" s="3">
        <f t="shared" si="9"/>
        <v>1.3873041327871201</v>
      </c>
      <c r="AN214" s="3">
        <f t="shared" si="9"/>
        <v>1.9579812521145701</v>
      </c>
      <c r="AO214" s="3">
        <f t="shared" si="9"/>
        <v>2.5236318101161399</v>
      </c>
      <c r="AP214" s="3">
        <f t="shared" si="9"/>
        <v>3.0657978341218701</v>
      </c>
      <c r="AQ214" s="3">
        <f t="shared" si="9"/>
        <v>1.3883410252561901</v>
      </c>
      <c r="AR214" s="3">
        <f t="shared" si="9"/>
        <v>1.7419372377048099</v>
      </c>
      <c r="AS214" s="3">
        <f t="shared" si="9"/>
        <v>2.4114344930429299</v>
      </c>
      <c r="AT214" s="3">
        <f t="shared" si="9"/>
        <v>3.1759929845508701</v>
      </c>
      <c r="AU214" s="3">
        <f t="shared" si="9"/>
        <v>1.52704486649289</v>
      </c>
      <c r="AV214" s="3">
        <f t="shared" si="9"/>
        <v>2.1295616759935201</v>
      </c>
      <c r="AW214" s="3">
        <f t="shared" si="9"/>
        <v>2.5893648735764501</v>
      </c>
      <c r="AX214" s="3">
        <f t="shared" si="9"/>
        <v>3.3125148913373899</v>
      </c>
    </row>
    <row r="215" spans="1:50" hidden="1" x14ac:dyDescent="0.25">
      <c r="B215" s="2" t="s">
        <v>52</v>
      </c>
      <c r="C215" s="3" t="str">
        <f t="shared" si="9"/>
        <v/>
      </c>
      <c r="D215" s="3" t="str">
        <f t="shared" si="9"/>
        <v/>
      </c>
      <c r="E215" s="3">
        <f t="shared" si="9"/>
        <v>1.00985216220707</v>
      </c>
      <c r="F215" s="3">
        <f t="shared" si="9"/>
        <v>1.0239552809530801</v>
      </c>
      <c r="G215" s="3" t="str">
        <f t="shared" si="9"/>
        <v/>
      </c>
      <c r="H215" s="3" t="str">
        <f t="shared" si="9"/>
        <v/>
      </c>
      <c r="I215" s="3" t="str">
        <f t="shared" si="9"/>
        <v/>
      </c>
      <c r="J215" s="3">
        <f t="shared" si="9"/>
        <v>1.00817306369346</v>
      </c>
      <c r="K215" s="3" t="str">
        <f t="shared" si="9"/>
        <v/>
      </c>
      <c r="L215" s="3" t="str">
        <f t="shared" si="9"/>
        <v/>
      </c>
      <c r="M215" s="3" t="str">
        <f t="shared" si="9"/>
        <v/>
      </c>
      <c r="N215" s="3">
        <f t="shared" si="9"/>
        <v>1.0136339972292201</v>
      </c>
      <c r="O215" s="3" t="str">
        <f t="shared" si="9"/>
        <v/>
      </c>
      <c r="P215" s="3" t="str">
        <f t="shared" si="9"/>
        <v/>
      </c>
      <c r="Q215" s="3">
        <f t="shared" si="9"/>
        <v>1.00716832457418</v>
      </c>
      <c r="R215" s="3">
        <f t="shared" si="9"/>
        <v>1.0185227534685799</v>
      </c>
      <c r="S215" s="3" t="str">
        <f t="shared" si="9"/>
        <v/>
      </c>
      <c r="T215" s="3" t="str">
        <f t="shared" si="9"/>
        <v/>
      </c>
      <c r="U215" s="3" t="str">
        <f t="shared" si="9"/>
        <v/>
      </c>
      <c r="V215" s="3" t="str">
        <f t="shared" si="9"/>
        <v/>
      </c>
      <c r="W215" s="3" t="str">
        <f t="shared" si="9"/>
        <v/>
      </c>
      <c r="X215" s="3" t="str">
        <f t="shared" si="9"/>
        <v/>
      </c>
      <c r="Y215" s="3" t="str">
        <f t="shared" si="9"/>
        <v/>
      </c>
      <c r="Z215" s="3">
        <f t="shared" si="9"/>
        <v>1.01033904062131</v>
      </c>
      <c r="AA215" s="3" t="str">
        <f t="shared" si="9"/>
        <v/>
      </c>
      <c r="AB215" s="3" t="str">
        <f t="shared" si="9"/>
        <v/>
      </c>
      <c r="AC215" s="3" t="str">
        <f t="shared" si="9"/>
        <v/>
      </c>
      <c r="AD215" s="3">
        <f t="shared" si="9"/>
        <v>1.01439664400151</v>
      </c>
      <c r="AE215" s="3" t="str">
        <f t="shared" si="9"/>
        <v/>
      </c>
      <c r="AF215" s="3" t="str">
        <f t="shared" si="9"/>
        <v/>
      </c>
      <c r="AG215" s="3" t="str">
        <f t="shared" si="9"/>
        <v/>
      </c>
      <c r="AH215" s="3" t="str">
        <f t="shared" si="9"/>
        <v/>
      </c>
      <c r="AI215" s="3" t="str">
        <f t="shared" si="9"/>
        <v/>
      </c>
      <c r="AJ215" s="3" t="str">
        <f t="shared" si="9"/>
        <v/>
      </c>
      <c r="AK215" s="3" t="str">
        <f t="shared" si="9"/>
        <v/>
      </c>
      <c r="AL215" s="3">
        <f t="shared" si="9"/>
        <v>1.00776301265629</v>
      </c>
      <c r="AM215" s="3" t="str">
        <f t="shared" si="9"/>
        <v/>
      </c>
      <c r="AN215" s="3" t="str">
        <f t="shared" si="9"/>
        <v/>
      </c>
      <c r="AO215" s="3" t="str">
        <f t="shared" si="9"/>
        <v/>
      </c>
      <c r="AP215" s="3">
        <f t="shared" si="9"/>
        <v>1.0127694235586899</v>
      </c>
      <c r="AQ215" s="3" t="str">
        <f t="shared" si="9"/>
        <v/>
      </c>
      <c r="AR215" s="3" t="str">
        <f t="shared" si="9"/>
        <v/>
      </c>
      <c r="AS215" s="3" t="str">
        <f t="shared" si="9"/>
        <v/>
      </c>
      <c r="AT215" s="3" t="str">
        <f t="shared" si="9"/>
        <v/>
      </c>
      <c r="AU215" s="3" t="str">
        <f t="shared" si="9"/>
        <v/>
      </c>
      <c r="AV215" s="3" t="str">
        <f t="shared" si="9"/>
        <v/>
      </c>
      <c r="AW215" s="3" t="str">
        <f t="shared" si="9"/>
        <v/>
      </c>
      <c r="AX215" s="3" t="str">
        <f t="shared" si="9"/>
        <v/>
      </c>
    </row>
    <row r="216" spans="1:50" hidden="1" x14ac:dyDescent="0.25">
      <c r="B216" s="2" t="s">
        <v>53</v>
      </c>
      <c r="C216" s="3" t="str">
        <f t="shared" ref="C216:AX219" si="10">IF(C124&lt;0.05,C32,"")</f>
        <v/>
      </c>
      <c r="D216" s="3" t="str">
        <f t="shared" si="10"/>
        <v/>
      </c>
      <c r="E216" s="3" t="str">
        <f t="shared" si="10"/>
        <v/>
      </c>
      <c r="F216" s="3" t="str">
        <f t="shared" si="10"/>
        <v/>
      </c>
      <c r="G216" s="3" t="str">
        <f t="shared" si="10"/>
        <v/>
      </c>
      <c r="H216" s="3" t="str">
        <f t="shared" si="10"/>
        <v/>
      </c>
      <c r="I216" s="3" t="str">
        <f t="shared" si="10"/>
        <v/>
      </c>
      <c r="J216" s="3" t="str">
        <f t="shared" si="10"/>
        <v/>
      </c>
      <c r="K216" s="3" t="str">
        <f t="shared" si="10"/>
        <v/>
      </c>
      <c r="L216" s="3" t="str">
        <f t="shared" si="10"/>
        <v/>
      </c>
      <c r="M216" s="3" t="str">
        <f t="shared" si="10"/>
        <v/>
      </c>
      <c r="N216" s="3" t="str">
        <f t="shared" si="10"/>
        <v/>
      </c>
      <c r="O216" s="3" t="str">
        <f t="shared" si="10"/>
        <v/>
      </c>
      <c r="P216" s="3" t="str">
        <f t="shared" si="10"/>
        <v/>
      </c>
      <c r="Q216" s="3" t="str">
        <f t="shared" si="10"/>
        <v/>
      </c>
      <c r="R216" s="3" t="str">
        <f t="shared" si="10"/>
        <v/>
      </c>
      <c r="S216" s="3" t="str">
        <f t="shared" si="10"/>
        <v/>
      </c>
      <c r="T216" s="3" t="str">
        <f t="shared" si="10"/>
        <v/>
      </c>
      <c r="U216" s="3" t="str">
        <f t="shared" si="10"/>
        <v/>
      </c>
      <c r="V216" s="3" t="str">
        <f t="shared" si="10"/>
        <v/>
      </c>
      <c r="W216" s="3" t="str">
        <f t="shared" si="10"/>
        <v/>
      </c>
      <c r="X216" s="3" t="str">
        <f t="shared" si="10"/>
        <v/>
      </c>
      <c r="Y216" s="3" t="str">
        <f t="shared" si="10"/>
        <v/>
      </c>
      <c r="Z216" s="3" t="str">
        <f t="shared" si="10"/>
        <v/>
      </c>
      <c r="AA216" s="3" t="str">
        <f t="shared" si="10"/>
        <v/>
      </c>
      <c r="AB216" s="3" t="str">
        <f t="shared" si="10"/>
        <v/>
      </c>
      <c r="AC216" s="3" t="str">
        <f t="shared" si="10"/>
        <v/>
      </c>
      <c r="AD216" s="3" t="str">
        <f t="shared" si="10"/>
        <v/>
      </c>
      <c r="AE216" s="3" t="str">
        <f t="shared" si="10"/>
        <v/>
      </c>
      <c r="AF216" s="3" t="str">
        <f t="shared" si="10"/>
        <v/>
      </c>
      <c r="AG216" s="3" t="str">
        <f t="shared" si="10"/>
        <v/>
      </c>
      <c r="AH216" s="3" t="str">
        <f t="shared" si="10"/>
        <v/>
      </c>
      <c r="AI216" s="3" t="str">
        <f t="shared" si="10"/>
        <v/>
      </c>
      <c r="AJ216" s="3" t="str">
        <f t="shared" si="10"/>
        <v/>
      </c>
      <c r="AK216" s="3" t="str">
        <f t="shared" si="10"/>
        <v/>
      </c>
      <c r="AL216" s="3" t="str">
        <f t="shared" si="10"/>
        <v/>
      </c>
      <c r="AM216" s="3" t="str">
        <f t="shared" si="10"/>
        <v/>
      </c>
      <c r="AN216" s="3" t="str">
        <f t="shared" si="10"/>
        <v/>
      </c>
      <c r="AO216" s="3" t="str">
        <f t="shared" si="10"/>
        <v/>
      </c>
      <c r="AP216" s="3" t="str">
        <f t="shared" si="10"/>
        <v/>
      </c>
      <c r="AQ216" s="3" t="str">
        <f t="shared" si="10"/>
        <v/>
      </c>
      <c r="AR216" s="3" t="str">
        <f t="shared" si="10"/>
        <v/>
      </c>
      <c r="AS216" s="3" t="str">
        <f t="shared" si="10"/>
        <v/>
      </c>
      <c r="AT216" s="3" t="str">
        <f t="shared" si="10"/>
        <v/>
      </c>
      <c r="AU216" s="3" t="str">
        <f t="shared" si="10"/>
        <v/>
      </c>
      <c r="AV216" s="3" t="str">
        <f t="shared" si="10"/>
        <v/>
      </c>
      <c r="AW216" s="3" t="str">
        <f t="shared" si="10"/>
        <v/>
      </c>
      <c r="AX216" s="3" t="str">
        <f t="shared" si="10"/>
        <v/>
      </c>
    </row>
    <row r="217" spans="1:50" hidden="1" x14ac:dyDescent="0.25">
      <c r="A217" s="1" t="s">
        <v>64</v>
      </c>
      <c r="B217" s="2" t="s">
        <v>51</v>
      </c>
      <c r="C217" s="3" t="str">
        <f t="shared" si="10"/>
        <v/>
      </c>
      <c r="D217" s="3" t="str">
        <f t="shared" si="10"/>
        <v/>
      </c>
      <c r="E217" s="3" t="str">
        <f t="shared" si="10"/>
        <v/>
      </c>
      <c r="F217" s="3" t="str">
        <f t="shared" si="10"/>
        <v/>
      </c>
      <c r="G217" s="3" t="str">
        <f t="shared" si="10"/>
        <v/>
      </c>
      <c r="H217" s="3" t="str">
        <f t="shared" si="10"/>
        <v/>
      </c>
      <c r="I217" s="3" t="str">
        <f t="shared" si="10"/>
        <v/>
      </c>
      <c r="J217" s="3" t="str">
        <f t="shared" si="10"/>
        <v/>
      </c>
      <c r="K217" s="3" t="str">
        <f t="shared" si="10"/>
        <v/>
      </c>
      <c r="L217" s="3" t="str">
        <f t="shared" si="10"/>
        <v/>
      </c>
      <c r="M217" s="3" t="str">
        <f t="shared" si="10"/>
        <v/>
      </c>
      <c r="N217" s="3" t="str">
        <f t="shared" si="10"/>
        <v/>
      </c>
      <c r="O217" s="3" t="str">
        <f t="shared" si="10"/>
        <v/>
      </c>
      <c r="P217" s="3" t="str">
        <f t="shared" si="10"/>
        <v/>
      </c>
      <c r="Q217" s="3" t="str">
        <f t="shared" si="10"/>
        <v/>
      </c>
      <c r="R217" s="3" t="str">
        <f t="shared" si="10"/>
        <v/>
      </c>
      <c r="S217" s="3" t="str">
        <f t="shared" si="10"/>
        <v/>
      </c>
      <c r="T217" s="3" t="str">
        <f t="shared" si="10"/>
        <v/>
      </c>
      <c r="U217" s="3" t="str">
        <f t="shared" si="10"/>
        <v/>
      </c>
      <c r="V217" s="3" t="str">
        <f t="shared" si="10"/>
        <v/>
      </c>
      <c r="W217" s="3" t="str">
        <f t="shared" si="10"/>
        <v/>
      </c>
      <c r="X217" s="3" t="str">
        <f t="shared" si="10"/>
        <v/>
      </c>
      <c r="Y217" s="3" t="str">
        <f t="shared" si="10"/>
        <v/>
      </c>
      <c r="Z217" s="3" t="str">
        <f t="shared" si="10"/>
        <v/>
      </c>
      <c r="AA217" s="3" t="str">
        <f t="shared" si="10"/>
        <v/>
      </c>
      <c r="AB217" s="3" t="str">
        <f t="shared" si="10"/>
        <v/>
      </c>
      <c r="AC217" s="3" t="str">
        <f t="shared" si="10"/>
        <v/>
      </c>
      <c r="AD217" s="3" t="str">
        <f t="shared" si="10"/>
        <v/>
      </c>
      <c r="AE217" s="3" t="str">
        <f t="shared" si="10"/>
        <v/>
      </c>
      <c r="AF217" s="3" t="str">
        <f t="shared" si="10"/>
        <v/>
      </c>
      <c r="AG217" s="3" t="str">
        <f t="shared" si="10"/>
        <v/>
      </c>
      <c r="AH217" s="3" t="str">
        <f t="shared" si="10"/>
        <v/>
      </c>
      <c r="AI217" s="3" t="str">
        <f t="shared" si="10"/>
        <v/>
      </c>
      <c r="AJ217" s="3" t="str">
        <f t="shared" si="10"/>
        <v/>
      </c>
      <c r="AK217" s="3" t="str">
        <f t="shared" si="10"/>
        <v/>
      </c>
      <c r="AL217" s="3" t="str">
        <f t="shared" si="10"/>
        <v/>
      </c>
      <c r="AM217" s="3" t="str">
        <f t="shared" si="10"/>
        <v/>
      </c>
      <c r="AN217" s="3" t="str">
        <f t="shared" si="10"/>
        <v/>
      </c>
      <c r="AO217" s="3" t="str">
        <f t="shared" si="10"/>
        <v/>
      </c>
      <c r="AP217" s="3" t="str">
        <f t="shared" si="10"/>
        <v/>
      </c>
      <c r="AQ217" s="3" t="str">
        <f t="shared" si="10"/>
        <v/>
      </c>
      <c r="AR217" s="3" t="str">
        <f t="shared" si="10"/>
        <v/>
      </c>
      <c r="AS217" s="3" t="str">
        <f t="shared" si="10"/>
        <v/>
      </c>
      <c r="AT217" s="3" t="str">
        <f t="shared" si="10"/>
        <v/>
      </c>
      <c r="AU217" s="3" t="str">
        <f t="shared" si="10"/>
        <v/>
      </c>
      <c r="AV217" s="3" t="str">
        <f t="shared" si="10"/>
        <v/>
      </c>
      <c r="AW217" s="3" t="str">
        <f t="shared" si="10"/>
        <v/>
      </c>
      <c r="AX217" s="3" t="str">
        <f t="shared" si="10"/>
        <v/>
      </c>
    </row>
    <row r="218" spans="1:50" hidden="1" x14ac:dyDescent="0.25">
      <c r="B218" s="2" t="s">
        <v>52</v>
      </c>
      <c r="C218" s="3" t="str">
        <f t="shared" si="10"/>
        <v/>
      </c>
      <c r="D218" s="3" t="str">
        <f t="shared" si="10"/>
        <v/>
      </c>
      <c r="E218" s="3" t="str">
        <f t="shared" si="10"/>
        <v/>
      </c>
      <c r="F218" s="3" t="str">
        <f t="shared" si="10"/>
        <v/>
      </c>
      <c r="G218" s="3" t="str">
        <f t="shared" si="10"/>
        <v/>
      </c>
      <c r="H218" s="3" t="str">
        <f t="shared" si="10"/>
        <v/>
      </c>
      <c r="I218" s="3" t="str">
        <f t="shared" si="10"/>
        <v/>
      </c>
      <c r="J218" s="3" t="str">
        <f t="shared" si="10"/>
        <v/>
      </c>
      <c r="K218" s="3" t="str">
        <f t="shared" si="10"/>
        <v/>
      </c>
      <c r="L218" s="3" t="str">
        <f t="shared" si="10"/>
        <v/>
      </c>
      <c r="M218" s="3" t="str">
        <f t="shared" si="10"/>
        <v/>
      </c>
      <c r="N218" s="3" t="str">
        <f t="shared" si="10"/>
        <v/>
      </c>
      <c r="O218" s="3" t="str">
        <f t="shared" si="10"/>
        <v/>
      </c>
      <c r="P218" s="3" t="str">
        <f t="shared" si="10"/>
        <v/>
      </c>
      <c r="Q218" s="3" t="str">
        <f t="shared" si="10"/>
        <v/>
      </c>
      <c r="R218" s="3" t="str">
        <f t="shared" si="10"/>
        <v/>
      </c>
      <c r="S218" s="3" t="str">
        <f t="shared" si="10"/>
        <v/>
      </c>
      <c r="T218" s="3" t="str">
        <f t="shared" si="10"/>
        <v/>
      </c>
      <c r="U218" s="3" t="str">
        <f t="shared" si="10"/>
        <v/>
      </c>
      <c r="V218" s="3" t="str">
        <f t="shared" si="10"/>
        <v/>
      </c>
      <c r="W218" s="3" t="str">
        <f t="shared" si="10"/>
        <v/>
      </c>
      <c r="X218" s="3" t="str">
        <f t="shared" si="10"/>
        <v/>
      </c>
      <c r="Y218" s="3" t="str">
        <f t="shared" si="10"/>
        <v/>
      </c>
      <c r="Z218" s="3" t="str">
        <f t="shared" si="10"/>
        <v/>
      </c>
      <c r="AA218" s="3" t="str">
        <f t="shared" si="10"/>
        <v/>
      </c>
      <c r="AB218" s="3" t="str">
        <f t="shared" si="10"/>
        <v/>
      </c>
      <c r="AC218" s="3" t="str">
        <f t="shared" si="10"/>
        <v/>
      </c>
      <c r="AD218" s="3" t="str">
        <f t="shared" si="10"/>
        <v/>
      </c>
      <c r="AE218" s="3" t="str">
        <f t="shared" si="10"/>
        <v/>
      </c>
      <c r="AF218" s="3" t="str">
        <f t="shared" si="10"/>
        <v/>
      </c>
      <c r="AG218" s="3" t="str">
        <f t="shared" si="10"/>
        <v/>
      </c>
      <c r="AH218" s="3" t="str">
        <f t="shared" si="10"/>
        <v/>
      </c>
      <c r="AI218" s="3" t="str">
        <f t="shared" si="10"/>
        <v/>
      </c>
      <c r="AJ218" s="3" t="str">
        <f t="shared" si="10"/>
        <v/>
      </c>
      <c r="AK218" s="3" t="str">
        <f t="shared" si="10"/>
        <v/>
      </c>
      <c r="AL218" s="3" t="str">
        <f t="shared" si="10"/>
        <v/>
      </c>
      <c r="AM218" s="3" t="str">
        <f t="shared" si="10"/>
        <v/>
      </c>
      <c r="AN218" s="3" t="str">
        <f t="shared" si="10"/>
        <v/>
      </c>
      <c r="AO218" s="3" t="str">
        <f t="shared" si="10"/>
        <v/>
      </c>
      <c r="AP218" s="3" t="str">
        <f t="shared" si="10"/>
        <v/>
      </c>
      <c r="AQ218" s="3" t="str">
        <f t="shared" si="10"/>
        <v/>
      </c>
      <c r="AR218" s="3" t="str">
        <f t="shared" si="10"/>
        <v/>
      </c>
      <c r="AS218" s="3" t="str">
        <f t="shared" si="10"/>
        <v/>
      </c>
      <c r="AT218" s="3" t="str">
        <f t="shared" si="10"/>
        <v/>
      </c>
      <c r="AU218" s="3" t="str">
        <f t="shared" si="10"/>
        <v/>
      </c>
      <c r="AV218" s="3" t="str">
        <f t="shared" si="10"/>
        <v/>
      </c>
      <c r="AW218" s="3" t="str">
        <f t="shared" si="10"/>
        <v/>
      </c>
      <c r="AX218" s="3" t="str">
        <f t="shared" si="10"/>
        <v/>
      </c>
    </row>
    <row r="219" spans="1:50" hidden="1" x14ac:dyDescent="0.25">
      <c r="B219" s="2" t="s">
        <v>53</v>
      </c>
      <c r="C219" s="3" t="str">
        <f t="shared" si="10"/>
        <v/>
      </c>
      <c r="D219" s="3" t="str">
        <f t="shared" si="10"/>
        <v/>
      </c>
      <c r="E219" s="3" t="str">
        <f t="shared" si="10"/>
        <v/>
      </c>
      <c r="F219" s="3" t="str">
        <f t="shared" si="10"/>
        <v/>
      </c>
      <c r="G219" s="3" t="str">
        <f t="shared" si="10"/>
        <v/>
      </c>
      <c r="H219" s="3" t="str">
        <f t="shared" si="10"/>
        <v/>
      </c>
      <c r="I219" s="3" t="str">
        <f t="shared" si="10"/>
        <v/>
      </c>
      <c r="J219" s="3" t="str">
        <f t="shared" si="10"/>
        <v/>
      </c>
      <c r="K219" s="3" t="str">
        <f t="shared" si="10"/>
        <v/>
      </c>
      <c r="L219" s="3" t="str">
        <f t="shared" si="10"/>
        <v/>
      </c>
      <c r="M219" s="3" t="str">
        <f t="shared" si="10"/>
        <v/>
      </c>
      <c r="N219" s="3" t="str">
        <f t="shared" si="10"/>
        <v/>
      </c>
      <c r="O219" s="3" t="str">
        <f t="shared" si="10"/>
        <v/>
      </c>
      <c r="P219" s="3" t="str">
        <f t="shared" si="10"/>
        <v/>
      </c>
      <c r="Q219" s="3" t="str">
        <f t="shared" si="10"/>
        <v/>
      </c>
      <c r="R219" s="3" t="str">
        <f t="shared" si="10"/>
        <v/>
      </c>
      <c r="S219" s="3" t="str">
        <f t="shared" si="10"/>
        <v/>
      </c>
      <c r="T219" s="3" t="str">
        <f t="shared" si="10"/>
        <v/>
      </c>
      <c r="U219" s="3" t="str">
        <f t="shared" si="10"/>
        <v/>
      </c>
      <c r="V219" s="3" t="str">
        <f t="shared" si="10"/>
        <v/>
      </c>
      <c r="W219" s="3" t="str">
        <f t="shared" si="10"/>
        <v/>
      </c>
      <c r="X219" s="3" t="str">
        <f t="shared" si="10"/>
        <v/>
      </c>
      <c r="Y219" s="3" t="str">
        <f t="shared" si="10"/>
        <v/>
      </c>
      <c r="Z219" s="3" t="str">
        <f t="shared" si="10"/>
        <v/>
      </c>
      <c r="AA219" s="3" t="str">
        <f t="shared" si="10"/>
        <v/>
      </c>
      <c r="AB219" s="3" t="str">
        <f t="shared" si="10"/>
        <v/>
      </c>
      <c r="AC219" s="3" t="str">
        <f t="shared" si="10"/>
        <v/>
      </c>
      <c r="AD219" s="3" t="str">
        <f t="shared" si="10"/>
        <v/>
      </c>
      <c r="AE219" s="3" t="str">
        <f t="shared" si="10"/>
        <v/>
      </c>
      <c r="AF219" s="3" t="str">
        <f t="shared" si="10"/>
        <v/>
      </c>
      <c r="AG219" s="3" t="str">
        <f t="shared" si="10"/>
        <v/>
      </c>
      <c r="AH219" s="3" t="str">
        <f t="shared" si="10"/>
        <v/>
      </c>
      <c r="AI219" s="3" t="str">
        <f t="shared" si="10"/>
        <v/>
      </c>
      <c r="AJ219" s="3" t="str">
        <f t="shared" si="10"/>
        <v/>
      </c>
      <c r="AK219" s="3" t="str">
        <f t="shared" si="10"/>
        <v/>
      </c>
      <c r="AL219" s="3" t="str">
        <f t="shared" si="10"/>
        <v/>
      </c>
      <c r="AM219" s="3" t="str">
        <f t="shared" si="10"/>
        <v/>
      </c>
      <c r="AN219" s="3" t="str">
        <f t="shared" si="10"/>
        <v/>
      </c>
      <c r="AO219" s="3" t="str">
        <f t="shared" si="10"/>
        <v/>
      </c>
      <c r="AP219" s="3" t="str">
        <f t="shared" si="10"/>
        <v/>
      </c>
      <c r="AQ219" s="3" t="str">
        <f t="shared" si="10"/>
        <v/>
      </c>
      <c r="AR219" s="3" t="str">
        <f t="shared" si="10"/>
        <v/>
      </c>
      <c r="AS219" s="3" t="str">
        <f t="shared" si="10"/>
        <v/>
      </c>
      <c r="AT219" s="3" t="str">
        <f t="shared" si="10"/>
        <v/>
      </c>
      <c r="AU219" s="3" t="str">
        <f t="shared" si="10"/>
        <v/>
      </c>
      <c r="AV219" s="3" t="str">
        <f t="shared" si="10"/>
        <v/>
      </c>
      <c r="AW219" s="3" t="str">
        <f t="shared" si="10"/>
        <v/>
      </c>
      <c r="AX219" s="3" t="str">
        <f t="shared" si="10"/>
        <v/>
      </c>
    </row>
    <row r="220" spans="1:50" hidden="1" x14ac:dyDescent="0.25">
      <c r="A220" s="1" t="s">
        <v>65</v>
      </c>
      <c r="B220" s="2" t="s">
        <v>51</v>
      </c>
      <c r="C220" s="3">
        <f t="shared" ref="C220:AX223" si="11">IF(C128&lt;0.05,C36,"")</f>
        <v>1.65073252170826</v>
      </c>
      <c r="D220" s="3">
        <f t="shared" si="11"/>
        <v>2.2647447901665201</v>
      </c>
      <c r="E220" s="3">
        <f t="shared" si="11"/>
        <v>2.8187462037814899</v>
      </c>
      <c r="F220" s="3">
        <f t="shared" si="11"/>
        <v>4.3198658167829898</v>
      </c>
      <c r="G220" s="3">
        <f t="shared" si="11"/>
        <v>1.6501900149676301</v>
      </c>
      <c r="H220" s="3">
        <f t="shared" si="11"/>
        <v>2.2518050899401598</v>
      </c>
      <c r="I220" s="3">
        <f t="shared" si="11"/>
        <v>2.7305168605393</v>
      </c>
      <c r="J220" s="3">
        <f t="shared" si="11"/>
        <v>4.6174540574634904</v>
      </c>
      <c r="K220" s="3">
        <f t="shared" si="11"/>
        <v>1.6333620659688299</v>
      </c>
      <c r="L220" s="3">
        <f t="shared" si="11"/>
        <v>2.2664589738953098</v>
      </c>
      <c r="M220" s="3">
        <f t="shared" si="11"/>
        <v>2.6426499401571402</v>
      </c>
      <c r="N220" s="3">
        <f t="shared" si="11"/>
        <v>3.7691278194328901</v>
      </c>
      <c r="O220" s="3">
        <f t="shared" si="11"/>
        <v>1.6918455750941801</v>
      </c>
      <c r="P220" s="3">
        <f t="shared" si="11"/>
        <v>2.3727015268026301</v>
      </c>
      <c r="Q220" s="3">
        <f t="shared" si="11"/>
        <v>2.9474511778494401</v>
      </c>
      <c r="R220" s="3">
        <f t="shared" si="11"/>
        <v>4.5034732580208203</v>
      </c>
      <c r="S220" s="3">
        <f t="shared" si="11"/>
        <v>1.71864283362464</v>
      </c>
      <c r="T220" s="3">
        <f t="shared" si="11"/>
        <v>2.3661890211007401</v>
      </c>
      <c r="U220" s="3">
        <f t="shared" si="11"/>
        <v>2.86958623119029</v>
      </c>
      <c r="V220" s="3">
        <f t="shared" si="11"/>
        <v>4.8515390364196298</v>
      </c>
      <c r="W220" s="3">
        <f t="shared" si="11"/>
        <v>1.6492429337629799</v>
      </c>
      <c r="X220" s="3">
        <f t="shared" si="11"/>
        <v>2.3187366803789402</v>
      </c>
      <c r="Y220" s="3">
        <f t="shared" si="11"/>
        <v>2.7759773767723099</v>
      </c>
      <c r="Z220" s="3">
        <f t="shared" si="11"/>
        <v>3.92180291315809</v>
      </c>
      <c r="AA220" s="3">
        <f t="shared" si="11"/>
        <v>1.8214500654462</v>
      </c>
      <c r="AB220" s="3">
        <f t="shared" si="11"/>
        <v>2.41431626889888</v>
      </c>
      <c r="AC220" s="3">
        <f t="shared" si="11"/>
        <v>3.0207804481615099</v>
      </c>
      <c r="AD220" s="3">
        <f t="shared" si="11"/>
        <v>4.4873133427080996</v>
      </c>
      <c r="AE220" s="3">
        <f t="shared" si="11"/>
        <v>1.87687694274558</v>
      </c>
      <c r="AF220" s="3">
        <f t="shared" si="11"/>
        <v>2.4700199633526898</v>
      </c>
      <c r="AG220" s="3">
        <f t="shared" si="11"/>
        <v>2.9895325825295398</v>
      </c>
      <c r="AH220" s="3">
        <f t="shared" si="11"/>
        <v>4.9065635436734203</v>
      </c>
      <c r="AI220" s="3">
        <f t="shared" si="11"/>
        <v>1.8147051286859699</v>
      </c>
      <c r="AJ220" s="3">
        <f t="shared" si="11"/>
        <v>2.44375009721767</v>
      </c>
      <c r="AK220" s="3">
        <f t="shared" si="11"/>
        <v>2.9167308186583698</v>
      </c>
      <c r="AL220" s="3">
        <f t="shared" si="11"/>
        <v>4.1174782145454998</v>
      </c>
      <c r="AM220" s="3">
        <f t="shared" si="11"/>
        <v>1.94417535633026</v>
      </c>
      <c r="AN220" s="3">
        <f t="shared" si="11"/>
        <v>2.5837434413228801</v>
      </c>
      <c r="AO220" s="3">
        <f t="shared" si="11"/>
        <v>3.2568278976331801</v>
      </c>
      <c r="AP220" s="3">
        <f t="shared" si="11"/>
        <v>4.7404162802718099</v>
      </c>
      <c r="AQ220" s="3">
        <f t="shared" si="11"/>
        <v>2.0219417953052701</v>
      </c>
      <c r="AR220" s="3">
        <f t="shared" si="11"/>
        <v>2.6633147061317102</v>
      </c>
      <c r="AS220" s="3">
        <f t="shared" si="11"/>
        <v>3.24442258258353</v>
      </c>
      <c r="AT220" s="3">
        <f t="shared" si="11"/>
        <v>5.2218440618419999</v>
      </c>
      <c r="AU220" s="3">
        <f t="shared" si="11"/>
        <v>1.94665210856964</v>
      </c>
      <c r="AV220" s="3">
        <f t="shared" si="11"/>
        <v>2.63812947500824</v>
      </c>
      <c r="AW220" s="3">
        <f t="shared" si="11"/>
        <v>3.2076592418095098</v>
      </c>
      <c r="AX220" s="3">
        <f t="shared" si="11"/>
        <v>4.45556084997349</v>
      </c>
    </row>
    <row r="221" spans="1:50" hidden="1" x14ac:dyDescent="0.25">
      <c r="B221" s="2" t="s">
        <v>52</v>
      </c>
      <c r="C221" s="3">
        <f t="shared" si="11"/>
        <v>1.00825434282849</v>
      </c>
      <c r="D221" s="3">
        <f t="shared" si="11"/>
        <v>1.00586160422597</v>
      </c>
      <c r="E221" s="3">
        <f t="shared" si="11"/>
        <v>1.0042499657986801</v>
      </c>
      <c r="F221" s="3" t="str">
        <f t="shared" si="11"/>
        <v/>
      </c>
      <c r="G221" s="3">
        <f t="shared" si="11"/>
        <v>1.0084303204440599</v>
      </c>
      <c r="H221" s="3">
        <f t="shared" si="11"/>
        <v>1.0055084206114</v>
      </c>
      <c r="I221" s="3">
        <f t="shared" si="11"/>
        <v>1.0045996435855999</v>
      </c>
      <c r="J221" s="3" t="str">
        <f t="shared" si="11"/>
        <v/>
      </c>
      <c r="K221" s="3">
        <f t="shared" si="11"/>
        <v>1.0087660763244699</v>
      </c>
      <c r="L221" s="3">
        <f t="shared" si="11"/>
        <v>1.0058220430579401</v>
      </c>
      <c r="M221" s="3">
        <f t="shared" si="11"/>
        <v>1.00565677254375</v>
      </c>
      <c r="N221" s="3" t="str">
        <f t="shared" si="11"/>
        <v/>
      </c>
      <c r="O221" s="3">
        <f t="shared" si="11"/>
        <v>1.0075425107029401</v>
      </c>
      <c r="P221" s="3">
        <f t="shared" si="11"/>
        <v>1.0044980880261101</v>
      </c>
      <c r="Q221" s="3" t="str">
        <f t="shared" si="11"/>
        <v/>
      </c>
      <c r="R221" s="3" t="str">
        <f t="shared" si="11"/>
        <v/>
      </c>
      <c r="S221" s="3">
        <f t="shared" si="11"/>
        <v>1.0073785175552299</v>
      </c>
      <c r="T221" s="3">
        <f t="shared" si="11"/>
        <v>1.00426637910802</v>
      </c>
      <c r="U221" s="3" t="str">
        <f t="shared" si="11"/>
        <v/>
      </c>
      <c r="V221" s="3" t="str">
        <f t="shared" si="11"/>
        <v/>
      </c>
      <c r="W221" s="3">
        <f t="shared" si="11"/>
        <v>1.00824727271999</v>
      </c>
      <c r="X221" s="3">
        <f t="shared" si="11"/>
        <v>1.0048279486885101</v>
      </c>
      <c r="Y221" s="3">
        <f t="shared" si="11"/>
        <v>1.00388390472591</v>
      </c>
      <c r="Z221" s="3" t="str">
        <f t="shared" si="11"/>
        <v/>
      </c>
      <c r="AA221" s="3">
        <f t="shared" si="11"/>
        <v>1.00532029825925</v>
      </c>
      <c r="AB221" s="3" t="str">
        <f t="shared" si="11"/>
        <v/>
      </c>
      <c r="AC221" s="3" t="str">
        <f t="shared" si="11"/>
        <v/>
      </c>
      <c r="AD221" s="3" t="str">
        <f t="shared" si="11"/>
        <v/>
      </c>
      <c r="AE221" s="3">
        <f t="shared" si="11"/>
        <v>1.0048266643735699</v>
      </c>
      <c r="AF221" s="3" t="str">
        <f t="shared" si="11"/>
        <v/>
      </c>
      <c r="AG221" s="3" t="str">
        <f t="shared" si="11"/>
        <v/>
      </c>
      <c r="AH221" s="3">
        <f t="shared" si="11"/>
        <v>0.99610054204161602</v>
      </c>
      <c r="AI221" s="3">
        <f t="shared" si="11"/>
        <v>1.0058677146038899</v>
      </c>
      <c r="AJ221" s="3" t="str">
        <f t="shared" si="11"/>
        <v/>
      </c>
      <c r="AK221" s="3" t="str">
        <f t="shared" si="11"/>
        <v/>
      </c>
      <c r="AL221" s="3" t="str">
        <f t="shared" si="11"/>
        <v/>
      </c>
      <c r="AM221" s="3" t="str">
        <f t="shared" si="11"/>
        <v/>
      </c>
      <c r="AN221" s="3" t="str">
        <f t="shared" si="11"/>
        <v/>
      </c>
      <c r="AO221" s="3" t="str">
        <f t="shared" si="11"/>
        <v/>
      </c>
      <c r="AP221" s="3">
        <f t="shared" si="11"/>
        <v>0.99577929149366695</v>
      </c>
      <c r="AQ221" s="3" t="str">
        <f t="shared" si="11"/>
        <v/>
      </c>
      <c r="AR221" s="3" t="str">
        <f t="shared" si="11"/>
        <v/>
      </c>
      <c r="AS221" s="3" t="str">
        <f t="shared" si="11"/>
        <v/>
      </c>
      <c r="AT221" s="3">
        <f t="shared" si="11"/>
        <v>0.99340400294751496</v>
      </c>
      <c r="AU221" s="3" t="str">
        <f t="shared" si="11"/>
        <v/>
      </c>
      <c r="AV221" s="3" t="str">
        <f t="shared" si="11"/>
        <v/>
      </c>
      <c r="AW221" s="3" t="str">
        <f t="shared" si="11"/>
        <v/>
      </c>
      <c r="AX221" s="3" t="str">
        <f t="shared" si="11"/>
        <v/>
      </c>
    </row>
    <row r="222" spans="1:50" hidden="1" x14ac:dyDescent="0.25">
      <c r="B222" s="2" t="s">
        <v>53</v>
      </c>
      <c r="C222" s="3" t="str">
        <f t="shared" si="11"/>
        <v/>
      </c>
      <c r="D222" s="3" t="str">
        <f t="shared" si="11"/>
        <v/>
      </c>
      <c r="E222" s="3" t="str">
        <f t="shared" si="11"/>
        <v/>
      </c>
      <c r="F222" s="3" t="str">
        <f t="shared" si="11"/>
        <v/>
      </c>
      <c r="G222" s="3" t="str">
        <f t="shared" si="11"/>
        <v/>
      </c>
      <c r="H222" s="3" t="str">
        <f t="shared" si="11"/>
        <v/>
      </c>
      <c r="I222" s="3" t="str">
        <f t="shared" si="11"/>
        <v/>
      </c>
      <c r="J222" s="3" t="str">
        <f t="shared" si="11"/>
        <v/>
      </c>
      <c r="K222" s="3" t="str">
        <f t="shared" si="11"/>
        <v/>
      </c>
      <c r="L222" s="3" t="str">
        <f t="shared" si="11"/>
        <v/>
      </c>
      <c r="M222" s="3" t="str">
        <f t="shared" si="11"/>
        <v/>
      </c>
      <c r="N222" s="3" t="str">
        <f t="shared" si="11"/>
        <v/>
      </c>
      <c r="O222" s="3" t="str">
        <f t="shared" si="11"/>
        <v/>
      </c>
      <c r="P222" s="3" t="str">
        <f t="shared" si="11"/>
        <v/>
      </c>
      <c r="Q222" s="3" t="str">
        <f t="shared" si="11"/>
        <v/>
      </c>
      <c r="R222" s="3" t="str">
        <f t="shared" si="11"/>
        <v/>
      </c>
      <c r="S222" s="3" t="str">
        <f t="shared" si="11"/>
        <v/>
      </c>
      <c r="T222" s="3" t="str">
        <f t="shared" si="11"/>
        <v/>
      </c>
      <c r="U222" s="3" t="str">
        <f t="shared" si="11"/>
        <v/>
      </c>
      <c r="V222" s="3" t="str">
        <f t="shared" si="11"/>
        <v/>
      </c>
      <c r="W222" s="3" t="str">
        <f t="shared" si="11"/>
        <v/>
      </c>
      <c r="X222" s="3" t="str">
        <f t="shared" si="11"/>
        <v/>
      </c>
      <c r="Y222" s="3" t="str">
        <f t="shared" si="11"/>
        <v/>
      </c>
      <c r="Z222" s="3" t="str">
        <f t="shared" si="11"/>
        <v/>
      </c>
      <c r="AA222" s="3" t="str">
        <f t="shared" si="11"/>
        <v/>
      </c>
      <c r="AB222" s="3" t="str">
        <f t="shared" si="11"/>
        <v/>
      </c>
      <c r="AC222" s="3" t="str">
        <f t="shared" si="11"/>
        <v/>
      </c>
      <c r="AD222" s="3" t="str">
        <f t="shared" si="11"/>
        <v/>
      </c>
      <c r="AE222" s="3" t="str">
        <f t="shared" si="11"/>
        <v/>
      </c>
      <c r="AF222" s="3" t="str">
        <f t="shared" si="11"/>
        <v/>
      </c>
      <c r="AG222" s="3" t="str">
        <f t="shared" si="11"/>
        <v/>
      </c>
      <c r="AH222" s="3" t="str">
        <f t="shared" si="11"/>
        <v/>
      </c>
      <c r="AI222" s="3" t="str">
        <f t="shared" si="11"/>
        <v/>
      </c>
      <c r="AJ222" s="3" t="str">
        <f t="shared" si="11"/>
        <v/>
      </c>
      <c r="AK222" s="3" t="str">
        <f t="shared" si="11"/>
        <v/>
      </c>
      <c r="AL222" s="3" t="str">
        <f t="shared" si="11"/>
        <v/>
      </c>
      <c r="AM222" s="3" t="str">
        <f t="shared" si="11"/>
        <v/>
      </c>
      <c r="AN222" s="3" t="str">
        <f t="shared" si="11"/>
        <v/>
      </c>
      <c r="AO222" s="3" t="str">
        <f t="shared" si="11"/>
        <v/>
      </c>
      <c r="AP222" s="3" t="str">
        <f t="shared" si="11"/>
        <v/>
      </c>
      <c r="AQ222" s="3" t="str">
        <f t="shared" si="11"/>
        <v/>
      </c>
      <c r="AR222" s="3" t="str">
        <f t="shared" si="11"/>
        <v/>
      </c>
      <c r="AS222" s="3" t="str">
        <f t="shared" si="11"/>
        <v/>
      </c>
      <c r="AT222" s="3" t="str">
        <f t="shared" si="11"/>
        <v/>
      </c>
      <c r="AU222" s="3" t="str">
        <f t="shared" si="11"/>
        <v/>
      </c>
      <c r="AV222" s="3" t="str">
        <f t="shared" si="11"/>
        <v/>
      </c>
      <c r="AW222" s="3" t="str">
        <f t="shared" si="11"/>
        <v/>
      </c>
      <c r="AX222" s="3" t="str">
        <f t="shared" si="11"/>
        <v/>
      </c>
    </row>
    <row r="223" spans="1:50" hidden="1" x14ac:dyDescent="0.25">
      <c r="A223" s="1" t="s">
        <v>66</v>
      </c>
      <c r="B223" s="2" t="s">
        <v>51</v>
      </c>
      <c r="C223" s="3" t="str">
        <f t="shared" si="11"/>
        <v/>
      </c>
      <c r="D223" s="3" t="str">
        <f t="shared" si="11"/>
        <v/>
      </c>
      <c r="E223" s="3" t="str">
        <f t="shared" si="11"/>
        <v/>
      </c>
      <c r="F223" s="3" t="str">
        <f t="shared" si="11"/>
        <v/>
      </c>
      <c r="G223" s="3" t="str">
        <f t="shared" si="11"/>
        <v/>
      </c>
      <c r="H223" s="3" t="str">
        <f t="shared" si="11"/>
        <v/>
      </c>
      <c r="I223" s="3" t="str">
        <f t="shared" si="11"/>
        <v/>
      </c>
      <c r="J223" s="3" t="str">
        <f t="shared" si="11"/>
        <v/>
      </c>
      <c r="K223" s="3" t="str">
        <f t="shared" si="11"/>
        <v/>
      </c>
      <c r="L223" s="3" t="str">
        <f t="shared" si="11"/>
        <v/>
      </c>
      <c r="M223" s="3" t="str">
        <f t="shared" si="11"/>
        <v/>
      </c>
      <c r="N223" s="3" t="str">
        <f t="shared" si="11"/>
        <v/>
      </c>
      <c r="O223" s="3" t="str">
        <f t="shared" si="11"/>
        <v/>
      </c>
      <c r="P223" s="3" t="str">
        <f t="shared" si="11"/>
        <v/>
      </c>
      <c r="Q223" s="3" t="str">
        <f t="shared" si="11"/>
        <v/>
      </c>
      <c r="R223" s="3" t="str">
        <f t="shared" si="11"/>
        <v/>
      </c>
      <c r="S223" s="3" t="str">
        <f t="shared" si="11"/>
        <v/>
      </c>
      <c r="T223" s="3" t="str">
        <f t="shared" si="11"/>
        <v/>
      </c>
      <c r="U223" s="3" t="str">
        <f t="shared" si="11"/>
        <v/>
      </c>
      <c r="V223" s="3" t="str">
        <f t="shared" si="11"/>
        <v/>
      </c>
      <c r="W223" s="3" t="str">
        <f t="shared" si="11"/>
        <v/>
      </c>
      <c r="X223" s="3" t="str">
        <f t="shared" si="11"/>
        <v/>
      </c>
      <c r="Y223" s="3" t="str">
        <f t="shared" si="11"/>
        <v/>
      </c>
      <c r="Z223" s="3" t="str">
        <f t="shared" si="11"/>
        <v/>
      </c>
      <c r="AA223" s="3" t="str">
        <f t="shared" si="11"/>
        <v/>
      </c>
      <c r="AB223" s="3" t="str">
        <f t="shared" si="11"/>
        <v/>
      </c>
      <c r="AC223" s="3" t="str">
        <f t="shared" si="11"/>
        <v/>
      </c>
      <c r="AD223" s="3" t="str">
        <f t="shared" si="11"/>
        <v/>
      </c>
      <c r="AE223" s="3" t="str">
        <f t="shared" si="11"/>
        <v/>
      </c>
      <c r="AF223" s="3" t="str">
        <f t="shared" si="11"/>
        <v/>
      </c>
      <c r="AG223" s="3" t="str">
        <f t="shared" si="11"/>
        <v/>
      </c>
      <c r="AH223" s="3" t="str">
        <f t="shared" si="11"/>
        <v/>
      </c>
      <c r="AI223" s="3" t="str">
        <f t="shared" si="11"/>
        <v/>
      </c>
      <c r="AJ223" s="3" t="str">
        <f t="shared" si="11"/>
        <v/>
      </c>
      <c r="AK223" s="3" t="str">
        <f t="shared" si="11"/>
        <v/>
      </c>
      <c r="AL223" s="3" t="str">
        <f t="shared" si="11"/>
        <v/>
      </c>
      <c r="AM223" s="3" t="str">
        <f t="shared" si="11"/>
        <v/>
      </c>
      <c r="AN223" s="3" t="str">
        <f t="shared" si="11"/>
        <v/>
      </c>
      <c r="AO223" s="3" t="str">
        <f t="shared" si="11"/>
        <v/>
      </c>
      <c r="AP223" s="3" t="str">
        <f t="shared" si="11"/>
        <v/>
      </c>
      <c r="AQ223" s="3" t="str">
        <f t="shared" si="11"/>
        <v/>
      </c>
      <c r="AR223" s="3" t="str">
        <f t="shared" si="11"/>
        <v/>
      </c>
      <c r="AS223" s="3" t="str">
        <f t="shared" si="11"/>
        <v/>
      </c>
      <c r="AT223" s="3" t="str">
        <f t="shared" si="11"/>
        <v/>
      </c>
      <c r="AU223" s="3" t="str">
        <f t="shared" si="11"/>
        <v/>
      </c>
      <c r="AV223" s="3" t="str">
        <f t="shared" si="11"/>
        <v/>
      </c>
      <c r="AW223" s="3" t="str">
        <f t="shared" si="11"/>
        <v/>
      </c>
      <c r="AX223" s="3" t="str">
        <f t="shared" si="11"/>
        <v/>
      </c>
    </row>
    <row r="224" spans="1:50" hidden="1" x14ac:dyDescent="0.25">
      <c r="B224" s="2" t="s">
        <v>52</v>
      </c>
      <c r="C224" s="3" t="str">
        <f t="shared" ref="C224:AX227" si="12">IF(C132&lt;0.05,C40,"")</f>
        <v/>
      </c>
      <c r="D224" s="3" t="str">
        <f t="shared" si="12"/>
        <v/>
      </c>
      <c r="E224" s="3" t="str">
        <f t="shared" si="12"/>
        <v/>
      </c>
      <c r="F224" s="3" t="str">
        <f t="shared" si="12"/>
        <v/>
      </c>
      <c r="G224" s="3" t="str">
        <f t="shared" si="12"/>
        <v/>
      </c>
      <c r="H224" s="3" t="str">
        <f t="shared" si="12"/>
        <v/>
      </c>
      <c r="I224" s="3" t="str">
        <f t="shared" si="12"/>
        <v/>
      </c>
      <c r="J224" s="3" t="str">
        <f t="shared" si="12"/>
        <v/>
      </c>
      <c r="K224" s="3" t="str">
        <f t="shared" si="12"/>
        <v/>
      </c>
      <c r="L224" s="3" t="str">
        <f t="shared" si="12"/>
        <v/>
      </c>
      <c r="M224" s="3" t="str">
        <f t="shared" si="12"/>
        <v/>
      </c>
      <c r="N224" s="3" t="str">
        <f t="shared" si="12"/>
        <v/>
      </c>
      <c r="O224" s="3" t="str">
        <f t="shared" si="12"/>
        <v/>
      </c>
      <c r="P224" s="3" t="str">
        <f t="shared" si="12"/>
        <v/>
      </c>
      <c r="Q224" s="3" t="str">
        <f t="shared" si="12"/>
        <v/>
      </c>
      <c r="R224" s="3" t="str">
        <f t="shared" si="12"/>
        <v/>
      </c>
      <c r="S224" s="3" t="str">
        <f t="shared" si="12"/>
        <v/>
      </c>
      <c r="T224" s="3" t="str">
        <f t="shared" si="12"/>
        <v/>
      </c>
      <c r="U224" s="3" t="str">
        <f t="shared" si="12"/>
        <v/>
      </c>
      <c r="V224" s="3" t="str">
        <f t="shared" si="12"/>
        <v/>
      </c>
      <c r="W224" s="3" t="str">
        <f t="shared" si="12"/>
        <v/>
      </c>
      <c r="X224" s="3" t="str">
        <f t="shared" si="12"/>
        <v/>
      </c>
      <c r="Y224" s="3" t="str">
        <f t="shared" si="12"/>
        <v/>
      </c>
      <c r="Z224" s="3" t="str">
        <f t="shared" si="12"/>
        <v/>
      </c>
      <c r="AA224" s="3" t="str">
        <f t="shared" si="12"/>
        <v/>
      </c>
      <c r="AB224" s="3" t="str">
        <f t="shared" si="12"/>
        <v/>
      </c>
      <c r="AC224" s="3" t="str">
        <f t="shared" si="12"/>
        <v/>
      </c>
      <c r="AD224" s="3" t="str">
        <f t="shared" si="12"/>
        <v/>
      </c>
      <c r="AE224" s="3" t="str">
        <f t="shared" si="12"/>
        <v/>
      </c>
      <c r="AF224" s="3" t="str">
        <f t="shared" si="12"/>
        <v/>
      </c>
      <c r="AG224" s="3" t="str">
        <f t="shared" si="12"/>
        <v/>
      </c>
      <c r="AH224" s="3" t="str">
        <f t="shared" si="12"/>
        <v/>
      </c>
      <c r="AI224" s="3" t="str">
        <f t="shared" si="12"/>
        <v/>
      </c>
      <c r="AJ224" s="3" t="str">
        <f t="shared" si="12"/>
        <v/>
      </c>
      <c r="AK224" s="3" t="str">
        <f t="shared" si="12"/>
        <v/>
      </c>
      <c r="AL224" s="3" t="str">
        <f t="shared" si="12"/>
        <v/>
      </c>
      <c r="AM224" s="3" t="str">
        <f t="shared" si="12"/>
        <v/>
      </c>
      <c r="AN224" s="3" t="str">
        <f t="shared" si="12"/>
        <v/>
      </c>
      <c r="AO224" s="3" t="str">
        <f t="shared" si="12"/>
        <v/>
      </c>
      <c r="AP224" s="3" t="str">
        <f t="shared" si="12"/>
        <v/>
      </c>
      <c r="AQ224" s="3" t="str">
        <f t="shared" si="12"/>
        <v/>
      </c>
      <c r="AR224" s="3" t="str">
        <f t="shared" si="12"/>
        <v/>
      </c>
      <c r="AS224" s="3" t="str">
        <f t="shared" si="12"/>
        <v/>
      </c>
      <c r="AT224" s="3" t="str">
        <f t="shared" si="12"/>
        <v/>
      </c>
      <c r="AU224" s="3" t="str">
        <f t="shared" si="12"/>
        <v/>
      </c>
      <c r="AV224" s="3" t="str">
        <f t="shared" si="12"/>
        <v/>
      </c>
      <c r="AW224" s="3" t="str">
        <f t="shared" si="12"/>
        <v/>
      </c>
      <c r="AX224" s="3" t="str">
        <f t="shared" si="12"/>
        <v/>
      </c>
    </row>
    <row r="225" spans="1:50" hidden="1" x14ac:dyDescent="0.25">
      <c r="B225" s="2" t="s">
        <v>53</v>
      </c>
      <c r="C225" s="3" t="str">
        <f t="shared" si="12"/>
        <v/>
      </c>
      <c r="D225" s="3" t="str">
        <f t="shared" si="12"/>
        <v/>
      </c>
      <c r="E225" s="3" t="str">
        <f t="shared" si="12"/>
        <v/>
      </c>
      <c r="F225" s="3" t="str">
        <f t="shared" si="12"/>
        <v/>
      </c>
      <c r="G225" s="3" t="str">
        <f t="shared" si="12"/>
        <v/>
      </c>
      <c r="H225" s="3" t="str">
        <f t="shared" si="12"/>
        <v/>
      </c>
      <c r="I225" s="3" t="str">
        <f t="shared" si="12"/>
        <v/>
      </c>
      <c r="J225" s="3" t="str">
        <f t="shared" si="12"/>
        <v/>
      </c>
      <c r="K225" s="3" t="str">
        <f t="shared" si="12"/>
        <v/>
      </c>
      <c r="L225" s="3" t="str">
        <f t="shared" si="12"/>
        <v/>
      </c>
      <c r="M225" s="3" t="str">
        <f t="shared" si="12"/>
        <v/>
      </c>
      <c r="N225" s="3" t="str">
        <f t="shared" si="12"/>
        <v/>
      </c>
      <c r="O225" s="3" t="str">
        <f t="shared" si="12"/>
        <v/>
      </c>
      <c r="P225" s="3" t="str">
        <f t="shared" si="12"/>
        <v/>
      </c>
      <c r="Q225" s="3" t="str">
        <f t="shared" si="12"/>
        <v/>
      </c>
      <c r="R225" s="3" t="str">
        <f t="shared" si="12"/>
        <v/>
      </c>
      <c r="S225" s="3" t="str">
        <f t="shared" si="12"/>
        <v/>
      </c>
      <c r="T225" s="3" t="str">
        <f t="shared" si="12"/>
        <v/>
      </c>
      <c r="U225" s="3" t="str">
        <f t="shared" si="12"/>
        <v/>
      </c>
      <c r="V225" s="3" t="str">
        <f t="shared" si="12"/>
        <v/>
      </c>
      <c r="W225" s="3" t="str">
        <f t="shared" si="12"/>
        <v/>
      </c>
      <c r="X225" s="3" t="str">
        <f t="shared" si="12"/>
        <v/>
      </c>
      <c r="Y225" s="3" t="str">
        <f t="shared" si="12"/>
        <v/>
      </c>
      <c r="Z225" s="3" t="str">
        <f t="shared" si="12"/>
        <v/>
      </c>
      <c r="AA225" s="3" t="str">
        <f t="shared" si="12"/>
        <v/>
      </c>
      <c r="AB225" s="3" t="str">
        <f t="shared" si="12"/>
        <v/>
      </c>
      <c r="AC225" s="3" t="str">
        <f t="shared" si="12"/>
        <v/>
      </c>
      <c r="AD225" s="3" t="str">
        <f t="shared" si="12"/>
        <v/>
      </c>
      <c r="AE225" s="3" t="str">
        <f t="shared" si="12"/>
        <v/>
      </c>
      <c r="AF225" s="3" t="str">
        <f t="shared" si="12"/>
        <v/>
      </c>
      <c r="AG225" s="3" t="str">
        <f t="shared" si="12"/>
        <v/>
      </c>
      <c r="AH225" s="3" t="str">
        <f t="shared" si="12"/>
        <v/>
      </c>
      <c r="AI225" s="3" t="str">
        <f t="shared" si="12"/>
        <v/>
      </c>
      <c r="AJ225" s="3" t="str">
        <f t="shared" si="12"/>
        <v/>
      </c>
      <c r="AK225" s="3" t="str">
        <f t="shared" si="12"/>
        <v/>
      </c>
      <c r="AL225" s="3" t="str">
        <f t="shared" si="12"/>
        <v/>
      </c>
      <c r="AM225" s="3" t="str">
        <f t="shared" si="12"/>
        <v/>
      </c>
      <c r="AN225" s="3" t="str">
        <f t="shared" si="12"/>
        <v/>
      </c>
      <c r="AO225" s="3" t="str">
        <f t="shared" si="12"/>
        <v/>
      </c>
      <c r="AP225" s="3" t="str">
        <f t="shared" si="12"/>
        <v/>
      </c>
      <c r="AQ225" s="3" t="str">
        <f t="shared" si="12"/>
        <v/>
      </c>
      <c r="AR225" s="3" t="str">
        <f t="shared" si="12"/>
        <v/>
      </c>
      <c r="AS225" s="3" t="str">
        <f t="shared" si="12"/>
        <v/>
      </c>
      <c r="AT225" s="3" t="str">
        <f t="shared" si="12"/>
        <v/>
      </c>
      <c r="AU225" s="3" t="str">
        <f t="shared" si="12"/>
        <v/>
      </c>
      <c r="AV225" s="3" t="str">
        <f t="shared" si="12"/>
        <v/>
      </c>
      <c r="AW225" s="3" t="str">
        <f t="shared" si="12"/>
        <v/>
      </c>
      <c r="AX225" s="3" t="str">
        <f t="shared" si="12"/>
        <v/>
      </c>
    </row>
    <row r="226" spans="1:50" hidden="1" x14ac:dyDescent="0.25">
      <c r="A226" s="1" t="s">
        <v>67</v>
      </c>
      <c r="B226" s="2" t="s">
        <v>51</v>
      </c>
      <c r="C226" s="3">
        <f t="shared" si="12"/>
        <v>5.2147042659815197</v>
      </c>
      <c r="D226" s="3">
        <f t="shared" si="12"/>
        <v>5.8805750136779897</v>
      </c>
      <c r="E226" s="3">
        <f t="shared" si="12"/>
        <v>6.8004192228853402</v>
      </c>
      <c r="F226" s="3">
        <f t="shared" si="12"/>
        <v>8.6743313709954499</v>
      </c>
      <c r="G226" s="3">
        <f t="shared" si="12"/>
        <v>4.8389043876888804</v>
      </c>
      <c r="H226" s="3">
        <f t="shared" si="12"/>
        <v>6.3601375209190403</v>
      </c>
      <c r="I226" s="3">
        <f t="shared" si="12"/>
        <v>7.0976354814171696</v>
      </c>
      <c r="J226" s="3">
        <f t="shared" si="12"/>
        <v>7.7752662340860699</v>
      </c>
      <c r="K226" s="3">
        <f t="shared" si="12"/>
        <v>3.4683446815728098</v>
      </c>
      <c r="L226" s="3">
        <f t="shared" si="12"/>
        <v>4.1753410753532796</v>
      </c>
      <c r="M226" s="3">
        <f t="shared" si="12"/>
        <v>5.5806685565447198</v>
      </c>
      <c r="N226" s="3">
        <f t="shared" si="12"/>
        <v>6.5596958359063402</v>
      </c>
      <c r="O226" s="3">
        <f t="shared" si="12"/>
        <v>4.69108358007575</v>
      </c>
      <c r="P226" s="3">
        <f t="shared" si="12"/>
        <v>5.1671381415807103</v>
      </c>
      <c r="Q226" s="3">
        <f t="shared" si="12"/>
        <v>5.9922884836009898</v>
      </c>
      <c r="R226" s="3">
        <f t="shared" si="12"/>
        <v>7.4296087826164596</v>
      </c>
      <c r="S226" s="3">
        <f t="shared" si="12"/>
        <v>4.3629984970028302</v>
      </c>
      <c r="T226" s="3">
        <f t="shared" si="12"/>
        <v>5.6596101984062797</v>
      </c>
      <c r="U226" s="3">
        <f t="shared" si="12"/>
        <v>6.4707313999830403</v>
      </c>
      <c r="V226" s="3">
        <f t="shared" si="12"/>
        <v>7.0016046300986803</v>
      </c>
      <c r="W226" s="3">
        <f t="shared" si="12"/>
        <v>3.28710500093645</v>
      </c>
      <c r="X226" s="3">
        <f t="shared" si="12"/>
        <v>3.9230235281933901</v>
      </c>
      <c r="Y226" s="3">
        <f t="shared" si="12"/>
        <v>5.1722572288187498</v>
      </c>
      <c r="Z226" s="3">
        <f t="shared" si="12"/>
        <v>5.9969145069717502</v>
      </c>
      <c r="AA226" s="3">
        <f t="shared" si="12"/>
        <v>4.3843422637989597</v>
      </c>
      <c r="AB226" s="3">
        <f t="shared" si="12"/>
        <v>4.9468279039313199</v>
      </c>
      <c r="AC226" s="3">
        <f t="shared" si="12"/>
        <v>5.8565480791318603</v>
      </c>
      <c r="AD226" s="3">
        <f t="shared" si="12"/>
        <v>7.0184532289979096</v>
      </c>
      <c r="AE226" s="3">
        <f t="shared" si="12"/>
        <v>4.2968749366105001</v>
      </c>
      <c r="AF226" s="3">
        <f t="shared" si="12"/>
        <v>5.4110854253324803</v>
      </c>
      <c r="AG226" s="3">
        <f t="shared" si="12"/>
        <v>6.1020342941636798</v>
      </c>
      <c r="AH226" s="3">
        <f t="shared" si="12"/>
        <v>6.4862687220357902</v>
      </c>
      <c r="AI226" s="3">
        <f t="shared" si="12"/>
        <v>3.2963033421978101</v>
      </c>
      <c r="AJ226" s="3">
        <f t="shared" si="12"/>
        <v>3.9440428199379798</v>
      </c>
      <c r="AK226" s="3">
        <f t="shared" si="12"/>
        <v>5.0357848703197003</v>
      </c>
      <c r="AL226" s="3">
        <f t="shared" si="12"/>
        <v>5.9265085602399301</v>
      </c>
      <c r="AM226" s="3">
        <f t="shared" si="12"/>
        <v>4.2707060287464902</v>
      </c>
      <c r="AN226" s="3">
        <f t="shared" si="12"/>
        <v>5.04323922240894</v>
      </c>
      <c r="AO226" s="3">
        <f t="shared" si="12"/>
        <v>6.5412743598919398</v>
      </c>
      <c r="AP226" s="3">
        <f t="shared" si="12"/>
        <v>8.8981873053262301</v>
      </c>
      <c r="AQ226" s="3">
        <f t="shared" si="12"/>
        <v>4.1369918333978104</v>
      </c>
      <c r="AR226" s="3">
        <f t="shared" si="12"/>
        <v>5.0001127078669301</v>
      </c>
      <c r="AS226" s="3">
        <f t="shared" si="12"/>
        <v>5.5454274292582202</v>
      </c>
      <c r="AT226" s="3">
        <f t="shared" si="12"/>
        <v>5.9163357968048196</v>
      </c>
      <c r="AU226" s="3">
        <f t="shared" si="12"/>
        <v>3.28062165268312</v>
      </c>
      <c r="AV226" s="3">
        <f t="shared" si="12"/>
        <v>3.9316377978853501</v>
      </c>
      <c r="AW226" s="3">
        <f t="shared" si="12"/>
        <v>4.9684298077276496</v>
      </c>
      <c r="AX226" s="3">
        <f t="shared" si="12"/>
        <v>5.7150171728142301</v>
      </c>
    </row>
    <row r="227" spans="1:50" hidden="1" x14ac:dyDescent="0.25">
      <c r="B227" s="2" t="s">
        <v>52</v>
      </c>
      <c r="C227" s="3" t="str">
        <f t="shared" si="12"/>
        <v/>
      </c>
      <c r="D227" s="3" t="str">
        <f t="shared" si="12"/>
        <v/>
      </c>
      <c r="E227" s="3" t="str">
        <f t="shared" si="12"/>
        <v/>
      </c>
      <c r="F227" s="3" t="str">
        <f t="shared" si="12"/>
        <v/>
      </c>
      <c r="G227" s="3">
        <f t="shared" si="12"/>
        <v>0.89621951613142103</v>
      </c>
      <c r="H227" s="3">
        <f t="shared" si="12"/>
        <v>0.81682250585723204</v>
      </c>
      <c r="I227" s="3">
        <f t="shared" si="12"/>
        <v>0.71740664890686501</v>
      </c>
      <c r="J227" s="3">
        <f t="shared" si="12"/>
        <v>0.70850740708342397</v>
      </c>
      <c r="K227" s="3">
        <f t="shared" si="12"/>
        <v>0.90602913821713704</v>
      </c>
      <c r="L227" s="3">
        <f t="shared" si="12"/>
        <v>0.90116150632156999</v>
      </c>
      <c r="M227" s="3">
        <f t="shared" si="12"/>
        <v>0.88312798932223602</v>
      </c>
      <c r="N227" s="3">
        <f t="shared" si="12"/>
        <v>0.86871441639647895</v>
      </c>
      <c r="O227" s="3" t="str">
        <f t="shared" si="12"/>
        <v/>
      </c>
      <c r="P227" s="3" t="str">
        <f t="shared" si="12"/>
        <v/>
      </c>
      <c r="Q227" s="3" t="str">
        <f t="shared" si="12"/>
        <v/>
      </c>
      <c r="R227" s="3" t="str">
        <f t="shared" si="12"/>
        <v/>
      </c>
      <c r="S227" s="3">
        <f t="shared" si="12"/>
        <v>0.90850244182765705</v>
      </c>
      <c r="T227" s="3">
        <f t="shared" si="12"/>
        <v>0.82852491683611895</v>
      </c>
      <c r="U227" s="3">
        <f t="shared" si="12"/>
        <v>0.71327692609089599</v>
      </c>
      <c r="V227" s="3">
        <f t="shared" si="12"/>
        <v>0.71912785769312004</v>
      </c>
      <c r="W227" s="3">
        <f t="shared" si="12"/>
        <v>0.90737118594853805</v>
      </c>
      <c r="X227" s="3">
        <f t="shared" si="12"/>
        <v>0.90321643117189299</v>
      </c>
      <c r="Y227" s="3">
        <f t="shared" si="12"/>
        <v>0.88818493152073796</v>
      </c>
      <c r="Z227" s="3">
        <f t="shared" si="12"/>
        <v>0.87024317186220801</v>
      </c>
      <c r="AA227" s="3" t="str">
        <f t="shared" si="12"/>
        <v/>
      </c>
      <c r="AB227" s="3" t="str">
        <f t="shared" si="12"/>
        <v/>
      </c>
      <c r="AC227" s="3" t="str">
        <f t="shared" si="12"/>
        <v/>
      </c>
      <c r="AD227" s="3">
        <f t="shared" si="12"/>
        <v>0.952707971231054</v>
      </c>
      <c r="AE227" s="3">
        <f t="shared" si="12"/>
        <v>0.90779929127791203</v>
      </c>
      <c r="AF227" s="3">
        <f t="shared" si="12"/>
        <v>0.85277055814140601</v>
      </c>
      <c r="AG227" s="3">
        <f t="shared" si="12"/>
        <v>0.72884679261761898</v>
      </c>
      <c r="AH227" s="3">
        <f t="shared" si="12"/>
        <v>0.742004334570327</v>
      </c>
      <c r="AI227" s="3">
        <f t="shared" si="12"/>
        <v>0.89089208470029002</v>
      </c>
      <c r="AJ227" s="3">
        <f t="shared" si="12"/>
        <v>0.88471994281126998</v>
      </c>
      <c r="AK227" s="3">
        <f t="shared" si="12"/>
        <v>0.88320001743023502</v>
      </c>
      <c r="AL227" s="3">
        <f t="shared" si="12"/>
        <v>0.856267775007724</v>
      </c>
      <c r="AM227" s="3" t="str">
        <f t="shared" si="12"/>
        <v/>
      </c>
      <c r="AN227" s="3">
        <f t="shared" si="12"/>
        <v>0.92667966845890004</v>
      </c>
      <c r="AO227" s="3">
        <f t="shared" si="12"/>
        <v>0.83288580909909804</v>
      </c>
      <c r="AP227" s="3">
        <f t="shared" si="12"/>
        <v>0.78216728120519097</v>
      </c>
      <c r="AQ227" s="3">
        <f t="shared" si="12"/>
        <v>0.908049637957421</v>
      </c>
      <c r="AR227" s="3">
        <f t="shared" si="12"/>
        <v>0.86762933186353897</v>
      </c>
      <c r="AS227" s="3">
        <f t="shared" si="12"/>
        <v>0.78034702045385596</v>
      </c>
      <c r="AT227" s="3">
        <f t="shared" si="12"/>
        <v>0.77209708757694595</v>
      </c>
      <c r="AU227" s="3">
        <f t="shared" si="12"/>
        <v>0.87136923584665704</v>
      </c>
      <c r="AV227" s="3">
        <f t="shared" si="12"/>
        <v>0.86441162003057503</v>
      </c>
      <c r="AW227" s="3">
        <f t="shared" si="12"/>
        <v>0.86431269337128402</v>
      </c>
      <c r="AX227" s="3">
        <f t="shared" si="12"/>
        <v>0.85604100398880001</v>
      </c>
    </row>
    <row r="228" spans="1:50" hidden="1" x14ac:dyDescent="0.25">
      <c r="B228" s="2" t="s">
        <v>53</v>
      </c>
      <c r="C228" s="3" t="str">
        <f t="shared" ref="C228:AX231" si="13">IF(C136&lt;0.05,C44,"")</f>
        <v/>
      </c>
      <c r="D228" s="3" t="str">
        <f t="shared" si="13"/>
        <v/>
      </c>
      <c r="E228" s="3" t="str">
        <f t="shared" si="13"/>
        <v/>
      </c>
      <c r="F228" s="3" t="str">
        <f t="shared" si="13"/>
        <v/>
      </c>
      <c r="G228" s="3" t="str">
        <f t="shared" si="13"/>
        <v/>
      </c>
      <c r="H228" s="3" t="str">
        <f t="shared" si="13"/>
        <v/>
      </c>
      <c r="I228" s="3" t="str">
        <f t="shared" si="13"/>
        <v/>
      </c>
      <c r="J228" s="3" t="str">
        <f t="shared" si="13"/>
        <v/>
      </c>
      <c r="K228" s="3" t="str">
        <f t="shared" si="13"/>
        <v/>
      </c>
      <c r="L228" s="3" t="str">
        <f t="shared" si="13"/>
        <v/>
      </c>
      <c r="M228" s="3" t="str">
        <f t="shared" si="13"/>
        <v/>
      </c>
      <c r="N228" s="3" t="str">
        <f t="shared" si="13"/>
        <v/>
      </c>
      <c r="O228" s="3" t="str">
        <f t="shared" si="13"/>
        <v/>
      </c>
      <c r="P228" s="3" t="str">
        <f t="shared" si="13"/>
        <v/>
      </c>
      <c r="Q228" s="3" t="str">
        <f t="shared" si="13"/>
        <v/>
      </c>
      <c r="R228" s="3" t="str">
        <f t="shared" si="13"/>
        <v/>
      </c>
      <c r="S228" s="3" t="str">
        <f t="shared" si="13"/>
        <v/>
      </c>
      <c r="T228" s="3" t="str">
        <f t="shared" si="13"/>
        <v/>
      </c>
      <c r="U228" s="3" t="str">
        <f t="shared" si="13"/>
        <v/>
      </c>
      <c r="V228" s="3" t="str">
        <f t="shared" si="13"/>
        <v/>
      </c>
      <c r="W228" s="3" t="str">
        <f t="shared" si="13"/>
        <v/>
      </c>
      <c r="X228" s="3" t="str">
        <f t="shared" si="13"/>
        <v/>
      </c>
      <c r="Y228" s="3" t="str">
        <f t="shared" si="13"/>
        <v/>
      </c>
      <c r="Z228" s="3" t="str">
        <f t="shared" si="13"/>
        <v/>
      </c>
      <c r="AA228" s="3" t="str">
        <f t="shared" si="13"/>
        <v/>
      </c>
      <c r="AB228" s="3" t="str">
        <f t="shared" si="13"/>
        <v/>
      </c>
      <c r="AC228" s="3" t="str">
        <f t="shared" si="13"/>
        <v/>
      </c>
      <c r="AD228" s="3" t="str">
        <f t="shared" si="13"/>
        <v/>
      </c>
      <c r="AE228" s="3" t="str">
        <f t="shared" si="13"/>
        <v/>
      </c>
      <c r="AF228" s="3" t="str">
        <f t="shared" si="13"/>
        <v/>
      </c>
      <c r="AG228" s="3" t="str">
        <f t="shared" si="13"/>
        <v/>
      </c>
      <c r="AH228" s="3" t="str">
        <f t="shared" si="13"/>
        <v/>
      </c>
      <c r="AI228" s="3" t="str">
        <f t="shared" si="13"/>
        <v/>
      </c>
      <c r="AJ228" s="3" t="str">
        <f t="shared" si="13"/>
        <v/>
      </c>
      <c r="AK228" s="3" t="str">
        <f t="shared" si="13"/>
        <v/>
      </c>
      <c r="AL228" s="3" t="str">
        <f t="shared" si="13"/>
        <v/>
      </c>
      <c r="AM228" s="3" t="str">
        <f t="shared" si="13"/>
        <v/>
      </c>
      <c r="AN228" s="3" t="str">
        <f t="shared" si="13"/>
        <v/>
      </c>
      <c r="AO228" s="3" t="str">
        <f t="shared" si="13"/>
        <v/>
      </c>
      <c r="AP228" s="3" t="str">
        <f t="shared" si="13"/>
        <v/>
      </c>
      <c r="AQ228" s="3" t="str">
        <f t="shared" si="13"/>
        <v/>
      </c>
      <c r="AR228" s="3" t="str">
        <f t="shared" si="13"/>
        <v/>
      </c>
      <c r="AS228" s="3" t="str">
        <f t="shared" si="13"/>
        <v/>
      </c>
      <c r="AT228" s="3" t="str">
        <f t="shared" si="13"/>
        <v/>
      </c>
      <c r="AU228" s="3" t="str">
        <f t="shared" si="13"/>
        <v/>
      </c>
      <c r="AV228" s="3" t="str">
        <f t="shared" si="13"/>
        <v/>
      </c>
      <c r="AW228" s="3" t="str">
        <f t="shared" si="13"/>
        <v/>
      </c>
      <c r="AX228" s="3" t="str">
        <f t="shared" si="13"/>
        <v/>
      </c>
    </row>
    <row r="229" spans="1:50" hidden="1" x14ac:dyDescent="0.25">
      <c r="A229" s="1" t="s">
        <v>68</v>
      </c>
      <c r="B229" s="2" t="s">
        <v>51</v>
      </c>
      <c r="C229" s="3" t="str">
        <f t="shared" si="13"/>
        <v/>
      </c>
      <c r="D229" s="3" t="str">
        <f t="shared" si="13"/>
        <v/>
      </c>
      <c r="E229" s="3" t="str">
        <f t="shared" si="13"/>
        <v/>
      </c>
      <c r="F229" s="3" t="str">
        <f t="shared" si="13"/>
        <v/>
      </c>
      <c r="G229" s="3">
        <f t="shared" si="13"/>
        <v>9.7052906811900801</v>
      </c>
      <c r="H229" s="3">
        <f t="shared" si="13"/>
        <v>10.8997987647579</v>
      </c>
      <c r="I229" s="3">
        <f t="shared" si="13"/>
        <v>11.892775800023401</v>
      </c>
      <c r="J229" s="3">
        <f t="shared" si="13"/>
        <v>13.439980434545999</v>
      </c>
      <c r="K229" s="3">
        <f t="shared" si="13"/>
        <v>10.499710783647799</v>
      </c>
      <c r="L229" s="3">
        <f t="shared" si="13"/>
        <v>11.484730352115299</v>
      </c>
      <c r="M229" s="3">
        <f t="shared" si="13"/>
        <v>11.8436649154094</v>
      </c>
      <c r="N229" s="3" t="str">
        <f t="shared" si="13"/>
        <v/>
      </c>
      <c r="O229" s="3" t="str">
        <f t="shared" si="13"/>
        <v/>
      </c>
      <c r="P229" s="3" t="str">
        <f t="shared" si="13"/>
        <v/>
      </c>
      <c r="Q229" s="3" t="str">
        <f t="shared" si="13"/>
        <v/>
      </c>
      <c r="R229" s="3" t="str">
        <f t="shared" si="13"/>
        <v/>
      </c>
      <c r="S229" s="3">
        <f t="shared" si="13"/>
        <v>11.6398974797315</v>
      </c>
      <c r="T229" s="3">
        <f t="shared" si="13"/>
        <v>11.759908136262601</v>
      </c>
      <c r="U229" s="3">
        <f t="shared" si="13"/>
        <v>13.4999814917098</v>
      </c>
      <c r="V229" s="3">
        <f t="shared" si="13"/>
        <v>15.789471490964701</v>
      </c>
      <c r="W229" s="3">
        <f t="shared" si="13"/>
        <v>12.7691944134008</v>
      </c>
      <c r="X229" s="3" t="str">
        <f t="shared" si="13"/>
        <v/>
      </c>
      <c r="Y229" s="3" t="str">
        <f t="shared" si="13"/>
        <v/>
      </c>
      <c r="Z229" s="3" t="str">
        <f t="shared" si="13"/>
        <v/>
      </c>
      <c r="AA229" s="3" t="str">
        <f t="shared" si="13"/>
        <v/>
      </c>
      <c r="AB229" s="3" t="str">
        <f t="shared" si="13"/>
        <v/>
      </c>
      <c r="AC229" s="3" t="str">
        <f t="shared" si="13"/>
        <v/>
      </c>
      <c r="AD229" s="3" t="str">
        <f t="shared" si="13"/>
        <v/>
      </c>
      <c r="AE229" s="3" t="str">
        <f t="shared" si="13"/>
        <v/>
      </c>
      <c r="AF229" s="3" t="str">
        <f t="shared" si="13"/>
        <v/>
      </c>
      <c r="AG229" s="3" t="str">
        <f t="shared" si="13"/>
        <v/>
      </c>
      <c r="AH229" s="3" t="str">
        <f t="shared" si="13"/>
        <v/>
      </c>
      <c r="AI229" s="3" t="str">
        <f t="shared" si="13"/>
        <v/>
      </c>
      <c r="AJ229" s="3" t="str">
        <f t="shared" si="13"/>
        <v/>
      </c>
      <c r="AK229" s="3" t="str">
        <f t="shared" si="13"/>
        <v/>
      </c>
      <c r="AL229" s="3" t="str">
        <f t="shared" si="13"/>
        <v/>
      </c>
      <c r="AM229" s="3" t="str">
        <f t="shared" si="13"/>
        <v/>
      </c>
      <c r="AN229" s="3" t="str">
        <f t="shared" si="13"/>
        <v/>
      </c>
      <c r="AO229" s="3" t="str">
        <f t="shared" si="13"/>
        <v/>
      </c>
      <c r="AP229" s="3" t="str">
        <f t="shared" si="13"/>
        <v/>
      </c>
      <c r="AQ229" s="3" t="str">
        <f t="shared" si="13"/>
        <v/>
      </c>
      <c r="AR229" s="3" t="str">
        <f t="shared" si="13"/>
        <v/>
      </c>
      <c r="AS229" s="3" t="str">
        <f t="shared" si="13"/>
        <v/>
      </c>
      <c r="AT229" s="3" t="str">
        <f t="shared" si="13"/>
        <v/>
      </c>
      <c r="AU229" s="3" t="str">
        <f t="shared" si="13"/>
        <v/>
      </c>
      <c r="AV229" s="3" t="str">
        <f t="shared" si="13"/>
        <v/>
      </c>
      <c r="AW229" s="3" t="str">
        <f t="shared" si="13"/>
        <v/>
      </c>
      <c r="AX229" s="3" t="str">
        <f t="shared" si="13"/>
        <v/>
      </c>
    </row>
    <row r="230" spans="1:50" hidden="1" x14ac:dyDescent="0.25">
      <c r="B230" s="2" t="s">
        <v>52</v>
      </c>
      <c r="C230" s="3" t="str">
        <f t="shared" si="13"/>
        <v/>
      </c>
      <c r="D230" s="3" t="str">
        <f t="shared" si="13"/>
        <v/>
      </c>
      <c r="E230" s="3" t="str">
        <f t="shared" si="13"/>
        <v/>
      </c>
      <c r="F230" s="3" t="str">
        <f t="shared" si="13"/>
        <v/>
      </c>
      <c r="G230" s="3" t="str">
        <f t="shared" si="13"/>
        <v/>
      </c>
      <c r="H230" s="3">
        <f t="shared" si="13"/>
        <v>0.215618699543493</v>
      </c>
      <c r="I230" s="3">
        <f t="shared" si="13"/>
        <v>0.102110731612458</v>
      </c>
      <c r="J230" s="3">
        <f t="shared" si="13"/>
        <v>8.8873818260140902E-2</v>
      </c>
      <c r="K230" s="3">
        <f t="shared" si="13"/>
        <v>0.11762330161037</v>
      </c>
      <c r="L230" s="3" t="str">
        <f t="shared" si="13"/>
        <v/>
      </c>
      <c r="M230" s="3" t="str">
        <f t="shared" si="13"/>
        <v/>
      </c>
      <c r="N230" s="3" t="str">
        <f t="shared" si="13"/>
        <v/>
      </c>
      <c r="O230" s="3" t="str">
        <f t="shared" si="13"/>
        <v/>
      </c>
      <c r="P230" s="3" t="str">
        <f t="shared" si="13"/>
        <v/>
      </c>
      <c r="Q230" s="3" t="str">
        <f t="shared" si="13"/>
        <v/>
      </c>
      <c r="R230" s="3" t="str">
        <f t="shared" si="13"/>
        <v/>
      </c>
      <c r="S230" s="3">
        <f t="shared" si="13"/>
        <v>0.10463273989062399</v>
      </c>
      <c r="T230" s="3">
        <f t="shared" si="13"/>
        <v>0.10342141107217</v>
      </c>
      <c r="U230" s="3">
        <f t="shared" si="13"/>
        <v>8.8425539564722599E-2</v>
      </c>
      <c r="V230" s="3" t="str">
        <f t="shared" si="13"/>
        <v/>
      </c>
      <c r="W230" s="3" t="str">
        <f t="shared" si="13"/>
        <v/>
      </c>
      <c r="X230" s="3" t="str">
        <f t="shared" si="13"/>
        <v/>
      </c>
      <c r="Y230" s="3" t="str">
        <f t="shared" si="13"/>
        <v/>
      </c>
      <c r="Z230" s="3" t="str">
        <f t="shared" si="13"/>
        <v/>
      </c>
      <c r="AA230" s="3" t="str">
        <f t="shared" si="13"/>
        <v/>
      </c>
      <c r="AB230" s="3" t="str">
        <f t="shared" si="13"/>
        <v/>
      </c>
      <c r="AC230" s="3" t="str">
        <f t="shared" si="13"/>
        <v/>
      </c>
      <c r="AD230" s="3" t="str">
        <f t="shared" si="13"/>
        <v/>
      </c>
      <c r="AE230" s="3" t="str">
        <f t="shared" si="13"/>
        <v/>
      </c>
      <c r="AF230" s="3" t="str">
        <f t="shared" si="13"/>
        <v/>
      </c>
      <c r="AG230" s="3" t="str">
        <f t="shared" si="13"/>
        <v/>
      </c>
      <c r="AH230" s="3" t="str">
        <f t="shared" si="13"/>
        <v/>
      </c>
      <c r="AI230" s="3" t="str">
        <f t="shared" si="13"/>
        <v/>
      </c>
      <c r="AJ230" s="3" t="str">
        <f t="shared" si="13"/>
        <v/>
      </c>
      <c r="AK230" s="3" t="str">
        <f t="shared" si="13"/>
        <v/>
      </c>
      <c r="AL230" s="3" t="str">
        <f t="shared" si="13"/>
        <v/>
      </c>
      <c r="AM230" s="3" t="str">
        <f t="shared" si="13"/>
        <v/>
      </c>
      <c r="AN230" s="3" t="str">
        <f t="shared" si="13"/>
        <v/>
      </c>
      <c r="AO230" s="3" t="str">
        <f t="shared" si="13"/>
        <v/>
      </c>
      <c r="AP230" s="3" t="str">
        <f t="shared" si="13"/>
        <v/>
      </c>
      <c r="AQ230" s="3" t="str">
        <f t="shared" si="13"/>
        <v/>
      </c>
      <c r="AR230" s="3" t="str">
        <f t="shared" si="13"/>
        <v/>
      </c>
      <c r="AS230" s="3" t="str">
        <f t="shared" si="13"/>
        <v/>
      </c>
      <c r="AT230" s="3" t="str">
        <f t="shared" si="13"/>
        <v/>
      </c>
      <c r="AU230" s="3" t="str">
        <f t="shared" si="13"/>
        <v/>
      </c>
      <c r="AV230" s="3" t="str">
        <f t="shared" si="13"/>
        <v/>
      </c>
      <c r="AW230" s="3" t="str">
        <f t="shared" si="13"/>
        <v/>
      </c>
      <c r="AX230" s="3" t="str">
        <f t="shared" si="13"/>
        <v/>
      </c>
    </row>
    <row r="231" spans="1:50" hidden="1" x14ac:dyDescent="0.25">
      <c r="B231" s="2" t="s">
        <v>53</v>
      </c>
      <c r="C231" s="3" t="str">
        <f t="shared" si="13"/>
        <v/>
      </c>
      <c r="D231" s="3" t="str">
        <f t="shared" si="13"/>
        <v/>
      </c>
      <c r="E231" s="3" t="str">
        <f t="shared" si="13"/>
        <v/>
      </c>
      <c r="F231" s="3" t="str">
        <f t="shared" si="13"/>
        <v/>
      </c>
      <c r="G231" s="3" t="str">
        <f t="shared" si="13"/>
        <v/>
      </c>
      <c r="H231" s="3" t="str">
        <f t="shared" si="13"/>
        <v/>
      </c>
      <c r="I231" s="3" t="str">
        <f t="shared" si="13"/>
        <v/>
      </c>
      <c r="J231" s="3" t="str">
        <f t="shared" si="13"/>
        <v/>
      </c>
      <c r="K231" s="3" t="str">
        <f t="shared" si="13"/>
        <v/>
      </c>
      <c r="L231" s="3" t="str">
        <f t="shared" si="13"/>
        <v/>
      </c>
      <c r="M231" s="3" t="str">
        <f t="shared" si="13"/>
        <v/>
      </c>
      <c r="N231" s="3" t="str">
        <f t="shared" si="13"/>
        <v/>
      </c>
      <c r="O231" s="3" t="str">
        <f t="shared" si="13"/>
        <v/>
      </c>
      <c r="P231" s="3" t="str">
        <f t="shared" si="13"/>
        <v/>
      </c>
      <c r="Q231" s="3" t="str">
        <f t="shared" si="13"/>
        <v/>
      </c>
      <c r="R231" s="3" t="str">
        <f t="shared" si="13"/>
        <v/>
      </c>
      <c r="S231" s="3" t="str">
        <f t="shared" si="13"/>
        <v/>
      </c>
      <c r="T231" s="3" t="str">
        <f t="shared" si="13"/>
        <v/>
      </c>
      <c r="U231" s="3" t="str">
        <f t="shared" si="13"/>
        <v/>
      </c>
      <c r="V231" s="3" t="str">
        <f t="shared" si="13"/>
        <v/>
      </c>
      <c r="W231" s="3" t="str">
        <f t="shared" si="13"/>
        <v/>
      </c>
      <c r="X231" s="3" t="str">
        <f t="shared" si="13"/>
        <v/>
      </c>
      <c r="Y231" s="3" t="str">
        <f t="shared" si="13"/>
        <v/>
      </c>
      <c r="Z231" s="3" t="str">
        <f t="shared" si="13"/>
        <v/>
      </c>
      <c r="AA231" s="3" t="str">
        <f t="shared" si="13"/>
        <v/>
      </c>
      <c r="AB231" s="3" t="str">
        <f t="shared" si="13"/>
        <v/>
      </c>
      <c r="AC231" s="3" t="str">
        <f t="shared" si="13"/>
        <v/>
      </c>
      <c r="AD231" s="3" t="str">
        <f t="shared" si="13"/>
        <v/>
      </c>
      <c r="AE231" s="3" t="str">
        <f t="shared" si="13"/>
        <v/>
      </c>
      <c r="AF231" s="3" t="str">
        <f t="shared" si="13"/>
        <v/>
      </c>
      <c r="AG231" s="3" t="str">
        <f t="shared" si="13"/>
        <v/>
      </c>
      <c r="AH231" s="3" t="str">
        <f t="shared" si="13"/>
        <v/>
      </c>
      <c r="AI231" s="3" t="str">
        <f t="shared" si="13"/>
        <v/>
      </c>
      <c r="AJ231" s="3" t="str">
        <f t="shared" si="13"/>
        <v/>
      </c>
      <c r="AK231" s="3" t="str">
        <f t="shared" si="13"/>
        <v/>
      </c>
      <c r="AL231" s="3" t="str">
        <f t="shared" si="13"/>
        <v/>
      </c>
      <c r="AM231" s="3" t="str">
        <f t="shared" si="13"/>
        <v/>
      </c>
      <c r="AN231" s="3" t="str">
        <f t="shared" si="13"/>
        <v/>
      </c>
      <c r="AO231" s="3" t="str">
        <f t="shared" si="13"/>
        <v/>
      </c>
      <c r="AP231" s="3" t="str">
        <f t="shared" si="13"/>
        <v/>
      </c>
      <c r="AQ231" s="3" t="str">
        <f t="shared" si="13"/>
        <v/>
      </c>
      <c r="AR231" s="3" t="str">
        <f t="shared" si="13"/>
        <v/>
      </c>
      <c r="AS231" s="3" t="str">
        <f t="shared" si="13"/>
        <v/>
      </c>
      <c r="AT231" s="3" t="str">
        <f t="shared" si="13"/>
        <v/>
      </c>
      <c r="AU231" s="3" t="str">
        <f t="shared" si="13"/>
        <v/>
      </c>
      <c r="AV231" s="3" t="str">
        <f t="shared" si="13"/>
        <v/>
      </c>
      <c r="AW231" s="3" t="str">
        <f t="shared" si="13"/>
        <v/>
      </c>
      <c r="AX231" s="3" t="str">
        <f t="shared" si="13"/>
        <v/>
      </c>
    </row>
    <row r="232" spans="1:50" hidden="1" x14ac:dyDescent="0.25">
      <c r="A232" s="1" t="s">
        <v>69</v>
      </c>
      <c r="B232" s="2" t="s">
        <v>51</v>
      </c>
      <c r="C232" s="3" t="str">
        <f t="shared" ref="C232:AX235" si="14">IF(C140&lt;0.05,C48,"")</f>
        <v/>
      </c>
      <c r="D232" s="3">
        <f t="shared" si="14"/>
        <v>9.4047087264972601E-2</v>
      </c>
      <c r="E232" s="3">
        <f t="shared" si="14"/>
        <v>0.35145864710579</v>
      </c>
      <c r="F232" s="3">
        <f t="shared" si="14"/>
        <v>0.65180218563177805</v>
      </c>
      <c r="G232" s="3" t="str">
        <f t="shared" si="14"/>
        <v/>
      </c>
      <c r="H232" s="3" t="str">
        <f t="shared" si="14"/>
        <v/>
      </c>
      <c r="I232" s="3">
        <f t="shared" si="14"/>
        <v>0.134097377995026</v>
      </c>
      <c r="J232" s="3">
        <f t="shared" si="14"/>
        <v>0.414442639763271</v>
      </c>
      <c r="K232" s="3" t="str">
        <f t="shared" si="14"/>
        <v/>
      </c>
      <c r="L232" s="3" t="str">
        <f t="shared" si="14"/>
        <v/>
      </c>
      <c r="M232" s="3">
        <f t="shared" si="14"/>
        <v>6.7852216066246293E-2</v>
      </c>
      <c r="N232" s="3">
        <f t="shared" si="14"/>
        <v>0.26435284937194498</v>
      </c>
      <c r="O232" s="3" t="str">
        <f t="shared" si="14"/>
        <v/>
      </c>
      <c r="P232" s="3">
        <f t="shared" si="14"/>
        <v>9.9830118028114895E-2</v>
      </c>
      <c r="Q232" s="3">
        <f t="shared" si="14"/>
        <v>0.36307947043885802</v>
      </c>
      <c r="R232" s="3">
        <f t="shared" si="14"/>
        <v>0.64843241359903303</v>
      </c>
      <c r="S232" s="3" t="str">
        <f t="shared" si="14"/>
        <v/>
      </c>
      <c r="T232" s="3" t="str">
        <f t="shared" si="14"/>
        <v/>
      </c>
      <c r="U232" s="3">
        <f t="shared" si="14"/>
        <v>0.14687423935851901</v>
      </c>
      <c r="V232" s="3">
        <f t="shared" si="14"/>
        <v>0.42050838713803201</v>
      </c>
      <c r="W232" s="3" t="str">
        <f t="shared" si="14"/>
        <v/>
      </c>
      <c r="X232" s="3" t="str">
        <f t="shared" si="14"/>
        <v/>
      </c>
      <c r="Y232" s="3">
        <f t="shared" si="14"/>
        <v>6.17423133550217E-2</v>
      </c>
      <c r="Z232" s="3">
        <f t="shared" si="14"/>
        <v>0.27821778842156097</v>
      </c>
      <c r="AA232" s="3" t="str">
        <f t="shared" si="14"/>
        <v/>
      </c>
      <c r="AB232" s="3">
        <f t="shared" si="14"/>
        <v>0.105603068436537</v>
      </c>
      <c r="AC232" s="3">
        <f t="shared" si="14"/>
        <v>0.35384813340931498</v>
      </c>
      <c r="AD232" s="3">
        <f t="shared" si="14"/>
        <v>0.64048550727291098</v>
      </c>
      <c r="AE232" s="3" t="str">
        <f t="shared" si="14"/>
        <v/>
      </c>
      <c r="AF232" s="3" t="str">
        <f t="shared" si="14"/>
        <v/>
      </c>
      <c r="AG232" s="3">
        <f t="shared" si="14"/>
        <v>0.14687423937342001</v>
      </c>
      <c r="AH232" s="3">
        <f t="shared" si="14"/>
        <v>0.37822154883925202</v>
      </c>
      <c r="AI232" s="3" t="str">
        <f t="shared" si="14"/>
        <v/>
      </c>
      <c r="AJ232" s="3" t="str">
        <f t="shared" si="14"/>
        <v/>
      </c>
      <c r="AK232" s="3">
        <f t="shared" si="14"/>
        <v>6.1742311299024702E-2</v>
      </c>
      <c r="AL232" s="3">
        <f t="shared" si="14"/>
        <v>0.27238474997371898</v>
      </c>
      <c r="AM232" s="3" t="str">
        <f t="shared" si="14"/>
        <v/>
      </c>
      <c r="AN232" s="3">
        <f t="shared" si="14"/>
        <v>0.111364796425375</v>
      </c>
      <c r="AO232" s="3">
        <f t="shared" si="14"/>
        <v>0.36434383156738198</v>
      </c>
      <c r="AP232" s="3">
        <f t="shared" si="14"/>
        <v>0.63265842926107096</v>
      </c>
      <c r="AQ232" s="3" t="str">
        <f t="shared" si="14"/>
        <v/>
      </c>
      <c r="AR232" s="3" t="str">
        <f t="shared" si="14"/>
        <v/>
      </c>
      <c r="AS232" s="3">
        <f t="shared" si="14"/>
        <v>0.158805224829457</v>
      </c>
      <c r="AT232" s="3">
        <f t="shared" si="14"/>
        <v>0.37783766360212401</v>
      </c>
      <c r="AU232" s="3" t="str">
        <f t="shared" si="14"/>
        <v/>
      </c>
      <c r="AV232" s="3" t="str">
        <f t="shared" si="14"/>
        <v/>
      </c>
      <c r="AW232" s="3">
        <f t="shared" si="14"/>
        <v>6.1742310489849302E-2</v>
      </c>
      <c r="AX232" s="3">
        <f t="shared" si="14"/>
        <v>0.26070476262891001</v>
      </c>
    </row>
    <row r="233" spans="1:50" hidden="1" x14ac:dyDescent="0.25">
      <c r="B233" s="2" t="s">
        <v>52</v>
      </c>
      <c r="C233" s="3" t="str">
        <f t="shared" si="14"/>
        <v/>
      </c>
      <c r="D233" s="3" t="str">
        <f t="shared" si="14"/>
        <v/>
      </c>
      <c r="E233" s="3" t="str">
        <f t="shared" si="14"/>
        <v/>
      </c>
      <c r="F233" s="3" t="str">
        <f t="shared" si="14"/>
        <v/>
      </c>
      <c r="G233" s="3" t="str">
        <f t="shared" si="14"/>
        <v/>
      </c>
      <c r="H233" s="3" t="str">
        <f t="shared" si="14"/>
        <v/>
      </c>
      <c r="I233" s="3" t="str">
        <f t="shared" si="14"/>
        <v/>
      </c>
      <c r="J233" s="3" t="str">
        <f t="shared" si="14"/>
        <v/>
      </c>
      <c r="K233" s="3" t="str">
        <f t="shared" si="14"/>
        <v/>
      </c>
      <c r="L233" s="3" t="str">
        <f t="shared" si="14"/>
        <v/>
      </c>
      <c r="M233" s="3" t="str">
        <f t="shared" si="14"/>
        <v/>
      </c>
      <c r="N233" s="3" t="str">
        <f t="shared" si="14"/>
        <v/>
      </c>
      <c r="O233" s="3" t="str">
        <f t="shared" si="14"/>
        <v/>
      </c>
      <c r="P233" s="3" t="str">
        <f t="shared" si="14"/>
        <v/>
      </c>
      <c r="Q233" s="3" t="str">
        <f t="shared" si="14"/>
        <v/>
      </c>
      <c r="R233" s="3" t="str">
        <f t="shared" si="14"/>
        <v/>
      </c>
      <c r="S233" s="3" t="str">
        <f t="shared" si="14"/>
        <v/>
      </c>
      <c r="T233" s="3" t="str">
        <f t="shared" si="14"/>
        <v/>
      </c>
      <c r="U233" s="3" t="str">
        <f t="shared" si="14"/>
        <v/>
      </c>
      <c r="V233" s="3" t="str">
        <f t="shared" si="14"/>
        <v/>
      </c>
      <c r="W233" s="3" t="str">
        <f t="shared" si="14"/>
        <v/>
      </c>
      <c r="X233" s="3" t="str">
        <f t="shared" si="14"/>
        <v/>
      </c>
      <c r="Y233" s="3" t="str">
        <f t="shared" si="14"/>
        <v/>
      </c>
      <c r="Z233" s="3" t="str">
        <f t="shared" si="14"/>
        <v/>
      </c>
      <c r="AA233" s="3" t="str">
        <f t="shared" si="14"/>
        <v/>
      </c>
      <c r="AB233" s="3" t="str">
        <f t="shared" si="14"/>
        <v/>
      </c>
      <c r="AC233" s="3" t="str">
        <f t="shared" si="14"/>
        <v/>
      </c>
      <c r="AD233" s="3" t="str">
        <f t="shared" si="14"/>
        <v/>
      </c>
      <c r="AE233" s="3" t="str">
        <f t="shared" si="14"/>
        <v/>
      </c>
      <c r="AF233" s="3" t="str">
        <f t="shared" si="14"/>
        <v/>
      </c>
      <c r="AG233" s="3" t="str">
        <f t="shared" si="14"/>
        <v/>
      </c>
      <c r="AH233" s="3" t="str">
        <f t="shared" si="14"/>
        <v/>
      </c>
      <c r="AI233" s="3" t="str">
        <f t="shared" si="14"/>
        <v/>
      </c>
      <c r="AJ233" s="3" t="str">
        <f t="shared" si="14"/>
        <v/>
      </c>
      <c r="AK233" s="3" t="str">
        <f t="shared" si="14"/>
        <v/>
      </c>
      <c r="AL233" s="3" t="str">
        <f t="shared" si="14"/>
        <v/>
      </c>
      <c r="AM233" s="3" t="str">
        <f t="shared" si="14"/>
        <v/>
      </c>
      <c r="AN233" s="3" t="str">
        <f t="shared" si="14"/>
        <v/>
      </c>
      <c r="AO233" s="3" t="str">
        <f t="shared" si="14"/>
        <v/>
      </c>
      <c r="AP233" s="3" t="str">
        <f t="shared" si="14"/>
        <v/>
      </c>
      <c r="AQ233" s="3" t="str">
        <f t="shared" si="14"/>
        <v/>
      </c>
      <c r="AR233" s="3" t="str">
        <f t="shared" si="14"/>
        <v/>
      </c>
      <c r="AS233" s="3" t="str">
        <f t="shared" si="14"/>
        <v/>
      </c>
      <c r="AT233" s="3" t="str">
        <f t="shared" si="14"/>
        <v/>
      </c>
      <c r="AU233" s="3" t="str">
        <f t="shared" si="14"/>
        <v/>
      </c>
      <c r="AV233" s="3" t="str">
        <f t="shared" si="14"/>
        <v/>
      </c>
      <c r="AW233" s="3" t="str">
        <f t="shared" si="14"/>
        <v/>
      </c>
      <c r="AX233" s="3" t="str">
        <f t="shared" si="14"/>
        <v/>
      </c>
    </row>
    <row r="234" spans="1:50" hidden="1" x14ac:dyDescent="0.25">
      <c r="B234" s="2" t="s">
        <v>53</v>
      </c>
      <c r="C234" s="3" t="str">
        <f t="shared" si="14"/>
        <v/>
      </c>
      <c r="D234" s="3" t="str">
        <f t="shared" si="14"/>
        <v/>
      </c>
      <c r="E234" s="3" t="str">
        <f t="shared" si="14"/>
        <v/>
      </c>
      <c r="F234" s="3" t="str">
        <f t="shared" si="14"/>
        <v/>
      </c>
      <c r="G234" s="3" t="str">
        <f t="shared" si="14"/>
        <v/>
      </c>
      <c r="H234" s="3" t="str">
        <f t="shared" si="14"/>
        <v/>
      </c>
      <c r="I234" s="3" t="str">
        <f t="shared" si="14"/>
        <v/>
      </c>
      <c r="J234" s="3" t="str">
        <f t="shared" si="14"/>
        <v/>
      </c>
      <c r="K234" s="3" t="str">
        <f t="shared" si="14"/>
        <v/>
      </c>
      <c r="L234" s="3" t="str">
        <f t="shared" si="14"/>
        <v/>
      </c>
      <c r="M234" s="3" t="str">
        <f t="shared" si="14"/>
        <v/>
      </c>
      <c r="N234" s="3" t="str">
        <f t="shared" si="14"/>
        <v/>
      </c>
      <c r="O234" s="3" t="str">
        <f t="shared" si="14"/>
        <v/>
      </c>
      <c r="P234" s="3" t="str">
        <f t="shared" si="14"/>
        <v/>
      </c>
      <c r="Q234" s="3" t="str">
        <f t="shared" si="14"/>
        <v/>
      </c>
      <c r="R234" s="3" t="str">
        <f t="shared" si="14"/>
        <v/>
      </c>
      <c r="S234" s="3" t="str">
        <f t="shared" si="14"/>
        <v/>
      </c>
      <c r="T234" s="3" t="str">
        <f t="shared" si="14"/>
        <v/>
      </c>
      <c r="U234" s="3" t="str">
        <f t="shared" si="14"/>
        <v/>
      </c>
      <c r="V234" s="3" t="str">
        <f t="shared" si="14"/>
        <v/>
      </c>
      <c r="W234" s="3" t="str">
        <f t="shared" si="14"/>
        <v/>
      </c>
      <c r="X234" s="3" t="str">
        <f t="shared" si="14"/>
        <v/>
      </c>
      <c r="Y234" s="3" t="str">
        <f t="shared" si="14"/>
        <v/>
      </c>
      <c r="Z234" s="3" t="str">
        <f t="shared" si="14"/>
        <v/>
      </c>
      <c r="AA234" s="3" t="str">
        <f t="shared" si="14"/>
        <v/>
      </c>
      <c r="AB234" s="3" t="str">
        <f t="shared" si="14"/>
        <v/>
      </c>
      <c r="AC234" s="3" t="str">
        <f t="shared" si="14"/>
        <v/>
      </c>
      <c r="AD234" s="3" t="str">
        <f t="shared" si="14"/>
        <v/>
      </c>
      <c r="AE234" s="3" t="str">
        <f t="shared" si="14"/>
        <v/>
      </c>
      <c r="AF234" s="3" t="str">
        <f t="shared" si="14"/>
        <v/>
      </c>
      <c r="AG234" s="3" t="str">
        <f t="shared" si="14"/>
        <v/>
      </c>
      <c r="AH234" s="3" t="str">
        <f t="shared" si="14"/>
        <v/>
      </c>
      <c r="AI234" s="3" t="str">
        <f t="shared" si="14"/>
        <v/>
      </c>
      <c r="AJ234" s="3" t="str">
        <f t="shared" si="14"/>
        <v/>
      </c>
      <c r="AK234" s="3" t="str">
        <f t="shared" si="14"/>
        <v/>
      </c>
      <c r="AL234" s="3" t="str">
        <f t="shared" si="14"/>
        <v/>
      </c>
      <c r="AM234" s="3" t="str">
        <f t="shared" si="14"/>
        <v/>
      </c>
      <c r="AN234" s="3" t="str">
        <f t="shared" si="14"/>
        <v/>
      </c>
      <c r="AO234" s="3" t="str">
        <f t="shared" si="14"/>
        <v/>
      </c>
      <c r="AP234" s="3" t="str">
        <f t="shared" si="14"/>
        <v/>
      </c>
      <c r="AQ234" s="3" t="str">
        <f t="shared" si="14"/>
        <v/>
      </c>
      <c r="AR234" s="3" t="str">
        <f t="shared" si="14"/>
        <v/>
      </c>
      <c r="AS234" s="3" t="str">
        <f t="shared" si="14"/>
        <v/>
      </c>
      <c r="AT234" s="3" t="str">
        <f t="shared" si="14"/>
        <v/>
      </c>
      <c r="AU234" s="3" t="str">
        <f t="shared" si="14"/>
        <v/>
      </c>
      <c r="AV234" s="3" t="str">
        <f t="shared" si="14"/>
        <v/>
      </c>
      <c r="AW234" s="3" t="str">
        <f t="shared" si="14"/>
        <v/>
      </c>
      <c r="AX234" s="3" t="str">
        <f t="shared" si="14"/>
        <v/>
      </c>
    </row>
    <row r="235" spans="1:50" hidden="1" x14ac:dyDescent="0.25">
      <c r="A235" s="1" t="s">
        <v>70</v>
      </c>
      <c r="B235" s="2" t="s">
        <v>51</v>
      </c>
      <c r="C235" s="3">
        <f t="shared" si="14"/>
        <v>6.5685201726461697</v>
      </c>
      <c r="D235" s="3">
        <f t="shared" si="14"/>
        <v>7.9184822292124499</v>
      </c>
      <c r="E235" s="3">
        <f t="shared" si="14"/>
        <v>9.0634198703968103</v>
      </c>
      <c r="F235" s="3">
        <f t="shared" si="14"/>
        <v>10.9425696803342</v>
      </c>
      <c r="G235" s="3">
        <f t="shared" si="14"/>
        <v>9.2018948019961204</v>
      </c>
      <c r="H235" s="3">
        <f t="shared" si="14"/>
        <v>11.4605636943897</v>
      </c>
      <c r="I235" s="3">
        <f t="shared" si="14"/>
        <v>12.510727104896599</v>
      </c>
      <c r="J235" s="3">
        <f t="shared" si="14"/>
        <v>12.6482602653657</v>
      </c>
      <c r="K235" s="3">
        <f t="shared" si="14"/>
        <v>4.1736825443136096</v>
      </c>
      <c r="L235" s="3">
        <f t="shared" si="14"/>
        <v>4.9528477766574497</v>
      </c>
      <c r="M235" s="3">
        <f t="shared" si="14"/>
        <v>6.3313938759571302</v>
      </c>
      <c r="N235" s="3">
        <f t="shared" si="14"/>
        <v>8.0756222656203605</v>
      </c>
      <c r="O235" s="3">
        <f t="shared" si="14"/>
        <v>6.2530389369113299</v>
      </c>
      <c r="P235" s="3">
        <f t="shared" si="14"/>
        <v>7.7442808427286396</v>
      </c>
      <c r="Q235" s="3">
        <f t="shared" si="14"/>
        <v>9.1747729999501999</v>
      </c>
      <c r="R235" s="3">
        <f t="shared" si="14"/>
        <v>12.806045397468999</v>
      </c>
      <c r="S235" s="3">
        <f t="shared" si="14"/>
        <v>9.5879139328439908</v>
      </c>
      <c r="T235" s="3">
        <f t="shared" si="14"/>
        <v>11.891853655515501</v>
      </c>
      <c r="U235" s="3">
        <f t="shared" si="14"/>
        <v>13.1464481368298</v>
      </c>
      <c r="V235" s="3">
        <f t="shared" si="14"/>
        <v>14.3544086547654</v>
      </c>
      <c r="W235" s="3">
        <f t="shared" si="14"/>
        <v>4.4044753791025402</v>
      </c>
      <c r="X235" s="3">
        <f t="shared" si="14"/>
        <v>5.1893431011440896</v>
      </c>
      <c r="Y235" s="3">
        <f t="shared" si="14"/>
        <v>6.2942734774596598</v>
      </c>
      <c r="Z235" s="3">
        <f t="shared" si="14"/>
        <v>7.8663595458872004</v>
      </c>
      <c r="AA235" s="3">
        <f t="shared" si="14"/>
        <v>6.35438108399073</v>
      </c>
      <c r="AB235" s="3">
        <f t="shared" si="14"/>
        <v>7.9775579888999104</v>
      </c>
      <c r="AC235" s="3">
        <f t="shared" si="14"/>
        <v>10.1723103648135</v>
      </c>
      <c r="AD235" s="3">
        <f t="shared" si="14"/>
        <v>13.1914686358185</v>
      </c>
      <c r="AE235" s="3">
        <f t="shared" si="14"/>
        <v>9.7512303173640706</v>
      </c>
      <c r="AF235" s="3">
        <f t="shared" si="14"/>
        <v>11.6206376772402</v>
      </c>
      <c r="AG235" s="3">
        <f t="shared" si="14"/>
        <v>12.4124793166209</v>
      </c>
      <c r="AH235" s="3">
        <f t="shared" si="14"/>
        <v>15.2118170540676</v>
      </c>
      <c r="AI235" s="3">
        <f t="shared" si="14"/>
        <v>4.2579286109183796</v>
      </c>
      <c r="AJ235" s="3">
        <f t="shared" si="14"/>
        <v>5.04788631237352</v>
      </c>
      <c r="AK235" s="3">
        <f t="shared" si="14"/>
        <v>6.3961019316151599</v>
      </c>
      <c r="AL235" s="3">
        <f t="shared" si="14"/>
        <v>7.8058694877997503</v>
      </c>
      <c r="AM235" s="3">
        <f t="shared" si="14"/>
        <v>5.9050330599417</v>
      </c>
      <c r="AN235" s="3">
        <f t="shared" si="14"/>
        <v>6.67018074633053</v>
      </c>
      <c r="AO235" s="3">
        <f t="shared" si="14"/>
        <v>7.4316497574040099</v>
      </c>
      <c r="AP235" s="3">
        <f t="shared" si="14"/>
        <v>9.6902953731317005</v>
      </c>
      <c r="AQ235" s="3">
        <f t="shared" si="14"/>
        <v>8.2478601110707395</v>
      </c>
      <c r="AR235" s="3">
        <f t="shared" si="14"/>
        <v>8.9813474921135406</v>
      </c>
      <c r="AS235" s="3">
        <f t="shared" si="14"/>
        <v>9.7900896833886399</v>
      </c>
      <c r="AT235" s="3">
        <f t="shared" si="14"/>
        <v>11.296555779916799</v>
      </c>
      <c r="AU235" s="3">
        <f t="shared" si="14"/>
        <v>3.9768080231750398</v>
      </c>
      <c r="AV235" s="3">
        <f t="shared" si="14"/>
        <v>4.7735522996022297</v>
      </c>
      <c r="AW235" s="3">
        <f t="shared" si="14"/>
        <v>5.9974224386202799</v>
      </c>
      <c r="AX235" s="3">
        <f t="shared" si="14"/>
        <v>7.2174867621805099</v>
      </c>
    </row>
    <row r="236" spans="1:50" hidden="1" x14ac:dyDescent="0.25">
      <c r="B236" s="2" t="s">
        <v>52</v>
      </c>
      <c r="C236" s="3">
        <f t="shared" ref="C236:AX239" si="15">IF(C144&lt;0.05,C52,"")</f>
        <v>0.99323429507519001</v>
      </c>
      <c r="D236" s="3">
        <f t="shared" si="15"/>
        <v>0.98960761169816802</v>
      </c>
      <c r="E236" s="3">
        <f t="shared" si="15"/>
        <v>0.98266994792311702</v>
      </c>
      <c r="F236" s="3">
        <f t="shared" si="15"/>
        <v>0.97979215246498397</v>
      </c>
      <c r="G236" s="3">
        <f t="shared" si="15"/>
        <v>0.98834795789618901</v>
      </c>
      <c r="H236" s="3">
        <f t="shared" si="15"/>
        <v>0.98234710241988699</v>
      </c>
      <c r="I236" s="3">
        <f t="shared" si="15"/>
        <v>0.98110759444996898</v>
      </c>
      <c r="J236" s="3">
        <f t="shared" si="15"/>
        <v>0.98463602533866101</v>
      </c>
      <c r="K236" s="3" t="str">
        <f t="shared" si="15"/>
        <v/>
      </c>
      <c r="L236" s="3" t="str">
        <f t="shared" si="15"/>
        <v/>
      </c>
      <c r="M236" s="3">
        <f t="shared" si="15"/>
        <v>0.99323356149577502</v>
      </c>
      <c r="N236" s="3">
        <f t="shared" si="15"/>
        <v>0.98823469025474098</v>
      </c>
      <c r="O236" s="3">
        <f t="shared" si="15"/>
        <v>0.987483044018023</v>
      </c>
      <c r="P236" s="3">
        <f t="shared" si="15"/>
        <v>0.981219598723586</v>
      </c>
      <c r="Q236" s="3">
        <f t="shared" si="15"/>
        <v>0.97281843210743202</v>
      </c>
      <c r="R236" s="3">
        <f t="shared" si="15"/>
        <v>0.96397841739299905</v>
      </c>
      <c r="S236" s="3">
        <f t="shared" si="15"/>
        <v>0.98023785580516998</v>
      </c>
      <c r="T236" s="3">
        <f t="shared" si="15"/>
        <v>0.97497601502214704</v>
      </c>
      <c r="U236" s="3">
        <f t="shared" si="15"/>
        <v>0.97299310186743304</v>
      </c>
      <c r="V236" s="3">
        <f t="shared" si="15"/>
        <v>0.97387876948153496</v>
      </c>
      <c r="W236" s="3">
        <f t="shared" si="15"/>
        <v>0.99375451806803805</v>
      </c>
      <c r="X236" s="3">
        <f t="shared" si="15"/>
        <v>0.99222006018539599</v>
      </c>
      <c r="Y236" s="3">
        <f t="shared" si="15"/>
        <v>0.98772583128942104</v>
      </c>
      <c r="Z236" s="3">
        <f t="shared" si="15"/>
        <v>0.98001857938614301</v>
      </c>
      <c r="AA236" s="3">
        <f t="shared" si="15"/>
        <v>0.98849830344180001</v>
      </c>
      <c r="AB236" s="3">
        <f t="shared" si="15"/>
        <v>0.97754949982494999</v>
      </c>
      <c r="AC236" s="3">
        <f t="shared" si="15"/>
        <v>0.96396950776383405</v>
      </c>
      <c r="AD236" s="3">
        <f t="shared" si="15"/>
        <v>0.95915900466237403</v>
      </c>
      <c r="AE236" s="3">
        <f t="shared" si="15"/>
        <v>0.97955393370539601</v>
      </c>
      <c r="AF236" s="3">
        <f t="shared" si="15"/>
        <v>0.97560022643511002</v>
      </c>
      <c r="AG236" s="3">
        <f t="shared" si="15"/>
        <v>0.97653476724668498</v>
      </c>
      <c r="AH236" s="3">
        <f t="shared" si="15"/>
        <v>0.97485411840508096</v>
      </c>
      <c r="AI236" s="3">
        <f t="shared" si="15"/>
        <v>0.99327493651758902</v>
      </c>
      <c r="AJ236" s="3">
        <f t="shared" si="15"/>
        <v>0.99223192229954005</v>
      </c>
      <c r="AK236" s="3">
        <f t="shared" si="15"/>
        <v>0.98819471044253504</v>
      </c>
      <c r="AL236" s="3">
        <f t="shared" si="15"/>
        <v>0.98148311578752701</v>
      </c>
      <c r="AM236" s="3">
        <f t="shared" si="15"/>
        <v>0.99024221603802198</v>
      </c>
      <c r="AN236" s="3">
        <f t="shared" si="15"/>
        <v>0.98333325745532596</v>
      </c>
      <c r="AO236" s="3">
        <f t="shared" si="15"/>
        <v>0.97589128856404705</v>
      </c>
      <c r="AP236" s="3">
        <f t="shared" si="15"/>
        <v>0.96655091787512304</v>
      </c>
      <c r="AQ236" s="3">
        <f t="shared" si="15"/>
        <v>0.98196909410436595</v>
      </c>
      <c r="AR236" s="3">
        <f t="shared" si="15"/>
        <v>0.98079410638606501</v>
      </c>
      <c r="AS236" s="3">
        <f t="shared" si="15"/>
        <v>0.98167044454569397</v>
      </c>
      <c r="AT236" s="3">
        <f t="shared" si="15"/>
        <v>0.98222970031329004</v>
      </c>
      <c r="AU236" s="3">
        <f t="shared" si="15"/>
        <v>0.99468462783398504</v>
      </c>
      <c r="AV236" s="3">
        <f t="shared" si="15"/>
        <v>0.99342703903733198</v>
      </c>
      <c r="AW236" s="3">
        <f t="shared" si="15"/>
        <v>0.98964954378949899</v>
      </c>
      <c r="AX236" s="3">
        <f t="shared" si="15"/>
        <v>0.98309269994743798</v>
      </c>
    </row>
    <row r="237" spans="1:50" hidden="1" x14ac:dyDescent="0.25">
      <c r="B237" s="2" t="s">
        <v>53</v>
      </c>
      <c r="C237" s="3" t="str">
        <f t="shared" si="15"/>
        <v/>
      </c>
      <c r="D237" s="3" t="str">
        <f t="shared" si="15"/>
        <v/>
      </c>
      <c r="E237" s="3" t="str">
        <f t="shared" si="15"/>
        <v/>
      </c>
      <c r="F237" s="3" t="str">
        <f t="shared" si="15"/>
        <v/>
      </c>
      <c r="G237" s="3" t="str">
        <f t="shared" si="15"/>
        <v/>
      </c>
      <c r="H237" s="3" t="str">
        <f t="shared" si="15"/>
        <v/>
      </c>
      <c r="I237" s="3" t="str">
        <f t="shared" si="15"/>
        <v/>
      </c>
      <c r="J237" s="3" t="str">
        <f t="shared" si="15"/>
        <v/>
      </c>
      <c r="K237" s="3" t="str">
        <f t="shared" si="15"/>
        <v/>
      </c>
      <c r="L237" s="3" t="str">
        <f t="shared" si="15"/>
        <v/>
      </c>
      <c r="M237" s="3" t="str">
        <f t="shared" si="15"/>
        <v/>
      </c>
      <c r="N237" s="3" t="str">
        <f t="shared" si="15"/>
        <v/>
      </c>
      <c r="O237" s="3" t="str">
        <f t="shared" si="15"/>
        <v/>
      </c>
      <c r="P237" s="3" t="str">
        <f t="shared" si="15"/>
        <v/>
      </c>
      <c r="Q237" s="3" t="str">
        <f t="shared" si="15"/>
        <v/>
      </c>
      <c r="R237" s="3" t="str">
        <f t="shared" si="15"/>
        <v/>
      </c>
      <c r="S237" s="3" t="str">
        <f t="shared" si="15"/>
        <v/>
      </c>
      <c r="T237" s="3" t="str">
        <f t="shared" si="15"/>
        <v/>
      </c>
      <c r="U237" s="3" t="str">
        <f t="shared" si="15"/>
        <v/>
      </c>
      <c r="V237" s="3" t="str">
        <f t="shared" si="15"/>
        <v/>
      </c>
      <c r="W237" s="3" t="str">
        <f t="shared" si="15"/>
        <v/>
      </c>
      <c r="X237" s="3" t="str">
        <f t="shared" si="15"/>
        <v/>
      </c>
      <c r="Y237" s="3" t="str">
        <f t="shared" si="15"/>
        <v/>
      </c>
      <c r="Z237" s="3" t="str">
        <f t="shared" si="15"/>
        <v/>
      </c>
      <c r="AA237" s="3" t="str">
        <f t="shared" si="15"/>
        <v/>
      </c>
      <c r="AB237" s="3" t="str">
        <f t="shared" si="15"/>
        <v/>
      </c>
      <c r="AC237" s="3" t="str">
        <f t="shared" si="15"/>
        <v/>
      </c>
      <c r="AD237" s="3" t="str">
        <f t="shared" si="15"/>
        <v/>
      </c>
      <c r="AE237" s="3" t="str">
        <f t="shared" si="15"/>
        <v/>
      </c>
      <c r="AF237" s="3" t="str">
        <f t="shared" si="15"/>
        <v/>
      </c>
      <c r="AG237" s="3" t="str">
        <f t="shared" si="15"/>
        <v/>
      </c>
      <c r="AH237" s="3" t="str">
        <f t="shared" si="15"/>
        <v/>
      </c>
      <c r="AI237" s="3" t="str">
        <f t="shared" si="15"/>
        <v/>
      </c>
      <c r="AJ237" s="3" t="str">
        <f t="shared" si="15"/>
        <v/>
      </c>
      <c r="AK237" s="3" t="str">
        <f t="shared" si="15"/>
        <v/>
      </c>
      <c r="AL237" s="3" t="str">
        <f t="shared" si="15"/>
        <v/>
      </c>
      <c r="AM237" s="3" t="str">
        <f t="shared" si="15"/>
        <v/>
      </c>
      <c r="AN237" s="3" t="str">
        <f t="shared" si="15"/>
        <v/>
      </c>
      <c r="AO237" s="3" t="str">
        <f t="shared" si="15"/>
        <v/>
      </c>
      <c r="AP237" s="3" t="str">
        <f t="shared" si="15"/>
        <v/>
      </c>
      <c r="AQ237" s="3" t="str">
        <f t="shared" si="15"/>
        <v/>
      </c>
      <c r="AR237" s="3" t="str">
        <f t="shared" si="15"/>
        <v/>
      </c>
      <c r="AS237" s="3" t="str">
        <f t="shared" si="15"/>
        <v/>
      </c>
      <c r="AT237" s="3" t="str">
        <f t="shared" si="15"/>
        <v/>
      </c>
      <c r="AU237" s="3" t="str">
        <f t="shared" si="15"/>
        <v/>
      </c>
      <c r="AV237" s="3" t="str">
        <f t="shared" si="15"/>
        <v/>
      </c>
      <c r="AW237" s="3" t="str">
        <f t="shared" si="15"/>
        <v/>
      </c>
      <c r="AX237" s="3" t="str">
        <f t="shared" si="15"/>
        <v/>
      </c>
    </row>
    <row r="238" spans="1:50" hidden="1" x14ac:dyDescent="0.25">
      <c r="A238" s="1" t="s">
        <v>71</v>
      </c>
      <c r="B238" s="2" t="s">
        <v>51</v>
      </c>
      <c r="C238" s="3" t="str">
        <f t="shared" si="15"/>
        <v/>
      </c>
      <c r="D238" s="3" t="str">
        <f t="shared" si="15"/>
        <v/>
      </c>
      <c r="E238" s="3" t="str">
        <f t="shared" si="15"/>
        <v/>
      </c>
      <c r="F238" s="3" t="str">
        <f t="shared" si="15"/>
        <v/>
      </c>
      <c r="G238" s="3" t="str">
        <f t="shared" si="15"/>
        <v/>
      </c>
      <c r="H238" s="3" t="str">
        <f t="shared" si="15"/>
        <v/>
      </c>
      <c r="I238" s="3" t="str">
        <f t="shared" si="15"/>
        <v/>
      </c>
      <c r="J238" s="3" t="str">
        <f t="shared" si="15"/>
        <v/>
      </c>
      <c r="K238" s="3" t="str">
        <f t="shared" si="15"/>
        <v/>
      </c>
      <c r="L238" s="3" t="str">
        <f t="shared" si="15"/>
        <v/>
      </c>
      <c r="M238" s="3" t="str">
        <f t="shared" si="15"/>
        <v/>
      </c>
      <c r="N238" s="3" t="str">
        <f t="shared" si="15"/>
        <v/>
      </c>
      <c r="O238" s="3" t="str">
        <f t="shared" si="15"/>
        <v/>
      </c>
      <c r="P238" s="3" t="str">
        <f t="shared" si="15"/>
        <v/>
      </c>
      <c r="Q238" s="3" t="str">
        <f t="shared" si="15"/>
        <v/>
      </c>
      <c r="R238" s="3" t="str">
        <f t="shared" si="15"/>
        <v/>
      </c>
      <c r="S238" s="3" t="str">
        <f t="shared" si="15"/>
        <v/>
      </c>
      <c r="T238" s="3" t="str">
        <f t="shared" si="15"/>
        <v/>
      </c>
      <c r="U238" s="3" t="str">
        <f t="shared" si="15"/>
        <v/>
      </c>
      <c r="V238" s="3" t="str">
        <f t="shared" si="15"/>
        <v/>
      </c>
      <c r="W238" s="3" t="str">
        <f t="shared" si="15"/>
        <v/>
      </c>
      <c r="X238" s="3" t="str">
        <f t="shared" si="15"/>
        <v/>
      </c>
      <c r="Y238" s="3" t="str">
        <f t="shared" si="15"/>
        <v/>
      </c>
      <c r="Z238" s="3" t="str">
        <f t="shared" si="15"/>
        <v/>
      </c>
      <c r="AA238" s="3" t="str">
        <f t="shared" si="15"/>
        <v/>
      </c>
      <c r="AB238" s="3" t="str">
        <f t="shared" si="15"/>
        <v/>
      </c>
      <c r="AC238" s="3" t="str">
        <f t="shared" si="15"/>
        <v/>
      </c>
      <c r="AD238" s="3" t="str">
        <f t="shared" si="15"/>
        <v/>
      </c>
      <c r="AE238" s="3" t="str">
        <f t="shared" si="15"/>
        <v/>
      </c>
      <c r="AF238" s="3" t="str">
        <f t="shared" si="15"/>
        <v/>
      </c>
      <c r="AG238" s="3" t="str">
        <f t="shared" si="15"/>
        <v/>
      </c>
      <c r="AH238" s="3" t="str">
        <f t="shared" si="15"/>
        <v/>
      </c>
      <c r="AI238" s="3" t="str">
        <f t="shared" si="15"/>
        <v/>
      </c>
      <c r="AJ238" s="3" t="str">
        <f t="shared" si="15"/>
        <v/>
      </c>
      <c r="AK238" s="3" t="str">
        <f t="shared" si="15"/>
        <v/>
      </c>
      <c r="AL238" s="3" t="str">
        <f t="shared" si="15"/>
        <v/>
      </c>
      <c r="AM238" s="3" t="str">
        <f t="shared" si="15"/>
        <v/>
      </c>
      <c r="AN238" s="3" t="str">
        <f t="shared" si="15"/>
        <v/>
      </c>
      <c r="AO238" s="3" t="str">
        <f t="shared" si="15"/>
        <v/>
      </c>
      <c r="AP238" s="3" t="str">
        <f t="shared" si="15"/>
        <v/>
      </c>
      <c r="AQ238" s="3" t="str">
        <f t="shared" si="15"/>
        <v/>
      </c>
      <c r="AR238" s="3" t="str">
        <f t="shared" si="15"/>
        <v/>
      </c>
      <c r="AS238" s="3" t="str">
        <f t="shared" si="15"/>
        <v/>
      </c>
      <c r="AT238" s="3" t="str">
        <f t="shared" si="15"/>
        <v/>
      </c>
      <c r="AU238" s="3" t="str">
        <f t="shared" si="15"/>
        <v/>
      </c>
      <c r="AV238" s="3" t="str">
        <f t="shared" si="15"/>
        <v/>
      </c>
      <c r="AW238" s="3" t="str">
        <f t="shared" si="15"/>
        <v/>
      </c>
      <c r="AX238" s="3" t="str">
        <f t="shared" si="15"/>
        <v/>
      </c>
    </row>
    <row r="239" spans="1:50" hidden="1" x14ac:dyDescent="0.25">
      <c r="B239" s="2" t="s">
        <v>52</v>
      </c>
      <c r="C239" s="3" t="str">
        <f t="shared" si="15"/>
        <v/>
      </c>
      <c r="D239" s="3" t="str">
        <f t="shared" si="15"/>
        <v/>
      </c>
      <c r="E239" s="3" t="str">
        <f t="shared" si="15"/>
        <v/>
      </c>
      <c r="F239" s="3" t="str">
        <f t="shared" si="15"/>
        <v/>
      </c>
      <c r="G239" s="3" t="str">
        <f t="shared" si="15"/>
        <v/>
      </c>
      <c r="H239" s="3" t="str">
        <f t="shared" si="15"/>
        <v/>
      </c>
      <c r="I239" s="3" t="str">
        <f t="shared" si="15"/>
        <v/>
      </c>
      <c r="J239" s="3" t="str">
        <f t="shared" si="15"/>
        <v/>
      </c>
      <c r="K239" s="3" t="str">
        <f t="shared" si="15"/>
        <v/>
      </c>
      <c r="L239" s="3" t="str">
        <f t="shared" si="15"/>
        <v/>
      </c>
      <c r="M239" s="3" t="str">
        <f t="shared" si="15"/>
        <v/>
      </c>
      <c r="N239" s="3" t="str">
        <f t="shared" si="15"/>
        <v/>
      </c>
      <c r="O239" s="3" t="str">
        <f t="shared" si="15"/>
        <v/>
      </c>
      <c r="P239" s="3" t="str">
        <f t="shared" si="15"/>
        <v/>
      </c>
      <c r="Q239" s="3" t="str">
        <f t="shared" si="15"/>
        <v/>
      </c>
      <c r="R239" s="3" t="str">
        <f t="shared" si="15"/>
        <v/>
      </c>
      <c r="S239" s="3" t="str">
        <f t="shared" si="15"/>
        <v/>
      </c>
      <c r="T239" s="3" t="str">
        <f t="shared" si="15"/>
        <v/>
      </c>
      <c r="U239" s="3" t="str">
        <f t="shared" si="15"/>
        <v/>
      </c>
      <c r="V239" s="3" t="str">
        <f t="shared" si="15"/>
        <v/>
      </c>
      <c r="W239" s="3" t="str">
        <f t="shared" si="15"/>
        <v/>
      </c>
      <c r="X239" s="3" t="str">
        <f t="shared" si="15"/>
        <v/>
      </c>
      <c r="Y239" s="3" t="str">
        <f t="shared" si="15"/>
        <v/>
      </c>
      <c r="Z239" s="3" t="str">
        <f t="shared" si="15"/>
        <v/>
      </c>
      <c r="AA239" s="3" t="str">
        <f t="shared" si="15"/>
        <v/>
      </c>
      <c r="AB239" s="3" t="str">
        <f t="shared" si="15"/>
        <v/>
      </c>
      <c r="AC239" s="3" t="str">
        <f t="shared" si="15"/>
        <v/>
      </c>
      <c r="AD239" s="3" t="str">
        <f t="shared" si="15"/>
        <v/>
      </c>
      <c r="AE239" s="3" t="str">
        <f t="shared" si="15"/>
        <v/>
      </c>
      <c r="AF239" s="3" t="str">
        <f t="shared" si="15"/>
        <v/>
      </c>
      <c r="AG239" s="3" t="str">
        <f t="shared" si="15"/>
        <v/>
      </c>
      <c r="AH239" s="3" t="str">
        <f t="shared" si="15"/>
        <v/>
      </c>
      <c r="AI239" s="3" t="str">
        <f t="shared" si="15"/>
        <v/>
      </c>
      <c r="AJ239" s="3" t="str">
        <f t="shared" si="15"/>
        <v/>
      </c>
      <c r="AK239" s="3" t="str">
        <f t="shared" si="15"/>
        <v/>
      </c>
      <c r="AL239" s="3" t="str">
        <f t="shared" si="15"/>
        <v/>
      </c>
      <c r="AM239" s="3" t="str">
        <f t="shared" si="15"/>
        <v/>
      </c>
      <c r="AN239" s="3" t="str">
        <f t="shared" si="15"/>
        <v/>
      </c>
      <c r="AO239" s="3" t="str">
        <f t="shared" si="15"/>
        <v/>
      </c>
      <c r="AP239" s="3" t="str">
        <f t="shared" si="15"/>
        <v/>
      </c>
      <c r="AQ239" s="3" t="str">
        <f t="shared" si="15"/>
        <v/>
      </c>
      <c r="AR239" s="3" t="str">
        <f t="shared" si="15"/>
        <v/>
      </c>
      <c r="AS239" s="3" t="str">
        <f t="shared" si="15"/>
        <v/>
      </c>
      <c r="AT239" s="3" t="str">
        <f t="shared" si="15"/>
        <v/>
      </c>
      <c r="AU239" s="3" t="str">
        <f t="shared" si="15"/>
        <v/>
      </c>
      <c r="AV239" s="3" t="str">
        <f t="shared" si="15"/>
        <v/>
      </c>
      <c r="AW239" s="3" t="str">
        <f t="shared" si="15"/>
        <v/>
      </c>
      <c r="AX239" s="3" t="str">
        <f t="shared" si="15"/>
        <v/>
      </c>
    </row>
    <row r="240" spans="1:50" hidden="1" x14ac:dyDescent="0.25">
      <c r="B240" s="2" t="s">
        <v>53</v>
      </c>
      <c r="C240" s="3" t="str">
        <f t="shared" ref="C240:AX243" si="16">IF(C148&lt;0.05,C56,"")</f>
        <v/>
      </c>
      <c r="D240" s="3" t="str">
        <f t="shared" si="16"/>
        <v/>
      </c>
      <c r="E240" s="3" t="str">
        <f t="shared" si="16"/>
        <v/>
      </c>
      <c r="F240" s="3" t="str">
        <f t="shared" si="16"/>
        <v/>
      </c>
      <c r="G240" s="3" t="str">
        <f t="shared" si="16"/>
        <v/>
      </c>
      <c r="H240" s="3" t="str">
        <f t="shared" si="16"/>
        <v/>
      </c>
      <c r="I240" s="3" t="str">
        <f t="shared" si="16"/>
        <v/>
      </c>
      <c r="J240" s="3" t="str">
        <f t="shared" si="16"/>
        <v/>
      </c>
      <c r="K240" s="3" t="str">
        <f t="shared" si="16"/>
        <v/>
      </c>
      <c r="L240" s="3" t="str">
        <f t="shared" si="16"/>
        <v/>
      </c>
      <c r="M240" s="3" t="str">
        <f t="shared" si="16"/>
        <v/>
      </c>
      <c r="N240" s="3" t="str">
        <f t="shared" si="16"/>
        <v/>
      </c>
      <c r="O240" s="3" t="str">
        <f t="shared" si="16"/>
        <v/>
      </c>
      <c r="P240" s="3" t="str">
        <f t="shared" si="16"/>
        <v/>
      </c>
      <c r="Q240" s="3" t="str">
        <f t="shared" si="16"/>
        <v/>
      </c>
      <c r="R240" s="3" t="str">
        <f t="shared" si="16"/>
        <v/>
      </c>
      <c r="S240" s="3" t="str">
        <f t="shared" si="16"/>
        <v/>
      </c>
      <c r="T240" s="3" t="str">
        <f t="shared" si="16"/>
        <v/>
      </c>
      <c r="U240" s="3" t="str">
        <f t="shared" si="16"/>
        <v/>
      </c>
      <c r="V240" s="3" t="str">
        <f t="shared" si="16"/>
        <v/>
      </c>
      <c r="W240" s="3" t="str">
        <f t="shared" si="16"/>
        <v/>
      </c>
      <c r="X240" s="3" t="str">
        <f t="shared" si="16"/>
        <v/>
      </c>
      <c r="Y240" s="3" t="str">
        <f t="shared" si="16"/>
        <v/>
      </c>
      <c r="Z240" s="3" t="str">
        <f t="shared" si="16"/>
        <v/>
      </c>
      <c r="AA240" s="3" t="str">
        <f t="shared" si="16"/>
        <v/>
      </c>
      <c r="AB240" s="3" t="str">
        <f t="shared" si="16"/>
        <v/>
      </c>
      <c r="AC240" s="3" t="str">
        <f t="shared" si="16"/>
        <v/>
      </c>
      <c r="AD240" s="3" t="str">
        <f t="shared" si="16"/>
        <v/>
      </c>
      <c r="AE240" s="3" t="str">
        <f t="shared" si="16"/>
        <v/>
      </c>
      <c r="AF240" s="3" t="str">
        <f t="shared" si="16"/>
        <v/>
      </c>
      <c r="AG240" s="3" t="str">
        <f t="shared" si="16"/>
        <v/>
      </c>
      <c r="AH240" s="3" t="str">
        <f t="shared" si="16"/>
        <v/>
      </c>
      <c r="AI240" s="3" t="str">
        <f t="shared" si="16"/>
        <v/>
      </c>
      <c r="AJ240" s="3" t="str">
        <f t="shared" si="16"/>
        <v/>
      </c>
      <c r="AK240" s="3" t="str">
        <f t="shared" si="16"/>
        <v/>
      </c>
      <c r="AL240" s="3" t="str">
        <f t="shared" si="16"/>
        <v/>
      </c>
      <c r="AM240" s="3" t="str">
        <f t="shared" si="16"/>
        <v/>
      </c>
      <c r="AN240" s="3" t="str">
        <f t="shared" si="16"/>
        <v/>
      </c>
      <c r="AO240" s="3" t="str">
        <f t="shared" si="16"/>
        <v/>
      </c>
      <c r="AP240" s="3" t="str">
        <f t="shared" si="16"/>
        <v/>
      </c>
      <c r="AQ240" s="3" t="str">
        <f t="shared" si="16"/>
        <v/>
      </c>
      <c r="AR240" s="3" t="str">
        <f t="shared" si="16"/>
        <v/>
      </c>
      <c r="AS240" s="3" t="str">
        <f t="shared" si="16"/>
        <v/>
      </c>
      <c r="AT240" s="3" t="str">
        <f t="shared" si="16"/>
        <v/>
      </c>
      <c r="AU240" s="3" t="str">
        <f t="shared" si="16"/>
        <v/>
      </c>
      <c r="AV240" s="3" t="str">
        <f t="shared" si="16"/>
        <v/>
      </c>
      <c r="AW240" s="3" t="str">
        <f t="shared" si="16"/>
        <v/>
      </c>
      <c r="AX240" s="3" t="str">
        <f t="shared" si="16"/>
        <v/>
      </c>
    </row>
    <row r="241" spans="1:50" hidden="1" x14ac:dyDescent="0.25">
      <c r="A241" s="1" t="s">
        <v>72</v>
      </c>
      <c r="B241" s="2" t="s">
        <v>51</v>
      </c>
      <c r="C241" s="3" t="str">
        <f t="shared" si="16"/>
        <v/>
      </c>
      <c r="D241" s="3" t="str">
        <f t="shared" si="16"/>
        <v/>
      </c>
      <c r="E241" s="3" t="str">
        <f t="shared" si="16"/>
        <v/>
      </c>
      <c r="F241" s="3" t="str">
        <f t="shared" si="16"/>
        <v/>
      </c>
      <c r="G241" s="3" t="str">
        <f t="shared" si="16"/>
        <v/>
      </c>
      <c r="H241" s="3" t="str">
        <f t="shared" si="16"/>
        <v/>
      </c>
      <c r="I241" s="3" t="str">
        <f t="shared" si="16"/>
        <v/>
      </c>
      <c r="J241" s="3" t="str">
        <f t="shared" si="16"/>
        <v/>
      </c>
      <c r="K241" s="3" t="str">
        <f t="shared" si="16"/>
        <v/>
      </c>
      <c r="L241" s="3" t="str">
        <f t="shared" si="16"/>
        <v/>
      </c>
      <c r="M241" s="3" t="str">
        <f t="shared" si="16"/>
        <v/>
      </c>
      <c r="N241" s="3" t="str">
        <f t="shared" si="16"/>
        <v/>
      </c>
      <c r="O241" s="3" t="str">
        <f t="shared" si="16"/>
        <v/>
      </c>
      <c r="P241" s="3" t="str">
        <f t="shared" si="16"/>
        <v/>
      </c>
      <c r="Q241" s="3" t="str">
        <f t="shared" si="16"/>
        <v/>
      </c>
      <c r="R241" s="3" t="str">
        <f t="shared" si="16"/>
        <v/>
      </c>
      <c r="S241" s="3" t="str">
        <f t="shared" si="16"/>
        <v/>
      </c>
      <c r="T241" s="3" t="str">
        <f t="shared" si="16"/>
        <v/>
      </c>
      <c r="U241" s="3" t="str">
        <f t="shared" si="16"/>
        <v/>
      </c>
      <c r="V241" s="3" t="str">
        <f t="shared" si="16"/>
        <v/>
      </c>
      <c r="W241" s="3" t="str">
        <f t="shared" si="16"/>
        <v/>
      </c>
      <c r="X241" s="3" t="str">
        <f t="shared" si="16"/>
        <v/>
      </c>
      <c r="Y241" s="3" t="str">
        <f t="shared" si="16"/>
        <v/>
      </c>
      <c r="Z241" s="3" t="str">
        <f t="shared" si="16"/>
        <v/>
      </c>
      <c r="AA241" s="3" t="str">
        <f t="shared" si="16"/>
        <v/>
      </c>
      <c r="AB241" s="3" t="str">
        <f t="shared" si="16"/>
        <v/>
      </c>
      <c r="AC241" s="3" t="str">
        <f t="shared" si="16"/>
        <v/>
      </c>
      <c r="AD241" s="3" t="str">
        <f t="shared" si="16"/>
        <v/>
      </c>
      <c r="AE241" s="3" t="str">
        <f t="shared" si="16"/>
        <v/>
      </c>
      <c r="AF241" s="3" t="str">
        <f t="shared" si="16"/>
        <v/>
      </c>
      <c r="AG241" s="3" t="str">
        <f t="shared" si="16"/>
        <v/>
      </c>
      <c r="AH241" s="3" t="str">
        <f t="shared" si="16"/>
        <v/>
      </c>
      <c r="AI241" s="3" t="str">
        <f t="shared" si="16"/>
        <v/>
      </c>
      <c r="AJ241" s="3" t="str">
        <f t="shared" si="16"/>
        <v/>
      </c>
      <c r="AK241" s="3" t="str">
        <f t="shared" si="16"/>
        <v/>
      </c>
      <c r="AL241" s="3" t="str">
        <f t="shared" si="16"/>
        <v/>
      </c>
      <c r="AM241" s="3" t="str">
        <f t="shared" si="16"/>
        <v/>
      </c>
      <c r="AN241" s="3" t="str">
        <f t="shared" si="16"/>
        <v/>
      </c>
      <c r="AO241" s="3" t="str">
        <f t="shared" si="16"/>
        <v/>
      </c>
      <c r="AP241" s="3" t="str">
        <f t="shared" si="16"/>
        <v/>
      </c>
      <c r="AQ241" s="3" t="str">
        <f t="shared" si="16"/>
        <v/>
      </c>
      <c r="AR241" s="3" t="str">
        <f t="shared" si="16"/>
        <v/>
      </c>
      <c r="AS241" s="3" t="str">
        <f t="shared" si="16"/>
        <v/>
      </c>
      <c r="AT241" s="3" t="str">
        <f t="shared" si="16"/>
        <v/>
      </c>
      <c r="AU241" s="3" t="str">
        <f t="shared" si="16"/>
        <v/>
      </c>
      <c r="AV241" s="3" t="str">
        <f t="shared" si="16"/>
        <v/>
      </c>
      <c r="AW241" s="3" t="str">
        <f t="shared" si="16"/>
        <v/>
      </c>
      <c r="AX241" s="3" t="str">
        <f t="shared" si="16"/>
        <v/>
      </c>
    </row>
    <row r="242" spans="1:50" hidden="1" x14ac:dyDescent="0.25">
      <c r="B242" s="2" t="s">
        <v>52</v>
      </c>
      <c r="C242" s="3" t="str">
        <f t="shared" si="16"/>
        <v/>
      </c>
      <c r="D242" s="3" t="str">
        <f t="shared" si="16"/>
        <v/>
      </c>
      <c r="E242" s="3" t="str">
        <f t="shared" si="16"/>
        <v/>
      </c>
      <c r="F242" s="3" t="str">
        <f t="shared" si="16"/>
        <v/>
      </c>
      <c r="G242" s="3" t="str">
        <f t="shared" si="16"/>
        <v/>
      </c>
      <c r="H242" s="3" t="str">
        <f t="shared" si="16"/>
        <v/>
      </c>
      <c r="I242" s="3" t="str">
        <f t="shared" si="16"/>
        <v/>
      </c>
      <c r="J242" s="3" t="str">
        <f t="shared" si="16"/>
        <v/>
      </c>
      <c r="K242" s="3" t="str">
        <f t="shared" si="16"/>
        <v/>
      </c>
      <c r="L242" s="3" t="str">
        <f t="shared" si="16"/>
        <v/>
      </c>
      <c r="M242" s="3" t="str">
        <f t="shared" si="16"/>
        <v/>
      </c>
      <c r="N242" s="3" t="str">
        <f t="shared" si="16"/>
        <v/>
      </c>
      <c r="O242" s="3" t="str">
        <f t="shared" si="16"/>
        <v/>
      </c>
      <c r="P242" s="3" t="str">
        <f t="shared" si="16"/>
        <v/>
      </c>
      <c r="Q242" s="3" t="str">
        <f t="shared" si="16"/>
        <v/>
      </c>
      <c r="R242" s="3" t="str">
        <f t="shared" si="16"/>
        <v/>
      </c>
      <c r="S242" s="3" t="str">
        <f t="shared" si="16"/>
        <v/>
      </c>
      <c r="T242" s="3" t="str">
        <f t="shared" si="16"/>
        <v/>
      </c>
      <c r="U242" s="3" t="str">
        <f t="shared" si="16"/>
        <v/>
      </c>
      <c r="V242" s="3" t="str">
        <f t="shared" si="16"/>
        <v/>
      </c>
      <c r="W242" s="3" t="str">
        <f t="shared" si="16"/>
        <v/>
      </c>
      <c r="X242" s="3" t="str">
        <f t="shared" si="16"/>
        <v/>
      </c>
      <c r="Y242" s="3" t="str">
        <f t="shared" si="16"/>
        <v/>
      </c>
      <c r="Z242" s="3" t="str">
        <f t="shared" si="16"/>
        <v/>
      </c>
      <c r="AA242" s="3" t="str">
        <f t="shared" si="16"/>
        <v/>
      </c>
      <c r="AB242" s="3" t="str">
        <f t="shared" si="16"/>
        <v/>
      </c>
      <c r="AC242" s="3" t="str">
        <f t="shared" si="16"/>
        <v/>
      </c>
      <c r="AD242" s="3" t="str">
        <f t="shared" si="16"/>
        <v/>
      </c>
      <c r="AE242" s="3" t="str">
        <f t="shared" si="16"/>
        <v/>
      </c>
      <c r="AF242" s="3" t="str">
        <f t="shared" si="16"/>
        <v/>
      </c>
      <c r="AG242" s="3" t="str">
        <f t="shared" si="16"/>
        <v/>
      </c>
      <c r="AH242" s="3" t="str">
        <f t="shared" si="16"/>
        <v/>
      </c>
      <c r="AI242" s="3" t="str">
        <f t="shared" si="16"/>
        <v/>
      </c>
      <c r="AJ242" s="3" t="str">
        <f t="shared" si="16"/>
        <v/>
      </c>
      <c r="AK242" s="3" t="str">
        <f t="shared" si="16"/>
        <v/>
      </c>
      <c r="AL242" s="3" t="str">
        <f t="shared" si="16"/>
        <v/>
      </c>
      <c r="AM242" s="3" t="str">
        <f t="shared" si="16"/>
        <v/>
      </c>
      <c r="AN242" s="3" t="str">
        <f t="shared" si="16"/>
        <v/>
      </c>
      <c r="AO242" s="3" t="str">
        <f t="shared" si="16"/>
        <v/>
      </c>
      <c r="AP242" s="3" t="str">
        <f t="shared" si="16"/>
        <v/>
      </c>
      <c r="AQ242" s="3" t="str">
        <f t="shared" si="16"/>
        <v/>
      </c>
      <c r="AR242" s="3" t="str">
        <f t="shared" si="16"/>
        <v/>
      </c>
      <c r="AS242" s="3" t="str">
        <f t="shared" si="16"/>
        <v/>
      </c>
      <c r="AT242" s="3" t="str">
        <f t="shared" si="16"/>
        <v/>
      </c>
      <c r="AU242" s="3" t="str">
        <f t="shared" si="16"/>
        <v/>
      </c>
      <c r="AV242" s="3" t="str">
        <f t="shared" si="16"/>
        <v/>
      </c>
      <c r="AW242" s="3" t="str">
        <f t="shared" si="16"/>
        <v/>
      </c>
      <c r="AX242" s="3" t="str">
        <f t="shared" si="16"/>
        <v/>
      </c>
    </row>
    <row r="243" spans="1:50" hidden="1" x14ac:dyDescent="0.25">
      <c r="B243" s="2" t="s">
        <v>53</v>
      </c>
      <c r="C243" s="3" t="str">
        <f t="shared" si="16"/>
        <v/>
      </c>
      <c r="D243" s="3" t="str">
        <f t="shared" si="16"/>
        <v/>
      </c>
      <c r="E243" s="3" t="str">
        <f t="shared" si="16"/>
        <v/>
      </c>
      <c r="F243" s="3" t="str">
        <f t="shared" si="16"/>
        <v/>
      </c>
      <c r="G243" s="3" t="str">
        <f t="shared" si="16"/>
        <v/>
      </c>
      <c r="H243" s="3" t="str">
        <f t="shared" si="16"/>
        <v/>
      </c>
      <c r="I243" s="3" t="str">
        <f t="shared" si="16"/>
        <v/>
      </c>
      <c r="J243" s="3" t="str">
        <f t="shared" si="16"/>
        <v/>
      </c>
      <c r="K243" s="3" t="str">
        <f t="shared" si="16"/>
        <v/>
      </c>
      <c r="L243" s="3" t="str">
        <f t="shared" si="16"/>
        <v/>
      </c>
      <c r="M243" s="3" t="str">
        <f t="shared" si="16"/>
        <v/>
      </c>
      <c r="N243" s="3" t="str">
        <f t="shared" si="16"/>
        <v/>
      </c>
      <c r="O243" s="3" t="str">
        <f t="shared" si="16"/>
        <v/>
      </c>
      <c r="P243" s="3" t="str">
        <f t="shared" si="16"/>
        <v/>
      </c>
      <c r="Q243" s="3" t="str">
        <f t="shared" si="16"/>
        <v/>
      </c>
      <c r="R243" s="3" t="str">
        <f t="shared" si="16"/>
        <v/>
      </c>
      <c r="S243" s="3" t="str">
        <f t="shared" si="16"/>
        <v/>
      </c>
      <c r="T243" s="3" t="str">
        <f t="shared" si="16"/>
        <v/>
      </c>
      <c r="U243" s="3" t="str">
        <f t="shared" si="16"/>
        <v/>
      </c>
      <c r="V243" s="3" t="str">
        <f t="shared" si="16"/>
        <v/>
      </c>
      <c r="W243" s="3" t="str">
        <f t="shared" si="16"/>
        <v/>
      </c>
      <c r="X243" s="3" t="str">
        <f t="shared" si="16"/>
        <v/>
      </c>
      <c r="Y243" s="3" t="str">
        <f t="shared" si="16"/>
        <v/>
      </c>
      <c r="Z243" s="3" t="str">
        <f t="shared" si="16"/>
        <v/>
      </c>
      <c r="AA243" s="3" t="str">
        <f t="shared" si="16"/>
        <v/>
      </c>
      <c r="AB243" s="3" t="str">
        <f t="shared" si="16"/>
        <v/>
      </c>
      <c r="AC243" s="3" t="str">
        <f t="shared" si="16"/>
        <v/>
      </c>
      <c r="AD243" s="3" t="str">
        <f t="shared" si="16"/>
        <v/>
      </c>
      <c r="AE243" s="3" t="str">
        <f t="shared" si="16"/>
        <v/>
      </c>
      <c r="AF243" s="3" t="str">
        <f t="shared" si="16"/>
        <v/>
      </c>
      <c r="AG243" s="3" t="str">
        <f t="shared" si="16"/>
        <v/>
      </c>
      <c r="AH243" s="3" t="str">
        <f t="shared" si="16"/>
        <v/>
      </c>
      <c r="AI243" s="3" t="str">
        <f t="shared" si="16"/>
        <v/>
      </c>
      <c r="AJ243" s="3" t="str">
        <f t="shared" si="16"/>
        <v/>
      </c>
      <c r="AK243" s="3" t="str">
        <f t="shared" si="16"/>
        <v/>
      </c>
      <c r="AL243" s="3" t="str">
        <f t="shared" si="16"/>
        <v/>
      </c>
      <c r="AM243" s="3" t="str">
        <f t="shared" si="16"/>
        <v/>
      </c>
      <c r="AN243" s="3" t="str">
        <f t="shared" si="16"/>
        <v/>
      </c>
      <c r="AO243" s="3" t="str">
        <f t="shared" si="16"/>
        <v/>
      </c>
      <c r="AP243" s="3" t="str">
        <f t="shared" si="16"/>
        <v/>
      </c>
      <c r="AQ243" s="3" t="str">
        <f t="shared" si="16"/>
        <v/>
      </c>
      <c r="AR243" s="3" t="str">
        <f t="shared" si="16"/>
        <v/>
      </c>
      <c r="AS243" s="3" t="str">
        <f t="shared" si="16"/>
        <v/>
      </c>
      <c r="AT243" s="3" t="str">
        <f t="shared" si="16"/>
        <v/>
      </c>
      <c r="AU243" s="3" t="str">
        <f t="shared" si="16"/>
        <v/>
      </c>
      <c r="AV243" s="3" t="str">
        <f t="shared" si="16"/>
        <v/>
      </c>
      <c r="AW243" s="3" t="str">
        <f t="shared" si="16"/>
        <v/>
      </c>
      <c r="AX243" s="3" t="str">
        <f t="shared" si="16"/>
        <v/>
      </c>
    </row>
    <row r="244" spans="1:50" hidden="1" x14ac:dyDescent="0.25">
      <c r="A244" s="1" t="s">
        <v>73</v>
      </c>
      <c r="B244" s="2" t="s">
        <v>51</v>
      </c>
      <c r="C244" s="3" t="str">
        <f t="shared" ref="C244:AX247" si="17">IF(C152&lt;0.05,C60,"")</f>
        <v/>
      </c>
      <c r="D244" s="3" t="str">
        <f t="shared" si="17"/>
        <v/>
      </c>
      <c r="E244" s="3" t="str">
        <f t="shared" si="17"/>
        <v/>
      </c>
      <c r="F244" s="3" t="str">
        <f t="shared" si="17"/>
        <v/>
      </c>
      <c r="G244" s="3" t="str">
        <f t="shared" si="17"/>
        <v/>
      </c>
      <c r="H244" s="3" t="str">
        <f t="shared" si="17"/>
        <v/>
      </c>
      <c r="I244" s="3" t="str">
        <f t="shared" si="17"/>
        <v/>
      </c>
      <c r="J244" s="3" t="str">
        <f t="shared" si="17"/>
        <v/>
      </c>
      <c r="K244" s="3" t="str">
        <f t="shared" si="17"/>
        <v/>
      </c>
      <c r="L244" s="3" t="str">
        <f t="shared" si="17"/>
        <v/>
      </c>
      <c r="M244" s="3" t="str">
        <f t="shared" si="17"/>
        <v/>
      </c>
      <c r="N244" s="3" t="str">
        <f t="shared" si="17"/>
        <v/>
      </c>
      <c r="O244" s="3" t="str">
        <f t="shared" si="17"/>
        <v/>
      </c>
      <c r="P244" s="3" t="str">
        <f t="shared" si="17"/>
        <v/>
      </c>
      <c r="Q244" s="3" t="str">
        <f t="shared" si="17"/>
        <v/>
      </c>
      <c r="R244" s="3" t="str">
        <f t="shared" si="17"/>
        <v/>
      </c>
      <c r="S244" s="3" t="str">
        <f t="shared" si="17"/>
        <v/>
      </c>
      <c r="T244" s="3" t="str">
        <f t="shared" si="17"/>
        <v/>
      </c>
      <c r="U244" s="3" t="str">
        <f t="shared" si="17"/>
        <v/>
      </c>
      <c r="V244" s="3" t="str">
        <f t="shared" si="17"/>
        <v/>
      </c>
      <c r="W244" s="3" t="str">
        <f t="shared" si="17"/>
        <v/>
      </c>
      <c r="X244" s="3" t="str">
        <f t="shared" si="17"/>
        <v/>
      </c>
      <c r="Y244" s="3" t="str">
        <f t="shared" si="17"/>
        <v/>
      </c>
      <c r="Z244" s="3" t="str">
        <f t="shared" si="17"/>
        <v/>
      </c>
      <c r="AA244" s="3" t="str">
        <f t="shared" si="17"/>
        <v/>
      </c>
      <c r="AB244" s="3" t="str">
        <f t="shared" si="17"/>
        <v/>
      </c>
      <c r="AC244" s="3" t="str">
        <f t="shared" si="17"/>
        <v/>
      </c>
      <c r="AD244" s="3" t="str">
        <f t="shared" si="17"/>
        <v/>
      </c>
      <c r="AE244" s="3" t="str">
        <f t="shared" si="17"/>
        <v/>
      </c>
      <c r="AF244" s="3" t="str">
        <f t="shared" si="17"/>
        <v/>
      </c>
      <c r="AG244" s="3" t="str">
        <f t="shared" si="17"/>
        <v/>
      </c>
      <c r="AH244" s="3" t="str">
        <f t="shared" si="17"/>
        <v/>
      </c>
      <c r="AI244" s="3" t="str">
        <f t="shared" si="17"/>
        <v/>
      </c>
      <c r="AJ244" s="3" t="str">
        <f t="shared" si="17"/>
        <v/>
      </c>
      <c r="AK244" s="3" t="str">
        <f t="shared" si="17"/>
        <v/>
      </c>
      <c r="AL244" s="3" t="str">
        <f t="shared" si="17"/>
        <v/>
      </c>
      <c r="AM244" s="3" t="str">
        <f t="shared" si="17"/>
        <v/>
      </c>
      <c r="AN244" s="3" t="str">
        <f t="shared" si="17"/>
        <v/>
      </c>
      <c r="AO244" s="3" t="str">
        <f t="shared" si="17"/>
        <v/>
      </c>
      <c r="AP244" s="3" t="str">
        <f t="shared" si="17"/>
        <v/>
      </c>
      <c r="AQ244" s="3" t="str">
        <f t="shared" si="17"/>
        <v/>
      </c>
      <c r="AR244" s="3" t="str">
        <f t="shared" si="17"/>
        <v/>
      </c>
      <c r="AS244" s="3" t="str">
        <f t="shared" si="17"/>
        <v/>
      </c>
      <c r="AT244" s="3" t="str">
        <f t="shared" si="17"/>
        <v/>
      </c>
      <c r="AU244" s="3" t="str">
        <f t="shared" si="17"/>
        <v/>
      </c>
      <c r="AV244" s="3" t="str">
        <f t="shared" si="17"/>
        <v/>
      </c>
      <c r="AW244" s="3" t="str">
        <f t="shared" si="17"/>
        <v/>
      </c>
      <c r="AX244" s="3" t="str">
        <f t="shared" si="17"/>
        <v/>
      </c>
    </row>
    <row r="245" spans="1:50" hidden="1" x14ac:dyDescent="0.25">
      <c r="B245" s="2" t="s">
        <v>52</v>
      </c>
      <c r="C245" s="3" t="str">
        <f t="shared" si="17"/>
        <v/>
      </c>
      <c r="D245" s="3" t="str">
        <f t="shared" si="17"/>
        <v/>
      </c>
      <c r="E245" s="3" t="str">
        <f t="shared" si="17"/>
        <v/>
      </c>
      <c r="F245" s="3" t="str">
        <f t="shared" si="17"/>
        <v/>
      </c>
      <c r="G245" s="3" t="str">
        <f t="shared" si="17"/>
        <v/>
      </c>
      <c r="H245" s="3" t="str">
        <f t="shared" si="17"/>
        <v/>
      </c>
      <c r="I245" s="3" t="str">
        <f t="shared" si="17"/>
        <v/>
      </c>
      <c r="J245" s="3" t="str">
        <f t="shared" si="17"/>
        <v/>
      </c>
      <c r="K245" s="3" t="str">
        <f t="shared" si="17"/>
        <v/>
      </c>
      <c r="L245" s="3" t="str">
        <f t="shared" si="17"/>
        <v/>
      </c>
      <c r="M245" s="3" t="str">
        <f t="shared" si="17"/>
        <v/>
      </c>
      <c r="N245" s="3" t="str">
        <f t="shared" si="17"/>
        <v/>
      </c>
      <c r="O245" s="3" t="str">
        <f t="shared" si="17"/>
        <v/>
      </c>
      <c r="P245" s="3" t="str">
        <f t="shared" si="17"/>
        <v/>
      </c>
      <c r="Q245" s="3" t="str">
        <f t="shared" si="17"/>
        <v/>
      </c>
      <c r="R245" s="3" t="str">
        <f t="shared" si="17"/>
        <v/>
      </c>
      <c r="S245" s="3" t="str">
        <f t="shared" si="17"/>
        <v/>
      </c>
      <c r="T245" s="3" t="str">
        <f t="shared" si="17"/>
        <v/>
      </c>
      <c r="U245" s="3" t="str">
        <f t="shared" si="17"/>
        <v/>
      </c>
      <c r="V245" s="3" t="str">
        <f t="shared" si="17"/>
        <v/>
      </c>
      <c r="W245" s="3" t="str">
        <f t="shared" si="17"/>
        <v/>
      </c>
      <c r="X245" s="3" t="str">
        <f t="shared" si="17"/>
        <v/>
      </c>
      <c r="Y245" s="3" t="str">
        <f t="shared" si="17"/>
        <v/>
      </c>
      <c r="Z245" s="3" t="str">
        <f t="shared" si="17"/>
        <v/>
      </c>
      <c r="AA245" s="3" t="str">
        <f t="shared" si="17"/>
        <v/>
      </c>
      <c r="AB245" s="3" t="str">
        <f t="shared" si="17"/>
        <v/>
      </c>
      <c r="AC245" s="3" t="str">
        <f t="shared" si="17"/>
        <v/>
      </c>
      <c r="AD245" s="3" t="str">
        <f t="shared" si="17"/>
        <v/>
      </c>
      <c r="AE245" s="3" t="str">
        <f t="shared" si="17"/>
        <v/>
      </c>
      <c r="AF245" s="3" t="str">
        <f t="shared" si="17"/>
        <v/>
      </c>
      <c r="AG245" s="3" t="str">
        <f t="shared" si="17"/>
        <v/>
      </c>
      <c r="AH245" s="3" t="str">
        <f t="shared" si="17"/>
        <v/>
      </c>
      <c r="AI245" s="3" t="str">
        <f t="shared" si="17"/>
        <v/>
      </c>
      <c r="AJ245" s="3" t="str">
        <f t="shared" si="17"/>
        <v/>
      </c>
      <c r="AK245" s="3" t="str">
        <f t="shared" si="17"/>
        <v/>
      </c>
      <c r="AL245" s="3" t="str">
        <f t="shared" si="17"/>
        <v/>
      </c>
      <c r="AM245" s="3" t="str">
        <f t="shared" si="17"/>
        <v/>
      </c>
      <c r="AN245" s="3" t="str">
        <f t="shared" si="17"/>
        <v/>
      </c>
      <c r="AO245" s="3" t="str">
        <f t="shared" si="17"/>
        <v/>
      </c>
      <c r="AP245" s="3" t="str">
        <f t="shared" si="17"/>
        <v/>
      </c>
      <c r="AQ245" s="3" t="str">
        <f t="shared" si="17"/>
        <v/>
      </c>
      <c r="AR245" s="3" t="str">
        <f t="shared" si="17"/>
        <v/>
      </c>
      <c r="AS245" s="3" t="str">
        <f t="shared" si="17"/>
        <v/>
      </c>
      <c r="AT245" s="3" t="str">
        <f t="shared" si="17"/>
        <v/>
      </c>
      <c r="AU245" s="3" t="str">
        <f t="shared" si="17"/>
        <v/>
      </c>
      <c r="AV245" s="3" t="str">
        <f t="shared" si="17"/>
        <v/>
      </c>
      <c r="AW245" s="3" t="str">
        <f t="shared" si="17"/>
        <v/>
      </c>
      <c r="AX245" s="3" t="str">
        <f t="shared" si="17"/>
        <v/>
      </c>
    </row>
    <row r="246" spans="1:50" hidden="1" x14ac:dyDescent="0.25">
      <c r="B246" s="2" t="s">
        <v>53</v>
      </c>
      <c r="C246" s="3" t="str">
        <f t="shared" si="17"/>
        <v/>
      </c>
      <c r="D246" s="3" t="str">
        <f t="shared" si="17"/>
        <v/>
      </c>
      <c r="E246" s="3" t="str">
        <f t="shared" si="17"/>
        <v/>
      </c>
      <c r="F246" s="3" t="str">
        <f t="shared" si="17"/>
        <v/>
      </c>
      <c r="G246" s="3" t="str">
        <f t="shared" si="17"/>
        <v/>
      </c>
      <c r="H246" s="3" t="str">
        <f t="shared" si="17"/>
        <v/>
      </c>
      <c r="I246" s="3" t="str">
        <f t="shared" si="17"/>
        <v/>
      </c>
      <c r="J246" s="3" t="str">
        <f t="shared" si="17"/>
        <v/>
      </c>
      <c r="K246" s="3" t="str">
        <f t="shared" si="17"/>
        <v/>
      </c>
      <c r="L246" s="3" t="str">
        <f t="shared" si="17"/>
        <v/>
      </c>
      <c r="M246" s="3" t="str">
        <f t="shared" si="17"/>
        <v/>
      </c>
      <c r="N246" s="3" t="str">
        <f t="shared" si="17"/>
        <v/>
      </c>
      <c r="O246" s="3" t="str">
        <f t="shared" si="17"/>
        <v/>
      </c>
      <c r="P246" s="3" t="str">
        <f t="shared" si="17"/>
        <v/>
      </c>
      <c r="Q246" s="3" t="str">
        <f t="shared" si="17"/>
        <v/>
      </c>
      <c r="R246" s="3" t="str">
        <f t="shared" si="17"/>
        <v/>
      </c>
      <c r="S246" s="3" t="str">
        <f t="shared" si="17"/>
        <v/>
      </c>
      <c r="T246" s="3" t="str">
        <f t="shared" si="17"/>
        <v/>
      </c>
      <c r="U246" s="3" t="str">
        <f t="shared" si="17"/>
        <v/>
      </c>
      <c r="V246" s="3" t="str">
        <f t="shared" si="17"/>
        <v/>
      </c>
      <c r="W246" s="3" t="str">
        <f t="shared" si="17"/>
        <v/>
      </c>
      <c r="X246" s="3" t="str">
        <f t="shared" si="17"/>
        <v/>
      </c>
      <c r="Y246" s="3" t="str">
        <f t="shared" si="17"/>
        <v/>
      </c>
      <c r="Z246" s="3" t="str">
        <f t="shared" si="17"/>
        <v/>
      </c>
      <c r="AA246" s="3" t="str">
        <f t="shared" si="17"/>
        <v/>
      </c>
      <c r="AB246" s="3" t="str">
        <f t="shared" si="17"/>
        <v/>
      </c>
      <c r="AC246" s="3" t="str">
        <f t="shared" si="17"/>
        <v/>
      </c>
      <c r="AD246" s="3" t="str">
        <f t="shared" si="17"/>
        <v/>
      </c>
      <c r="AE246" s="3" t="str">
        <f t="shared" si="17"/>
        <v/>
      </c>
      <c r="AF246" s="3" t="str">
        <f t="shared" si="17"/>
        <v/>
      </c>
      <c r="AG246" s="3" t="str">
        <f t="shared" si="17"/>
        <v/>
      </c>
      <c r="AH246" s="3" t="str">
        <f t="shared" si="17"/>
        <v/>
      </c>
      <c r="AI246" s="3" t="str">
        <f t="shared" si="17"/>
        <v/>
      </c>
      <c r="AJ246" s="3" t="str">
        <f t="shared" si="17"/>
        <v/>
      </c>
      <c r="AK246" s="3" t="str">
        <f t="shared" si="17"/>
        <v/>
      </c>
      <c r="AL246" s="3" t="str">
        <f t="shared" si="17"/>
        <v/>
      </c>
      <c r="AM246" s="3" t="str">
        <f t="shared" si="17"/>
        <v/>
      </c>
      <c r="AN246" s="3" t="str">
        <f t="shared" si="17"/>
        <v/>
      </c>
      <c r="AO246" s="3" t="str">
        <f t="shared" si="17"/>
        <v/>
      </c>
      <c r="AP246" s="3" t="str">
        <f t="shared" si="17"/>
        <v/>
      </c>
      <c r="AQ246" s="3" t="str">
        <f t="shared" si="17"/>
        <v/>
      </c>
      <c r="AR246" s="3" t="str">
        <f t="shared" si="17"/>
        <v/>
      </c>
      <c r="AS246" s="3" t="str">
        <f t="shared" si="17"/>
        <v/>
      </c>
      <c r="AT246" s="3" t="str">
        <f t="shared" si="17"/>
        <v/>
      </c>
      <c r="AU246" s="3" t="str">
        <f t="shared" si="17"/>
        <v/>
      </c>
      <c r="AV246" s="3" t="str">
        <f t="shared" si="17"/>
        <v/>
      </c>
      <c r="AW246" s="3" t="str">
        <f t="shared" si="17"/>
        <v/>
      </c>
      <c r="AX246" s="3" t="str">
        <f t="shared" si="17"/>
        <v/>
      </c>
    </row>
    <row r="247" spans="1:50" hidden="1" x14ac:dyDescent="0.25">
      <c r="A247" s="1" t="s">
        <v>74</v>
      </c>
      <c r="B247" s="2" t="s">
        <v>51</v>
      </c>
      <c r="C247" s="3">
        <f t="shared" si="17"/>
        <v>1.45553417424679</v>
      </c>
      <c r="D247" s="3">
        <f t="shared" si="17"/>
        <v>1.67890942506508</v>
      </c>
      <c r="E247" s="3">
        <f t="shared" si="17"/>
        <v>1.9192114039583701</v>
      </c>
      <c r="F247" s="3">
        <f t="shared" si="17"/>
        <v>2.3586453102271601</v>
      </c>
      <c r="G247" s="3">
        <f t="shared" si="17"/>
        <v>1.28658919151818</v>
      </c>
      <c r="H247" s="3">
        <f t="shared" si="17"/>
        <v>1.5999317434347999</v>
      </c>
      <c r="I247" s="3">
        <f t="shared" si="17"/>
        <v>1.8150241098255</v>
      </c>
      <c r="J247" s="3">
        <f t="shared" si="17"/>
        <v>2.3265275652869799</v>
      </c>
      <c r="K247" s="3">
        <f t="shared" si="17"/>
        <v>1.3260842162181401</v>
      </c>
      <c r="L247" s="3">
        <f t="shared" si="17"/>
        <v>1.62989746298083</v>
      </c>
      <c r="M247" s="3">
        <f t="shared" si="17"/>
        <v>1.8379821903929701</v>
      </c>
      <c r="N247" s="3">
        <f t="shared" si="17"/>
        <v>2.3011911107202598</v>
      </c>
      <c r="O247" s="3">
        <f t="shared" si="17"/>
        <v>1.4617577599339799</v>
      </c>
      <c r="P247" s="3">
        <f t="shared" si="17"/>
        <v>1.73149617791391</v>
      </c>
      <c r="Q247" s="3">
        <f t="shared" si="17"/>
        <v>1.98569388721838</v>
      </c>
      <c r="R247" s="3">
        <f t="shared" si="17"/>
        <v>2.4495047570226598</v>
      </c>
      <c r="S247" s="3">
        <f t="shared" si="17"/>
        <v>1.2926328762928501</v>
      </c>
      <c r="T247" s="3">
        <f t="shared" si="17"/>
        <v>1.63170948539426</v>
      </c>
      <c r="U247" s="3">
        <f t="shared" si="17"/>
        <v>1.8824840956601101</v>
      </c>
      <c r="V247" s="3">
        <f t="shared" si="17"/>
        <v>2.4425048639206102</v>
      </c>
      <c r="W247" s="3">
        <f t="shared" si="17"/>
        <v>1.3323403315971301</v>
      </c>
      <c r="X247" s="3">
        <f t="shared" si="17"/>
        <v>1.64054790992523</v>
      </c>
      <c r="Y247" s="3">
        <f t="shared" si="17"/>
        <v>1.8865105157197</v>
      </c>
      <c r="Z247" s="3">
        <f t="shared" si="17"/>
        <v>2.4066325036933498</v>
      </c>
      <c r="AA247" s="3">
        <f t="shared" si="17"/>
        <v>1.46153906369729</v>
      </c>
      <c r="AB247" s="3">
        <f t="shared" si="17"/>
        <v>1.73208185316802</v>
      </c>
      <c r="AC247" s="3">
        <f t="shared" si="17"/>
        <v>1.96295707065098</v>
      </c>
      <c r="AD247" s="3">
        <f t="shared" si="17"/>
        <v>2.4309204757802898</v>
      </c>
      <c r="AE247" s="3">
        <f t="shared" si="17"/>
        <v>1.2911248134782001</v>
      </c>
      <c r="AF247" s="3">
        <f t="shared" si="17"/>
        <v>1.63150947919032</v>
      </c>
      <c r="AG247" s="3">
        <f t="shared" si="17"/>
        <v>1.8712408167768899</v>
      </c>
      <c r="AH247" s="3">
        <f t="shared" si="17"/>
        <v>2.4139186971809599</v>
      </c>
      <c r="AI247" s="3">
        <f t="shared" si="17"/>
        <v>1.33209990437931</v>
      </c>
      <c r="AJ247" s="3">
        <f t="shared" si="17"/>
        <v>1.6403584411235901</v>
      </c>
      <c r="AK247" s="3">
        <f t="shared" si="17"/>
        <v>1.8932550714716201</v>
      </c>
      <c r="AL247" s="3">
        <f t="shared" si="17"/>
        <v>2.39257327186604</v>
      </c>
      <c r="AM247" s="3">
        <f t="shared" si="17"/>
        <v>1.45998928934931</v>
      </c>
      <c r="AN247" s="3">
        <f t="shared" si="17"/>
        <v>1.7280069848827</v>
      </c>
      <c r="AO247" s="3">
        <f t="shared" si="17"/>
        <v>1.90873163382803</v>
      </c>
      <c r="AP247" s="3">
        <f t="shared" si="17"/>
        <v>2.3659408760226501</v>
      </c>
      <c r="AQ247" s="3">
        <f t="shared" si="17"/>
        <v>1.2986137358537699</v>
      </c>
      <c r="AR247" s="3">
        <f t="shared" si="17"/>
        <v>1.6252093088428901</v>
      </c>
      <c r="AS247" s="3">
        <f t="shared" si="17"/>
        <v>1.8516197842453701</v>
      </c>
      <c r="AT247" s="3">
        <f t="shared" si="17"/>
        <v>2.38365243440645</v>
      </c>
      <c r="AU247" s="3">
        <f t="shared" si="17"/>
        <v>1.3399040053264399</v>
      </c>
      <c r="AV247" s="3">
        <f t="shared" si="17"/>
        <v>1.63949439348802</v>
      </c>
      <c r="AW247" s="3">
        <f t="shared" si="17"/>
        <v>1.85695957701053</v>
      </c>
      <c r="AX247" s="3">
        <f t="shared" si="17"/>
        <v>2.32160739689105</v>
      </c>
    </row>
    <row r="248" spans="1:50" hidden="1" x14ac:dyDescent="0.25">
      <c r="B248" s="2" t="s">
        <v>52</v>
      </c>
      <c r="C248" s="3">
        <f t="shared" ref="C248:AX251" si="18">IF(C156&lt;0.05,C64,"")</f>
        <v>0.651979368550483</v>
      </c>
      <c r="D248" s="3">
        <f t="shared" si="18"/>
        <v>0.72125807307324596</v>
      </c>
      <c r="E248" s="3">
        <f t="shared" si="18"/>
        <v>0.75085220522567497</v>
      </c>
      <c r="F248" s="3">
        <f t="shared" si="18"/>
        <v>0.76006227363641399</v>
      </c>
      <c r="G248" s="3">
        <f t="shared" si="18"/>
        <v>0.66759155375065804</v>
      </c>
      <c r="H248" s="3">
        <f t="shared" si="18"/>
        <v>0.71904115893353204</v>
      </c>
      <c r="I248" s="3">
        <f t="shared" si="18"/>
        <v>0.75618498385021804</v>
      </c>
      <c r="J248" s="3">
        <f t="shared" si="18"/>
        <v>0.75634141793461795</v>
      </c>
      <c r="K248" s="3">
        <f t="shared" si="18"/>
        <v>0.66093177206888998</v>
      </c>
      <c r="L248" s="3">
        <f t="shared" si="18"/>
        <v>0.72409347093365795</v>
      </c>
      <c r="M248" s="3">
        <f t="shared" si="18"/>
        <v>0.76077731549036498</v>
      </c>
      <c r="N248" s="3">
        <f t="shared" si="18"/>
        <v>0.781603273602968</v>
      </c>
      <c r="O248" s="3">
        <f t="shared" si="18"/>
        <v>0.64381385502569899</v>
      </c>
      <c r="P248" s="3">
        <f t="shared" si="18"/>
        <v>0.679847400969255</v>
      </c>
      <c r="Q248" s="3">
        <f t="shared" si="18"/>
        <v>0.718855209918279</v>
      </c>
      <c r="R248" s="3">
        <f t="shared" si="18"/>
        <v>0.71828315060181902</v>
      </c>
      <c r="S248" s="3">
        <f t="shared" si="18"/>
        <v>0.65911747898813899</v>
      </c>
      <c r="T248" s="3">
        <f t="shared" si="18"/>
        <v>0.69951823709844896</v>
      </c>
      <c r="U248" s="3">
        <f t="shared" si="18"/>
        <v>0.72136007922998802</v>
      </c>
      <c r="V248" s="3">
        <f t="shared" si="18"/>
        <v>0.71260838831715301</v>
      </c>
      <c r="W248" s="3">
        <f t="shared" si="18"/>
        <v>0.65239641304575602</v>
      </c>
      <c r="X248" s="3">
        <f t="shared" si="18"/>
        <v>0.71251173282039104</v>
      </c>
      <c r="Y248" s="3">
        <f t="shared" si="18"/>
        <v>0.73031900201297395</v>
      </c>
      <c r="Z248" s="3">
        <f t="shared" si="18"/>
        <v>0.73059946980143897</v>
      </c>
      <c r="AA248" s="3">
        <f t="shared" si="18"/>
        <v>0.64410255096279501</v>
      </c>
      <c r="AB248" s="3">
        <f t="shared" si="18"/>
        <v>0.67919261672268505</v>
      </c>
      <c r="AC248" s="3">
        <f t="shared" si="18"/>
        <v>0.72505498352323805</v>
      </c>
      <c r="AD248" s="3">
        <f t="shared" si="18"/>
        <v>0.71728476306754896</v>
      </c>
      <c r="AE248" s="3">
        <f t="shared" si="18"/>
        <v>0.66124252288057095</v>
      </c>
      <c r="AF248" s="3">
        <f t="shared" si="18"/>
        <v>0.69973819378031599</v>
      </c>
      <c r="AG248" s="3">
        <f t="shared" si="18"/>
        <v>0.71724411640708396</v>
      </c>
      <c r="AH248" s="3">
        <f t="shared" si="18"/>
        <v>0.70348267380873597</v>
      </c>
      <c r="AI248" s="3">
        <f t="shared" si="18"/>
        <v>0.65276529561910601</v>
      </c>
      <c r="AJ248" s="3">
        <f t="shared" si="18"/>
        <v>0.71271997477009597</v>
      </c>
      <c r="AK248" s="3">
        <f t="shared" si="18"/>
        <v>0.72396392236500895</v>
      </c>
      <c r="AL248" s="3">
        <f t="shared" si="18"/>
        <v>0.72627742104353699</v>
      </c>
      <c r="AM248" s="3">
        <f t="shared" si="18"/>
        <v>0.64614469070040403</v>
      </c>
      <c r="AN248" s="3">
        <f t="shared" si="18"/>
        <v>0.68373303077195202</v>
      </c>
      <c r="AO248" s="3">
        <f t="shared" si="18"/>
        <v>0.74626864004650095</v>
      </c>
      <c r="AP248" s="3">
        <f t="shared" si="18"/>
        <v>0.73913453236554505</v>
      </c>
      <c r="AQ248" s="3">
        <f t="shared" si="18"/>
        <v>0.65062052856452002</v>
      </c>
      <c r="AR248" s="3">
        <f t="shared" si="18"/>
        <v>0.70662460394947701</v>
      </c>
      <c r="AS248" s="3">
        <f t="shared" si="18"/>
        <v>0.73608977280035004</v>
      </c>
      <c r="AT248" s="3">
        <f t="shared" si="18"/>
        <v>0.72750245197635599</v>
      </c>
      <c r="AU248" s="3">
        <f t="shared" si="18"/>
        <v>0.64192989377127696</v>
      </c>
      <c r="AV248" s="3">
        <f t="shared" si="18"/>
        <v>0.71366861995146602</v>
      </c>
      <c r="AW248" s="3">
        <f t="shared" si="18"/>
        <v>0.74352863078102904</v>
      </c>
      <c r="AX248" s="3">
        <f t="shared" si="18"/>
        <v>0.76653299014235998</v>
      </c>
    </row>
    <row r="249" spans="1:50" hidden="1" x14ac:dyDescent="0.25">
      <c r="B249" s="2" t="s">
        <v>53</v>
      </c>
      <c r="C249" s="3" t="str">
        <f t="shared" si="18"/>
        <v/>
      </c>
      <c r="D249" s="3" t="str">
        <f t="shared" si="18"/>
        <v/>
      </c>
      <c r="E249" s="3" t="str">
        <f t="shared" si="18"/>
        <v/>
      </c>
      <c r="F249" s="3" t="str">
        <f t="shared" si="18"/>
        <v/>
      </c>
      <c r="G249" s="3" t="str">
        <f t="shared" si="18"/>
        <v/>
      </c>
      <c r="H249" s="3" t="str">
        <f t="shared" si="18"/>
        <v/>
      </c>
      <c r="I249" s="3" t="str">
        <f t="shared" si="18"/>
        <v/>
      </c>
      <c r="J249" s="3" t="str">
        <f t="shared" si="18"/>
        <v/>
      </c>
      <c r="K249" s="3" t="str">
        <f t="shared" si="18"/>
        <v/>
      </c>
      <c r="L249" s="3" t="str">
        <f t="shared" si="18"/>
        <v/>
      </c>
      <c r="M249" s="3" t="str">
        <f t="shared" si="18"/>
        <v/>
      </c>
      <c r="N249" s="3" t="str">
        <f t="shared" si="18"/>
        <v/>
      </c>
      <c r="O249" s="3" t="str">
        <f t="shared" si="18"/>
        <v/>
      </c>
      <c r="P249" s="3" t="str">
        <f t="shared" si="18"/>
        <v/>
      </c>
      <c r="Q249" s="3" t="str">
        <f t="shared" si="18"/>
        <v/>
      </c>
      <c r="R249" s="3" t="str">
        <f t="shared" si="18"/>
        <v/>
      </c>
      <c r="S249" s="3" t="str">
        <f t="shared" si="18"/>
        <v/>
      </c>
      <c r="T249" s="3" t="str">
        <f t="shared" si="18"/>
        <v/>
      </c>
      <c r="U249" s="3" t="str">
        <f t="shared" si="18"/>
        <v/>
      </c>
      <c r="V249" s="3" t="str">
        <f t="shared" si="18"/>
        <v/>
      </c>
      <c r="W249" s="3" t="str">
        <f t="shared" si="18"/>
        <v/>
      </c>
      <c r="X249" s="3" t="str">
        <f t="shared" si="18"/>
        <v/>
      </c>
      <c r="Y249" s="3" t="str">
        <f t="shared" si="18"/>
        <v/>
      </c>
      <c r="Z249" s="3" t="str">
        <f t="shared" si="18"/>
        <v/>
      </c>
      <c r="AA249" s="3" t="str">
        <f t="shared" si="18"/>
        <v/>
      </c>
      <c r="AB249" s="3" t="str">
        <f t="shared" si="18"/>
        <v/>
      </c>
      <c r="AC249" s="3" t="str">
        <f t="shared" si="18"/>
        <v/>
      </c>
      <c r="AD249" s="3" t="str">
        <f t="shared" si="18"/>
        <v/>
      </c>
      <c r="AE249" s="3" t="str">
        <f t="shared" si="18"/>
        <v/>
      </c>
      <c r="AF249" s="3" t="str">
        <f t="shared" si="18"/>
        <v/>
      </c>
      <c r="AG249" s="3" t="str">
        <f t="shared" si="18"/>
        <v/>
      </c>
      <c r="AH249" s="3" t="str">
        <f t="shared" si="18"/>
        <v/>
      </c>
      <c r="AI249" s="3" t="str">
        <f t="shared" si="18"/>
        <v/>
      </c>
      <c r="AJ249" s="3" t="str">
        <f t="shared" si="18"/>
        <v/>
      </c>
      <c r="AK249" s="3" t="str">
        <f t="shared" si="18"/>
        <v/>
      </c>
      <c r="AL249" s="3" t="str">
        <f t="shared" si="18"/>
        <v/>
      </c>
      <c r="AM249" s="3" t="str">
        <f t="shared" si="18"/>
        <v/>
      </c>
      <c r="AN249" s="3" t="str">
        <f t="shared" si="18"/>
        <v/>
      </c>
      <c r="AO249" s="3" t="str">
        <f t="shared" si="18"/>
        <v/>
      </c>
      <c r="AP249" s="3" t="str">
        <f t="shared" si="18"/>
        <v/>
      </c>
      <c r="AQ249" s="3" t="str">
        <f t="shared" si="18"/>
        <v/>
      </c>
      <c r="AR249" s="3" t="str">
        <f t="shared" si="18"/>
        <v/>
      </c>
      <c r="AS249" s="3" t="str">
        <f t="shared" si="18"/>
        <v/>
      </c>
      <c r="AT249" s="3" t="str">
        <f t="shared" si="18"/>
        <v/>
      </c>
      <c r="AU249" s="3" t="str">
        <f t="shared" si="18"/>
        <v/>
      </c>
      <c r="AV249" s="3" t="str">
        <f t="shared" si="18"/>
        <v/>
      </c>
      <c r="AW249" s="3" t="str">
        <f t="shared" si="18"/>
        <v/>
      </c>
      <c r="AX249" s="3" t="str">
        <f t="shared" si="18"/>
        <v/>
      </c>
    </row>
    <row r="250" spans="1:50" hidden="1" x14ac:dyDescent="0.25">
      <c r="A250" s="1" t="s">
        <v>75</v>
      </c>
      <c r="B250" s="2" t="s">
        <v>51</v>
      </c>
      <c r="C250" s="3">
        <f t="shared" si="18"/>
        <v>2.2405137908459198</v>
      </c>
      <c r="D250" s="3">
        <f t="shared" si="18"/>
        <v>2.6958014911744699</v>
      </c>
      <c r="E250" s="3">
        <f t="shared" si="18"/>
        <v>2.9877600667411199</v>
      </c>
      <c r="F250" s="3">
        <f t="shared" si="18"/>
        <v>3.66831965326503</v>
      </c>
      <c r="G250" s="3">
        <f t="shared" si="18"/>
        <v>2.19538384950781</v>
      </c>
      <c r="H250" s="3">
        <f t="shared" si="18"/>
        <v>2.6695021045707601</v>
      </c>
      <c r="I250" s="3">
        <f t="shared" si="18"/>
        <v>2.9722521985783299</v>
      </c>
      <c r="J250" s="3">
        <f t="shared" si="18"/>
        <v>3.3076545652350999</v>
      </c>
      <c r="K250" s="3">
        <f t="shared" si="18"/>
        <v>2.5474096879074</v>
      </c>
      <c r="L250" s="3">
        <f t="shared" si="18"/>
        <v>3.10427734279454</v>
      </c>
      <c r="M250" s="3">
        <f t="shared" si="18"/>
        <v>3.3593147463042499</v>
      </c>
      <c r="N250" s="3">
        <f t="shared" si="18"/>
        <v>3.4201423720442001</v>
      </c>
      <c r="O250" s="3">
        <f t="shared" si="18"/>
        <v>2.4386677968934101</v>
      </c>
      <c r="P250" s="3">
        <f t="shared" si="18"/>
        <v>2.8721351070213199</v>
      </c>
      <c r="Q250" s="3">
        <f t="shared" si="18"/>
        <v>3.2726987014540598</v>
      </c>
      <c r="R250" s="3">
        <f t="shared" si="18"/>
        <v>4.1023071578118397</v>
      </c>
      <c r="S250" s="3">
        <f t="shared" si="18"/>
        <v>2.3933649897613498</v>
      </c>
      <c r="T250" s="3">
        <f t="shared" si="18"/>
        <v>2.6683343189854698</v>
      </c>
      <c r="U250" s="3">
        <f t="shared" si="18"/>
        <v>3.0272207912409002</v>
      </c>
      <c r="V250" s="3">
        <f t="shared" si="18"/>
        <v>3.6005734263046398</v>
      </c>
      <c r="W250" s="3">
        <f t="shared" si="18"/>
        <v>2.7466951889516702</v>
      </c>
      <c r="X250" s="3">
        <f t="shared" si="18"/>
        <v>3.2099413413817599</v>
      </c>
      <c r="Y250" s="3">
        <f t="shared" si="18"/>
        <v>3.6201604926408599</v>
      </c>
      <c r="Z250" s="3">
        <f t="shared" si="18"/>
        <v>3.92149826801491</v>
      </c>
      <c r="AA250" s="3">
        <f t="shared" si="18"/>
        <v>3.11660731624265</v>
      </c>
      <c r="AB250" s="3">
        <f t="shared" si="18"/>
        <v>4.3861909771736798</v>
      </c>
      <c r="AC250" s="3">
        <f t="shared" si="18"/>
        <v>5.4982611923295197</v>
      </c>
      <c r="AD250" s="3">
        <f t="shared" si="18"/>
        <v>7.13392558488865</v>
      </c>
      <c r="AE250" s="3">
        <f t="shared" si="18"/>
        <v>2.8758312375368802</v>
      </c>
      <c r="AF250" s="3">
        <f t="shared" si="18"/>
        <v>3.6728763983245001</v>
      </c>
      <c r="AG250" s="3">
        <f t="shared" si="18"/>
        <v>4.0289364783381298</v>
      </c>
      <c r="AH250" s="3">
        <f t="shared" si="18"/>
        <v>4.9093571498629798</v>
      </c>
      <c r="AI250" s="3">
        <f t="shared" si="18"/>
        <v>2.8676579175699</v>
      </c>
      <c r="AJ250" s="3">
        <f t="shared" si="18"/>
        <v>3.2596005161428998</v>
      </c>
      <c r="AK250" s="3">
        <f t="shared" si="18"/>
        <v>3.9065021664286701</v>
      </c>
      <c r="AL250" s="3">
        <f t="shared" si="18"/>
        <v>4.1708243404421603</v>
      </c>
      <c r="AM250" s="3">
        <f t="shared" si="18"/>
        <v>4.0299404247350301</v>
      </c>
      <c r="AN250" s="3">
        <f t="shared" si="18"/>
        <v>6.1279874719026104</v>
      </c>
      <c r="AO250" s="3">
        <f t="shared" si="18"/>
        <v>9.1028802862562301</v>
      </c>
      <c r="AP250" s="3">
        <f t="shared" si="18"/>
        <v>13.2246870161405</v>
      </c>
      <c r="AQ250" s="3">
        <f t="shared" si="18"/>
        <v>3.8887554179725901</v>
      </c>
      <c r="AR250" s="3">
        <f t="shared" si="18"/>
        <v>5.1579392575981799</v>
      </c>
      <c r="AS250" s="3">
        <f t="shared" si="18"/>
        <v>5.90557709153149</v>
      </c>
      <c r="AT250" s="3">
        <f t="shared" si="18"/>
        <v>8.2194633711278708</v>
      </c>
      <c r="AU250" s="3">
        <f t="shared" si="18"/>
        <v>3.1749400035422699</v>
      </c>
      <c r="AV250" s="3">
        <f t="shared" si="18"/>
        <v>3.83544079793172</v>
      </c>
      <c r="AW250" s="3">
        <f t="shared" si="18"/>
        <v>4.5451461559081601</v>
      </c>
      <c r="AX250" s="3">
        <f t="shared" si="18"/>
        <v>5.3033660614025697</v>
      </c>
    </row>
    <row r="251" spans="1:50" hidden="1" x14ac:dyDescent="0.25">
      <c r="B251" s="2" t="s">
        <v>52</v>
      </c>
      <c r="C251" s="3">
        <f t="shared" si="18"/>
        <v>0.99048453401167103</v>
      </c>
      <c r="D251" s="3" t="str">
        <f t="shared" si="18"/>
        <v/>
      </c>
      <c r="E251" s="3">
        <f t="shared" si="18"/>
        <v>1.0133431226202501</v>
      </c>
      <c r="F251" s="3">
        <f t="shared" si="18"/>
        <v>1.0193439538911599</v>
      </c>
      <c r="G251" s="3" t="str">
        <f t="shared" si="18"/>
        <v/>
      </c>
      <c r="H251" s="3" t="str">
        <f t="shared" si="18"/>
        <v/>
      </c>
      <c r="I251" s="3" t="str">
        <f t="shared" si="18"/>
        <v/>
      </c>
      <c r="J251" s="3">
        <f t="shared" si="18"/>
        <v>1.0081782412293401</v>
      </c>
      <c r="K251" s="3" t="str">
        <f t="shared" si="18"/>
        <v/>
      </c>
      <c r="L251" s="3" t="str">
        <f t="shared" si="18"/>
        <v/>
      </c>
      <c r="M251" s="3">
        <f t="shared" si="18"/>
        <v>1.0057833955941899</v>
      </c>
      <c r="N251" s="3">
        <f t="shared" si="18"/>
        <v>1.0091687429034899</v>
      </c>
      <c r="O251" s="3">
        <f t="shared" si="18"/>
        <v>0.98733077072576503</v>
      </c>
      <c r="P251" s="3" t="str">
        <f t="shared" si="18"/>
        <v/>
      </c>
      <c r="Q251" s="3">
        <f t="shared" si="18"/>
        <v>1.00990216582526</v>
      </c>
      <c r="R251" s="3">
        <f t="shared" si="18"/>
        <v>1.0167869085372101</v>
      </c>
      <c r="S251" s="3">
        <f t="shared" si="18"/>
        <v>0.99421093529837801</v>
      </c>
      <c r="T251" s="3" t="str">
        <f t="shared" si="18"/>
        <v/>
      </c>
      <c r="U251" s="3" t="str">
        <f t="shared" si="18"/>
        <v/>
      </c>
      <c r="V251" s="3">
        <f t="shared" si="18"/>
        <v>1.00491327001626</v>
      </c>
      <c r="W251" s="3" t="str">
        <f t="shared" si="18"/>
        <v/>
      </c>
      <c r="X251" s="3" t="str">
        <f t="shared" si="18"/>
        <v/>
      </c>
      <c r="Y251" s="3" t="str">
        <f t="shared" si="18"/>
        <v/>
      </c>
      <c r="Z251" s="3" t="str">
        <f t="shared" si="18"/>
        <v/>
      </c>
      <c r="AA251" s="3">
        <f t="shared" si="18"/>
        <v>0.97493822962078303</v>
      </c>
      <c r="AB251" s="3">
        <f t="shared" si="18"/>
        <v>0.97908266545690203</v>
      </c>
      <c r="AC251" s="3">
        <f t="shared" si="18"/>
        <v>0.99048711254272404</v>
      </c>
      <c r="AD251" s="3" t="str">
        <f t="shared" si="18"/>
        <v/>
      </c>
      <c r="AE251" s="3">
        <f t="shared" si="18"/>
        <v>0.98768911244920898</v>
      </c>
      <c r="AF251" s="3">
        <f t="shared" si="18"/>
        <v>0.98897681862996001</v>
      </c>
      <c r="AG251" s="3">
        <f t="shared" si="18"/>
        <v>0.98812702049690004</v>
      </c>
      <c r="AH251" s="3">
        <f t="shared" si="18"/>
        <v>0.99363968982741602</v>
      </c>
      <c r="AI251" s="3">
        <f t="shared" si="18"/>
        <v>0.99177619479539603</v>
      </c>
      <c r="AJ251" s="3" t="str">
        <f t="shared" si="18"/>
        <v/>
      </c>
      <c r="AK251" s="3" t="str">
        <f t="shared" si="18"/>
        <v/>
      </c>
      <c r="AL251" s="3" t="str">
        <f t="shared" si="18"/>
        <v/>
      </c>
      <c r="AM251" s="3">
        <f t="shared" si="18"/>
        <v>0.95906478929112104</v>
      </c>
      <c r="AN251" s="3">
        <f t="shared" si="18"/>
        <v>0.95590419695771101</v>
      </c>
      <c r="AO251" s="3">
        <f t="shared" si="18"/>
        <v>0.95969412831004797</v>
      </c>
      <c r="AP251" s="3">
        <f t="shared" si="18"/>
        <v>0.96865101280836396</v>
      </c>
      <c r="AQ251" s="3">
        <f t="shared" si="18"/>
        <v>0.97809240210891102</v>
      </c>
      <c r="AR251" s="3">
        <f t="shared" si="18"/>
        <v>0.97687567500251204</v>
      </c>
      <c r="AS251" s="3">
        <f t="shared" si="18"/>
        <v>0.97601812773701802</v>
      </c>
      <c r="AT251" s="3">
        <f t="shared" si="18"/>
        <v>0.97308464772632897</v>
      </c>
      <c r="AU251" s="3">
        <f t="shared" si="18"/>
        <v>0.98706569070886596</v>
      </c>
      <c r="AV251" s="3">
        <f t="shared" si="18"/>
        <v>0.98947840986807001</v>
      </c>
      <c r="AW251" s="3">
        <f t="shared" si="18"/>
        <v>0.98759545068143295</v>
      </c>
      <c r="AX251" s="3">
        <f t="shared" si="18"/>
        <v>0.98889338260306403</v>
      </c>
    </row>
    <row r="252" spans="1:50" hidden="1" x14ac:dyDescent="0.25">
      <c r="B252" s="2" t="s">
        <v>53</v>
      </c>
      <c r="C252" s="3" t="str">
        <f t="shared" ref="C252:AX255" si="19">IF(C160&lt;0.05,C68,"")</f>
        <v/>
      </c>
      <c r="D252" s="3" t="str">
        <f t="shared" si="19"/>
        <v/>
      </c>
      <c r="E252" s="3" t="str">
        <f t="shared" si="19"/>
        <v/>
      </c>
      <c r="F252" s="3" t="str">
        <f t="shared" si="19"/>
        <v/>
      </c>
      <c r="G252" s="3" t="str">
        <f t="shared" si="19"/>
        <v/>
      </c>
      <c r="H252" s="3" t="str">
        <f t="shared" si="19"/>
        <v/>
      </c>
      <c r="I252" s="3" t="str">
        <f t="shared" si="19"/>
        <v/>
      </c>
      <c r="J252" s="3" t="str">
        <f t="shared" si="19"/>
        <v/>
      </c>
      <c r="K252" s="3" t="str">
        <f t="shared" si="19"/>
        <v/>
      </c>
      <c r="L252" s="3" t="str">
        <f t="shared" si="19"/>
        <v/>
      </c>
      <c r="M252" s="3" t="str">
        <f t="shared" si="19"/>
        <v/>
      </c>
      <c r="N252" s="3" t="str">
        <f t="shared" si="19"/>
        <v/>
      </c>
      <c r="O252" s="3" t="str">
        <f t="shared" si="19"/>
        <v/>
      </c>
      <c r="P252" s="3" t="str">
        <f t="shared" si="19"/>
        <v/>
      </c>
      <c r="Q252" s="3" t="str">
        <f t="shared" si="19"/>
        <v/>
      </c>
      <c r="R252" s="3" t="str">
        <f t="shared" si="19"/>
        <v/>
      </c>
      <c r="S252" s="3" t="str">
        <f t="shared" si="19"/>
        <v/>
      </c>
      <c r="T252" s="3" t="str">
        <f t="shared" si="19"/>
        <v/>
      </c>
      <c r="U252" s="3" t="str">
        <f t="shared" si="19"/>
        <v/>
      </c>
      <c r="V252" s="3" t="str">
        <f t="shared" si="19"/>
        <v/>
      </c>
      <c r="W252" s="3" t="str">
        <f t="shared" si="19"/>
        <v/>
      </c>
      <c r="X252" s="3" t="str">
        <f t="shared" si="19"/>
        <v/>
      </c>
      <c r="Y252" s="3" t="str">
        <f t="shared" si="19"/>
        <v/>
      </c>
      <c r="Z252" s="3" t="str">
        <f t="shared" si="19"/>
        <v/>
      </c>
      <c r="AA252" s="3" t="str">
        <f t="shared" si="19"/>
        <v/>
      </c>
      <c r="AB252" s="3" t="str">
        <f t="shared" si="19"/>
        <v/>
      </c>
      <c r="AC252" s="3" t="str">
        <f t="shared" si="19"/>
        <v/>
      </c>
      <c r="AD252" s="3" t="str">
        <f t="shared" si="19"/>
        <v/>
      </c>
      <c r="AE252" s="3" t="str">
        <f t="shared" si="19"/>
        <v/>
      </c>
      <c r="AF252" s="3" t="str">
        <f t="shared" si="19"/>
        <v/>
      </c>
      <c r="AG252" s="3" t="str">
        <f t="shared" si="19"/>
        <v/>
      </c>
      <c r="AH252" s="3" t="str">
        <f t="shared" si="19"/>
        <v/>
      </c>
      <c r="AI252" s="3" t="str">
        <f t="shared" si="19"/>
        <v/>
      </c>
      <c r="AJ252" s="3" t="str">
        <f t="shared" si="19"/>
        <v/>
      </c>
      <c r="AK252" s="3" t="str">
        <f t="shared" si="19"/>
        <v/>
      </c>
      <c r="AL252" s="3" t="str">
        <f t="shared" si="19"/>
        <v/>
      </c>
      <c r="AM252" s="3" t="str">
        <f t="shared" si="19"/>
        <v/>
      </c>
      <c r="AN252" s="3" t="str">
        <f t="shared" si="19"/>
        <v/>
      </c>
      <c r="AO252" s="3" t="str">
        <f t="shared" si="19"/>
        <v/>
      </c>
      <c r="AP252" s="3" t="str">
        <f t="shared" si="19"/>
        <v/>
      </c>
      <c r="AQ252" s="3" t="str">
        <f t="shared" si="19"/>
        <v/>
      </c>
      <c r="AR252" s="3" t="str">
        <f t="shared" si="19"/>
        <v/>
      </c>
      <c r="AS252" s="3" t="str">
        <f t="shared" si="19"/>
        <v/>
      </c>
      <c r="AT252" s="3" t="str">
        <f t="shared" si="19"/>
        <v/>
      </c>
      <c r="AU252" s="3" t="str">
        <f t="shared" si="19"/>
        <v/>
      </c>
      <c r="AV252" s="3" t="str">
        <f t="shared" si="19"/>
        <v/>
      </c>
      <c r="AW252" s="3" t="str">
        <f t="shared" si="19"/>
        <v/>
      </c>
      <c r="AX252" s="3" t="str">
        <f t="shared" si="19"/>
        <v/>
      </c>
    </row>
    <row r="253" spans="1:50" hidden="1" x14ac:dyDescent="0.25">
      <c r="A253" s="1" t="s">
        <v>76</v>
      </c>
      <c r="B253" s="2" t="s">
        <v>51</v>
      </c>
      <c r="C253" s="3" t="str">
        <f t="shared" si="19"/>
        <v/>
      </c>
      <c r="D253" s="3" t="str">
        <f t="shared" si="19"/>
        <v/>
      </c>
      <c r="E253" s="3" t="str">
        <f t="shared" si="19"/>
        <v/>
      </c>
      <c r="F253" s="3" t="str">
        <f t="shared" si="19"/>
        <v/>
      </c>
      <c r="G253" s="3" t="str">
        <f t="shared" si="19"/>
        <v/>
      </c>
      <c r="H253" s="3" t="str">
        <f t="shared" si="19"/>
        <v/>
      </c>
      <c r="I253" s="3" t="str">
        <f t="shared" si="19"/>
        <v/>
      </c>
      <c r="J253" s="3" t="str">
        <f t="shared" si="19"/>
        <v/>
      </c>
      <c r="K253" s="3" t="str">
        <f t="shared" si="19"/>
        <v/>
      </c>
      <c r="L253" s="3" t="str">
        <f t="shared" si="19"/>
        <v/>
      </c>
      <c r="M253" s="3" t="str">
        <f t="shared" si="19"/>
        <v/>
      </c>
      <c r="N253" s="3" t="str">
        <f t="shared" si="19"/>
        <v/>
      </c>
      <c r="O253" s="3" t="str">
        <f t="shared" si="19"/>
        <v/>
      </c>
      <c r="P253" s="3" t="str">
        <f t="shared" si="19"/>
        <v/>
      </c>
      <c r="Q253" s="3" t="str">
        <f t="shared" si="19"/>
        <v/>
      </c>
      <c r="R253" s="3" t="str">
        <f t="shared" si="19"/>
        <v/>
      </c>
      <c r="S253" s="3" t="str">
        <f t="shared" si="19"/>
        <v/>
      </c>
      <c r="T253" s="3" t="str">
        <f t="shared" si="19"/>
        <v/>
      </c>
      <c r="U253" s="3" t="str">
        <f t="shared" si="19"/>
        <v/>
      </c>
      <c r="V253" s="3" t="str">
        <f t="shared" si="19"/>
        <v/>
      </c>
      <c r="W253" s="3" t="str">
        <f t="shared" si="19"/>
        <v/>
      </c>
      <c r="X253" s="3" t="str">
        <f t="shared" si="19"/>
        <v/>
      </c>
      <c r="Y253" s="3" t="str">
        <f t="shared" si="19"/>
        <v/>
      </c>
      <c r="Z253" s="3" t="str">
        <f t="shared" si="19"/>
        <v/>
      </c>
      <c r="AA253" s="3" t="str">
        <f t="shared" si="19"/>
        <v/>
      </c>
      <c r="AB253" s="3" t="str">
        <f t="shared" si="19"/>
        <v/>
      </c>
      <c r="AC253" s="3" t="str">
        <f t="shared" si="19"/>
        <v/>
      </c>
      <c r="AD253" s="3" t="str">
        <f t="shared" si="19"/>
        <v/>
      </c>
      <c r="AE253" s="3" t="str">
        <f t="shared" si="19"/>
        <v/>
      </c>
      <c r="AF253" s="3" t="str">
        <f t="shared" si="19"/>
        <v/>
      </c>
      <c r="AG253" s="3" t="str">
        <f t="shared" si="19"/>
        <v/>
      </c>
      <c r="AH253" s="3" t="str">
        <f t="shared" si="19"/>
        <v/>
      </c>
      <c r="AI253" s="3" t="str">
        <f t="shared" si="19"/>
        <v/>
      </c>
      <c r="AJ253" s="3" t="str">
        <f t="shared" si="19"/>
        <v/>
      </c>
      <c r="AK253" s="3" t="str">
        <f t="shared" si="19"/>
        <v/>
      </c>
      <c r="AL253" s="3" t="str">
        <f t="shared" si="19"/>
        <v/>
      </c>
      <c r="AM253" s="3" t="str">
        <f t="shared" si="19"/>
        <v/>
      </c>
      <c r="AN253" s="3" t="str">
        <f t="shared" si="19"/>
        <v/>
      </c>
      <c r="AO253" s="3" t="str">
        <f t="shared" si="19"/>
        <v/>
      </c>
      <c r="AP253" s="3" t="str">
        <f t="shared" si="19"/>
        <v/>
      </c>
      <c r="AQ253" s="3" t="str">
        <f t="shared" si="19"/>
        <v/>
      </c>
      <c r="AR253" s="3" t="str">
        <f t="shared" si="19"/>
        <v/>
      </c>
      <c r="AS253" s="3" t="str">
        <f t="shared" si="19"/>
        <v/>
      </c>
      <c r="AT253" s="3" t="str">
        <f t="shared" si="19"/>
        <v/>
      </c>
      <c r="AU253" s="3" t="str">
        <f t="shared" si="19"/>
        <v/>
      </c>
      <c r="AV253" s="3" t="str">
        <f t="shared" si="19"/>
        <v/>
      </c>
      <c r="AW253" s="3" t="str">
        <f t="shared" si="19"/>
        <v/>
      </c>
      <c r="AX253" s="3" t="str">
        <f t="shared" si="19"/>
        <v/>
      </c>
    </row>
    <row r="254" spans="1:50" hidden="1" x14ac:dyDescent="0.25">
      <c r="B254" s="2" t="s">
        <v>52</v>
      </c>
      <c r="C254" s="3" t="str">
        <f t="shared" si="19"/>
        <v/>
      </c>
      <c r="D254" s="3" t="str">
        <f t="shared" si="19"/>
        <v/>
      </c>
      <c r="E254" s="3" t="str">
        <f t="shared" si="19"/>
        <v/>
      </c>
      <c r="F254" s="3" t="str">
        <f t="shared" si="19"/>
        <v/>
      </c>
      <c r="G254" s="3" t="str">
        <f t="shared" si="19"/>
        <v/>
      </c>
      <c r="H254" s="3" t="str">
        <f t="shared" si="19"/>
        <v/>
      </c>
      <c r="I254" s="3" t="str">
        <f t="shared" si="19"/>
        <v/>
      </c>
      <c r="J254" s="3" t="str">
        <f t="shared" si="19"/>
        <v/>
      </c>
      <c r="K254" s="3" t="str">
        <f t="shared" si="19"/>
        <v/>
      </c>
      <c r="L254" s="3" t="str">
        <f t="shared" si="19"/>
        <v/>
      </c>
      <c r="M254" s="3" t="str">
        <f t="shared" si="19"/>
        <v/>
      </c>
      <c r="N254" s="3" t="str">
        <f t="shared" si="19"/>
        <v/>
      </c>
      <c r="O254" s="3" t="str">
        <f t="shared" si="19"/>
        <v/>
      </c>
      <c r="P254" s="3" t="str">
        <f t="shared" si="19"/>
        <v/>
      </c>
      <c r="Q254" s="3" t="str">
        <f t="shared" si="19"/>
        <v/>
      </c>
      <c r="R254" s="3" t="str">
        <f t="shared" si="19"/>
        <v/>
      </c>
      <c r="S254" s="3" t="str">
        <f t="shared" si="19"/>
        <v/>
      </c>
      <c r="T254" s="3" t="str">
        <f t="shared" si="19"/>
        <v/>
      </c>
      <c r="U254" s="3" t="str">
        <f t="shared" si="19"/>
        <v/>
      </c>
      <c r="V254" s="3" t="str">
        <f t="shared" si="19"/>
        <v/>
      </c>
      <c r="W254" s="3" t="str">
        <f t="shared" si="19"/>
        <v/>
      </c>
      <c r="X254" s="3" t="str">
        <f t="shared" si="19"/>
        <v/>
      </c>
      <c r="Y254" s="3" t="str">
        <f t="shared" si="19"/>
        <v/>
      </c>
      <c r="Z254" s="3" t="str">
        <f t="shared" si="19"/>
        <v/>
      </c>
      <c r="AA254" s="3" t="str">
        <f t="shared" si="19"/>
        <v/>
      </c>
      <c r="AB254" s="3" t="str">
        <f t="shared" si="19"/>
        <v/>
      </c>
      <c r="AC254" s="3" t="str">
        <f t="shared" si="19"/>
        <v/>
      </c>
      <c r="AD254" s="3" t="str">
        <f t="shared" si="19"/>
        <v/>
      </c>
      <c r="AE254" s="3" t="str">
        <f t="shared" si="19"/>
        <v/>
      </c>
      <c r="AF254" s="3" t="str">
        <f t="shared" si="19"/>
        <v/>
      </c>
      <c r="AG254" s="3" t="str">
        <f t="shared" si="19"/>
        <v/>
      </c>
      <c r="AH254" s="3" t="str">
        <f t="shared" si="19"/>
        <v/>
      </c>
      <c r="AI254" s="3" t="str">
        <f t="shared" si="19"/>
        <v/>
      </c>
      <c r="AJ254" s="3" t="str">
        <f t="shared" si="19"/>
        <v/>
      </c>
      <c r="AK254" s="3" t="str">
        <f t="shared" si="19"/>
        <v/>
      </c>
      <c r="AL254" s="3" t="str">
        <f t="shared" si="19"/>
        <v/>
      </c>
      <c r="AM254" s="3" t="str">
        <f t="shared" si="19"/>
        <v/>
      </c>
      <c r="AN254" s="3" t="str">
        <f t="shared" si="19"/>
        <v/>
      </c>
      <c r="AO254" s="3" t="str">
        <f t="shared" si="19"/>
        <v/>
      </c>
      <c r="AP254" s="3" t="str">
        <f t="shared" si="19"/>
        <v/>
      </c>
      <c r="AQ254" s="3" t="str">
        <f t="shared" si="19"/>
        <v/>
      </c>
      <c r="AR254" s="3" t="str">
        <f t="shared" si="19"/>
        <v/>
      </c>
      <c r="AS254" s="3" t="str">
        <f t="shared" si="19"/>
        <v/>
      </c>
      <c r="AT254" s="3" t="str">
        <f t="shared" si="19"/>
        <v/>
      </c>
      <c r="AU254" s="3" t="str">
        <f t="shared" si="19"/>
        <v/>
      </c>
      <c r="AV254" s="3" t="str">
        <f t="shared" si="19"/>
        <v/>
      </c>
      <c r="AW254" s="3" t="str">
        <f t="shared" si="19"/>
        <v/>
      </c>
      <c r="AX254" s="3" t="str">
        <f t="shared" si="19"/>
        <v/>
      </c>
    </row>
    <row r="255" spans="1:50" hidden="1" x14ac:dyDescent="0.25">
      <c r="B255" s="2" t="s">
        <v>53</v>
      </c>
      <c r="C255" s="3" t="str">
        <f t="shared" si="19"/>
        <v/>
      </c>
      <c r="D255" s="3" t="str">
        <f t="shared" si="19"/>
        <v/>
      </c>
      <c r="E255" s="3" t="str">
        <f t="shared" si="19"/>
        <v/>
      </c>
      <c r="F255" s="3" t="str">
        <f t="shared" si="19"/>
        <v/>
      </c>
      <c r="G255" s="3" t="str">
        <f t="shared" si="19"/>
        <v/>
      </c>
      <c r="H255" s="3" t="str">
        <f t="shared" si="19"/>
        <v/>
      </c>
      <c r="I255" s="3" t="str">
        <f t="shared" si="19"/>
        <v/>
      </c>
      <c r="J255" s="3" t="str">
        <f t="shared" si="19"/>
        <v/>
      </c>
      <c r="K255" s="3" t="str">
        <f t="shared" si="19"/>
        <v/>
      </c>
      <c r="L255" s="3" t="str">
        <f t="shared" si="19"/>
        <v/>
      </c>
      <c r="M255" s="3" t="str">
        <f t="shared" si="19"/>
        <v/>
      </c>
      <c r="N255" s="3" t="str">
        <f t="shared" si="19"/>
        <v/>
      </c>
      <c r="O255" s="3" t="str">
        <f t="shared" si="19"/>
        <v/>
      </c>
      <c r="P255" s="3" t="str">
        <f t="shared" si="19"/>
        <v/>
      </c>
      <c r="Q255" s="3" t="str">
        <f t="shared" si="19"/>
        <v/>
      </c>
      <c r="R255" s="3" t="str">
        <f t="shared" si="19"/>
        <v/>
      </c>
      <c r="S255" s="3" t="str">
        <f t="shared" si="19"/>
        <v/>
      </c>
      <c r="T255" s="3" t="str">
        <f t="shared" si="19"/>
        <v/>
      </c>
      <c r="U255" s="3" t="str">
        <f t="shared" si="19"/>
        <v/>
      </c>
      <c r="V255" s="3" t="str">
        <f t="shared" si="19"/>
        <v/>
      </c>
      <c r="W255" s="3" t="str">
        <f t="shared" si="19"/>
        <v/>
      </c>
      <c r="X255" s="3" t="str">
        <f t="shared" si="19"/>
        <v/>
      </c>
      <c r="Y255" s="3" t="str">
        <f t="shared" si="19"/>
        <v/>
      </c>
      <c r="Z255" s="3" t="str">
        <f t="shared" si="19"/>
        <v/>
      </c>
      <c r="AA255" s="3" t="str">
        <f t="shared" si="19"/>
        <v/>
      </c>
      <c r="AB255" s="3" t="str">
        <f t="shared" si="19"/>
        <v/>
      </c>
      <c r="AC255" s="3" t="str">
        <f t="shared" si="19"/>
        <v/>
      </c>
      <c r="AD255" s="3" t="str">
        <f t="shared" si="19"/>
        <v/>
      </c>
      <c r="AE255" s="3" t="str">
        <f t="shared" si="19"/>
        <v/>
      </c>
      <c r="AF255" s="3" t="str">
        <f t="shared" si="19"/>
        <v/>
      </c>
      <c r="AG255" s="3" t="str">
        <f t="shared" si="19"/>
        <v/>
      </c>
      <c r="AH255" s="3" t="str">
        <f t="shared" si="19"/>
        <v/>
      </c>
      <c r="AI255" s="3" t="str">
        <f t="shared" si="19"/>
        <v/>
      </c>
      <c r="AJ255" s="3" t="str">
        <f t="shared" si="19"/>
        <v/>
      </c>
      <c r="AK255" s="3" t="str">
        <f t="shared" si="19"/>
        <v/>
      </c>
      <c r="AL255" s="3" t="str">
        <f t="shared" si="19"/>
        <v/>
      </c>
      <c r="AM255" s="3" t="str">
        <f t="shared" si="19"/>
        <v/>
      </c>
      <c r="AN255" s="3" t="str">
        <f t="shared" si="19"/>
        <v/>
      </c>
      <c r="AO255" s="3" t="str">
        <f t="shared" si="19"/>
        <v/>
      </c>
      <c r="AP255" s="3" t="str">
        <f t="shared" si="19"/>
        <v/>
      </c>
      <c r="AQ255" s="3" t="str">
        <f t="shared" si="19"/>
        <v/>
      </c>
      <c r="AR255" s="3" t="str">
        <f t="shared" si="19"/>
        <v/>
      </c>
      <c r="AS255" s="3" t="str">
        <f t="shared" si="19"/>
        <v/>
      </c>
      <c r="AT255" s="3" t="str">
        <f t="shared" si="19"/>
        <v/>
      </c>
      <c r="AU255" s="3" t="str">
        <f t="shared" si="19"/>
        <v/>
      </c>
      <c r="AV255" s="3" t="str">
        <f t="shared" si="19"/>
        <v/>
      </c>
      <c r="AW255" s="3" t="str">
        <f t="shared" si="19"/>
        <v/>
      </c>
      <c r="AX255" s="3" t="str">
        <f t="shared" si="19"/>
        <v/>
      </c>
    </row>
    <row r="256" spans="1:50" hidden="1" x14ac:dyDescent="0.25">
      <c r="A256" s="1" t="s">
        <v>77</v>
      </c>
      <c r="B256" s="2" t="s">
        <v>51</v>
      </c>
      <c r="C256" s="3">
        <f t="shared" ref="C256:AX259" si="20">IF(C164&lt;0.05,C72,"")</f>
        <v>24.345670426111401</v>
      </c>
      <c r="D256" s="3">
        <f t="shared" si="20"/>
        <v>28.6569634858913</v>
      </c>
      <c r="E256" s="3">
        <f t="shared" si="20"/>
        <v>27.583036101955798</v>
      </c>
      <c r="F256" s="3">
        <f t="shared" si="20"/>
        <v>27.413493053341099</v>
      </c>
      <c r="G256" s="3">
        <f t="shared" si="20"/>
        <v>25.163821609371201</v>
      </c>
      <c r="H256" s="3">
        <f t="shared" si="20"/>
        <v>27.044051548831</v>
      </c>
      <c r="I256" s="3">
        <f t="shared" si="20"/>
        <v>32.790413416368501</v>
      </c>
      <c r="J256" s="3">
        <f t="shared" si="20"/>
        <v>33.102325181643799</v>
      </c>
      <c r="K256" s="3">
        <f t="shared" si="20"/>
        <v>21.2388736623606</v>
      </c>
      <c r="L256" s="3">
        <f t="shared" si="20"/>
        <v>22.119751997395401</v>
      </c>
      <c r="M256" s="3">
        <f t="shared" si="20"/>
        <v>24.8353689686449</v>
      </c>
      <c r="N256" s="3">
        <f t="shared" si="20"/>
        <v>21.9981272066263</v>
      </c>
      <c r="O256" s="3">
        <f t="shared" si="20"/>
        <v>39.016838525018798</v>
      </c>
      <c r="P256" s="3">
        <f t="shared" si="20"/>
        <v>56.478726324028401</v>
      </c>
      <c r="Q256" s="3">
        <f t="shared" si="20"/>
        <v>63.196322146312902</v>
      </c>
      <c r="R256" s="3">
        <f t="shared" si="20"/>
        <v>72.8595904308808</v>
      </c>
      <c r="S256" s="3">
        <f t="shared" si="20"/>
        <v>49.160665839399698</v>
      </c>
      <c r="T256" s="3">
        <f t="shared" si="20"/>
        <v>57.131908785242103</v>
      </c>
      <c r="U256" s="3">
        <f t="shared" si="20"/>
        <v>77.093769852449796</v>
      </c>
      <c r="V256" s="3">
        <f t="shared" si="20"/>
        <v>93.278959850924295</v>
      </c>
      <c r="W256" s="3">
        <f t="shared" si="20"/>
        <v>36.582437919123301</v>
      </c>
      <c r="X256" s="3">
        <f t="shared" si="20"/>
        <v>57.034494096319598</v>
      </c>
      <c r="Y256" s="3">
        <f t="shared" si="20"/>
        <v>62.839716307636202</v>
      </c>
      <c r="Z256" s="3">
        <f t="shared" si="20"/>
        <v>71.196973152614504</v>
      </c>
      <c r="AA256" s="3">
        <f t="shared" si="20"/>
        <v>52.6283827960251</v>
      </c>
      <c r="AB256" s="3">
        <f t="shared" si="20"/>
        <v>75.715227424237995</v>
      </c>
      <c r="AC256" s="3">
        <f t="shared" si="20"/>
        <v>71.900161963629401</v>
      </c>
      <c r="AD256" s="3">
        <f t="shared" si="20"/>
        <v>73.461734067894895</v>
      </c>
      <c r="AE256" s="3">
        <f t="shared" si="20"/>
        <v>56.7588984624742</v>
      </c>
      <c r="AF256" s="3">
        <f t="shared" si="20"/>
        <v>65.836281942482103</v>
      </c>
      <c r="AG256" s="3">
        <f t="shared" si="20"/>
        <v>134.84656251473399</v>
      </c>
      <c r="AH256" s="3">
        <f t="shared" si="20"/>
        <v>243.46848591954199</v>
      </c>
      <c r="AI256" s="3">
        <f t="shared" si="20"/>
        <v>49.5165437270742</v>
      </c>
      <c r="AJ256" s="3">
        <f t="shared" si="20"/>
        <v>132.02386777316201</v>
      </c>
      <c r="AK256" s="3">
        <f t="shared" si="20"/>
        <v>143.98677347800799</v>
      </c>
      <c r="AL256" s="3">
        <f t="shared" si="20"/>
        <v>137.380509614132</v>
      </c>
      <c r="AM256" s="3">
        <f t="shared" si="20"/>
        <v>38.966175390819402</v>
      </c>
      <c r="AN256" s="3">
        <f t="shared" si="20"/>
        <v>45.606228924955303</v>
      </c>
      <c r="AO256" s="3">
        <f t="shared" si="20"/>
        <v>46.195238775090303</v>
      </c>
      <c r="AP256" s="3">
        <f t="shared" si="20"/>
        <v>45.444669244281002</v>
      </c>
      <c r="AQ256" s="3">
        <f t="shared" si="20"/>
        <v>31.384222606396399</v>
      </c>
      <c r="AR256" s="3">
        <f t="shared" si="20"/>
        <v>32.928633513934201</v>
      </c>
      <c r="AS256" s="3">
        <f t="shared" si="20"/>
        <v>37.4528121342655</v>
      </c>
      <c r="AT256" s="3">
        <f t="shared" si="20"/>
        <v>42.654618236896397</v>
      </c>
      <c r="AU256" s="3">
        <f t="shared" si="20"/>
        <v>31.851009054995298</v>
      </c>
      <c r="AV256" s="3">
        <f t="shared" si="20"/>
        <v>36.876660091723103</v>
      </c>
      <c r="AW256" s="3">
        <f t="shared" si="20"/>
        <v>38.720944640621703</v>
      </c>
      <c r="AX256" s="3">
        <f t="shared" si="20"/>
        <v>43.009507931864199</v>
      </c>
    </row>
    <row r="257" spans="1:50" hidden="1" x14ac:dyDescent="0.25">
      <c r="B257" s="2" t="s">
        <v>52</v>
      </c>
      <c r="C257" s="3">
        <f t="shared" si="20"/>
        <v>0.977707806594033</v>
      </c>
      <c r="D257" s="3">
        <f t="shared" si="20"/>
        <v>0.97089041693956302</v>
      </c>
      <c r="E257" s="3">
        <f t="shared" si="20"/>
        <v>0.97522344683128004</v>
      </c>
      <c r="F257" s="3">
        <f t="shared" si="20"/>
        <v>0.97954642762400501</v>
      </c>
      <c r="G257" s="3">
        <f t="shared" si="20"/>
        <v>0.97400003059227103</v>
      </c>
      <c r="H257" s="3">
        <f t="shared" si="20"/>
        <v>0.97234887002890102</v>
      </c>
      <c r="I257" s="3">
        <f t="shared" si="20"/>
        <v>0.96963106611706795</v>
      </c>
      <c r="J257" s="3">
        <f t="shared" si="20"/>
        <v>0.97434256033952704</v>
      </c>
      <c r="K257" s="3">
        <f t="shared" si="20"/>
        <v>0.97767208175086395</v>
      </c>
      <c r="L257" s="3">
        <f t="shared" si="20"/>
        <v>0.98103415047972697</v>
      </c>
      <c r="M257" s="3">
        <f t="shared" si="20"/>
        <v>0.97879723666701302</v>
      </c>
      <c r="N257" s="3">
        <f t="shared" si="20"/>
        <v>0.98729079334671799</v>
      </c>
      <c r="O257" s="3">
        <f t="shared" si="20"/>
        <v>0.95240158924471996</v>
      </c>
      <c r="P257" s="3">
        <f t="shared" si="20"/>
        <v>0.93157051787203005</v>
      </c>
      <c r="Q257" s="3">
        <f t="shared" si="20"/>
        <v>0.92452024553215695</v>
      </c>
      <c r="R257" s="3">
        <f t="shared" si="20"/>
        <v>0.92812752494534301</v>
      </c>
      <c r="S257" s="3">
        <f t="shared" si="20"/>
        <v>0.93847286546429798</v>
      </c>
      <c r="T257" s="3">
        <f t="shared" si="20"/>
        <v>0.93749316871293398</v>
      </c>
      <c r="U257" s="3">
        <f t="shared" si="20"/>
        <v>0.91659770730184298</v>
      </c>
      <c r="V257" s="3">
        <f t="shared" si="20"/>
        <v>0.92256906089359603</v>
      </c>
      <c r="W257" s="3">
        <f t="shared" si="20"/>
        <v>0.94804159756488504</v>
      </c>
      <c r="X257" s="3">
        <f t="shared" si="20"/>
        <v>0.93710261599191602</v>
      </c>
      <c r="Y257" s="3">
        <f t="shared" si="20"/>
        <v>0.93256085358127305</v>
      </c>
      <c r="Z257" s="3">
        <f t="shared" si="20"/>
        <v>0.92924671680571602</v>
      </c>
      <c r="AA257" s="3">
        <f t="shared" si="20"/>
        <v>0.95722373763132895</v>
      </c>
      <c r="AB257" s="3">
        <f t="shared" si="20"/>
        <v>0.94778765841309598</v>
      </c>
      <c r="AC257" s="3">
        <f t="shared" si="20"/>
        <v>0.96037105597791095</v>
      </c>
      <c r="AD257" s="3">
        <f t="shared" si="20"/>
        <v>0.95753013766645401</v>
      </c>
      <c r="AE257" s="3">
        <f t="shared" si="20"/>
        <v>0.94431356986051795</v>
      </c>
      <c r="AF257" s="3">
        <f t="shared" si="20"/>
        <v>0.93551757589489803</v>
      </c>
      <c r="AG257" s="3">
        <f t="shared" si="20"/>
        <v>0.88563803913804695</v>
      </c>
      <c r="AH257" s="3">
        <f t="shared" si="20"/>
        <v>0.88566847403941995</v>
      </c>
      <c r="AI257" s="3">
        <f t="shared" si="20"/>
        <v>0.94138788356522196</v>
      </c>
      <c r="AJ257" s="3">
        <f t="shared" si="20"/>
        <v>0.895604834674812</v>
      </c>
      <c r="AK257" s="3">
        <f t="shared" si="20"/>
        <v>0.89672927685469295</v>
      </c>
      <c r="AL257" s="3">
        <f t="shared" si="20"/>
        <v>0.90954756570892004</v>
      </c>
      <c r="AM257" s="3">
        <f t="shared" si="20"/>
        <v>0.97791207954544501</v>
      </c>
      <c r="AN257" s="3">
        <f t="shared" si="20"/>
        <v>0.97104674129184199</v>
      </c>
      <c r="AO257" s="3">
        <f t="shared" si="20"/>
        <v>0.97427903630970103</v>
      </c>
      <c r="AP257" s="3">
        <f t="shared" si="20"/>
        <v>0.97583012609136399</v>
      </c>
      <c r="AQ257" s="3">
        <f t="shared" si="20"/>
        <v>0.97278561195456403</v>
      </c>
      <c r="AR257" s="3">
        <f t="shared" si="20"/>
        <v>0.971541337132376</v>
      </c>
      <c r="AS257" s="3">
        <f t="shared" si="20"/>
        <v>0.97482258874586403</v>
      </c>
      <c r="AT257" s="3">
        <f t="shared" si="20"/>
        <v>0.97217291412172502</v>
      </c>
      <c r="AU257" s="3">
        <f t="shared" si="20"/>
        <v>0.96126312032347205</v>
      </c>
      <c r="AV257" s="3">
        <f t="shared" si="20"/>
        <v>0.95729451287470901</v>
      </c>
      <c r="AW257" s="3">
        <f t="shared" si="20"/>
        <v>0.95721862424616999</v>
      </c>
      <c r="AX257" s="3">
        <f t="shared" si="20"/>
        <v>0.95651339454876705</v>
      </c>
    </row>
    <row r="258" spans="1:50" hidden="1" x14ac:dyDescent="0.25">
      <c r="B258" s="2" t="s">
        <v>53</v>
      </c>
      <c r="C258" s="3" t="str">
        <f t="shared" si="20"/>
        <v/>
      </c>
      <c r="D258" s="3" t="str">
        <f t="shared" si="20"/>
        <v/>
      </c>
      <c r="E258" s="3" t="str">
        <f t="shared" si="20"/>
        <v/>
      </c>
      <c r="F258" s="3" t="str">
        <f t="shared" si="20"/>
        <v/>
      </c>
      <c r="G258" s="3" t="str">
        <f t="shared" si="20"/>
        <v/>
      </c>
      <c r="H258" s="3" t="str">
        <f t="shared" si="20"/>
        <v/>
      </c>
      <c r="I258" s="3" t="str">
        <f t="shared" si="20"/>
        <v/>
      </c>
      <c r="J258" s="3" t="str">
        <f t="shared" si="20"/>
        <v/>
      </c>
      <c r="K258" s="3" t="str">
        <f t="shared" si="20"/>
        <v/>
      </c>
      <c r="L258" s="3" t="str">
        <f t="shared" si="20"/>
        <v/>
      </c>
      <c r="M258" s="3" t="str">
        <f t="shared" si="20"/>
        <v/>
      </c>
      <c r="N258" s="3" t="str">
        <f t="shared" si="20"/>
        <v/>
      </c>
      <c r="O258" s="3" t="str">
        <f t="shared" si="20"/>
        <v/>
      </c>
      <c r="P258" s="3" t="str">
        <f t="shared" si="20"/>
        <v/>
      </c>
      <c r="Q258" s="3" t="str">
        <f t="shared" si="20"/>
        <v/>
      </c>
      <c r="R258" s="3" t="str">
        <f t="shared" si="20"/>
        <v/>
      </c>
      <c r="S258" s="3" t="str">
        <f t="shared" si="20"/>
        <v/>
      </c>
      <c r="T258" s="3" t="str">
        <f t="shared" si="20"/>
        <v/>
      </c>
      <c r="U258" s="3" t="str">
        <f t="shared" si="20"/>
        <v/>
      </c>
      <c r="V258" s="3" t="str">
        <f t="shared" si="20"/>
        <v/>
      </c>
      <c r="W258" s="3" t="str">
        <f t="shared" si="20"/>
        <v/>
      </c>
      <c r="X258" s="3" t="str">
        <f t="shared" si="20"/>
        <v/>
      </c>
      <c r="Y258" s="3" t="str">
        <f t="shared" si="20"/>
        <v/>
      </c>
      <c r="Z258" s="3" t="str">
        <f t="shared" si="20"/>
        <v/>
      </c>
      <c r="AA258" s="3" t="str">
        <f t="shared" si="20"/>
        <v/>
      </c>
      <c r="AB258" s="3" t="str">
        <f t="shared" si="20"/>
        <v/>
      </c>
      <c r="AC258" s="3" t="str">
        <f t="shared" si="20"/>
        <v/>
      </c>
      <c r="AD258" s="3" t="str">
        <f t="shared" si="20"/>
        <v/>
      </c>
      <c r="AE258" s="3" t="str">
        <f t="shared" si="20"/>
        <v/>
      </c>
      <c r="AF258" s="3" t="str">
        <f t="shared" si="20"/>
        <v/>
      </c>
      <c r="AG258" s="3" t="str">
        <f t="shared" si="20"/>
        <v/>
      </c>
      <c r="AH258" s="3" t="str">
        <f t="shared" si="20"/>
        <v/>
      </c>
      <c r="AI258" s="3" t="str">
        <f t="shared" si="20"/>
        <v/>
      </c>
      <c r="AJ258" s="3" t="str">
        <f t="shared" si="20"/>
        <v/>
      </c>
      <c r="AK258" s="3" t="str">
        <f t="shared" si="20"/>
        <v/>
      </c>
      <c r="AL258" s="3" t="str">
        <f t="shared" si="20"/>
        <v/>
      </c>
      <c r="AM258" s="3" t="str">
        <f t="shared" si="20"/>
        <v/>
      </c>
      <c r="AN258" s="3" t="str">
        <f t="shared" si="20"/>
        <v/>
      </c>
      <c r="AO258" s="3" t="str">
        <f t="shared" si="20"/>
        <v/>
      </c>
      <c r="AP258" s="3" t="str">
        <f t="shared" si="20"/>
        <v/>
      </c>
      <c r="AQ258" s="3" t="str">
        <f t="shared" si="20"/>
        <v/>
      </c>
      <c r="AR258" s="3" t="str">
        <f t="shared" si="20"/>
        <v/>
      </c>
      <c r="AS258" s="3" t="str">
        <f t="shared" si="20"/>
        <v/>
      </c>
      <c r="AT258" s="3" t="str">
        <f t="shared" si="20"/>
        <v/>
      </c>
      <c r="AU258" s="3" t="str">
        <f t="shared" si="20"/>
        <v/>
      </c>
      <c r="AV258" s="3" t="str">
        <f t="shared" si="20"/>
        <v/>
      </c>
      <c r="AW258" s="3" t="str">
        <f t="shared" si="20"/>
        <v/>
      </c>
      <c r="AX258" s="3" t="str">
        <f t="shared" si="20"/>
        <v/>
      </c>
    </row>
    <row r="259" spans="1:50" hidden="1" x14ac:dyDescent="0.25">
      <c r="A259" s="1" t="s">
        <v>78</v>
      </c>
      <c r="B259" s="2" t="s">
        <v>51</v>
      </c>
      <c r="C259" s="3">
        <f t="shared" si="20"/>
        <v>5.1209529768328403</v>
      </c>
      <c r="D259" s="3">
        <f t="shared" si="20"/>
        <v>5.99674583964915</v>
      </c>
      <c r="E259" s="3">
        <f t="shared" si="20"/>
        <v>6.4181371967266703</v>
      </c>
      <c r="F259" s="3">
        <f t="shared" si="20"/>
        <v>6.3414096581854702</v>
      </c>
      <c r="G259" s="3">
        <f t="shared" si="20"/>
        <v>5.0634839987877296</v>
      </c>
      <c r="H259" s="3">
        <f t="shared" si="20"/>
        <v>5.9531795087097201</v>
      </c>
      <c r="I259" s="3">
        <f t="shared" si="20"/>
        <v>6.5775865130023501</v>
      </c>
      <c r="J259" s="3">
        <f t="shared" si="20"/>
        <v>7.6871808127230103</v>
      </c>
      <c r="K259" s="3">
        <f t="shared" si="20"/>
        <v>5.6006601151850601</v>
      </c>
      <c r="L259" s="3">
        <f t="shared" si="20"/>
        <v>5.9888223954643802</v>
      </c>
      <c r="M259" s="3">
        <f t="shared" si="20"/>
        <v>5.6818647081787796</v>
      </c>
      <c r="N259" s="3">
        <f t="shared" si="20"/>
        <v>5.9635938751486997</v>
      </c>
      <c r="O259" s="3">
        <f t="shared" si="20"/>
        <v>6.3348378375969396</v>
      </c>
      <c r="P259" s="3">
        <f t="shared" si="20"/>
        <v>7.8001680653950798</v>
      </c>
      <c r="Q259" s="3">
        <f t="shared" si="20"/>
        <v>8.9124634080795904</v>
      </c>
      <c r="R259" s="3">
        <f t="shared" si="20"/>
        <v>10.2608657474112</v>
      </c>
      <c r="S259" s="3">
        <f t="shared" si="20"/>
        <v>7.0783532124772002</v>
      </c>
      <c r="T259" s="3">
        <f t="shared" si="20"/>
        <v>8.9950648017340793</v>
      </c>
      <c r="U259" s="3">
        <f t="shared" si="20"/>
        <v>10.0541391730633</v>
      </c>
      <c r="V259" s="3">
        <f t="shared" si="20"/>
        <v>11.993324842897399</v>
      </c>
      <c r="W259" s="3">
        <f t="shared" si="20"/>
        <v>7.5117881784415701</v>
      </c>
      <c r="X259" s="3">
        <f t="shared" si="20"/>
        <v>8.6366423754182602</v>
      </c>
      <c r="Y259" s="3">
        <f t="shared" si="20"/>
        <v>9.6591255290715807</v>
      </c>
      <c r="Z259" s="3">
        <f t="shared" si="20"/>
        <v>10.3951486046019</v>
      </c>
      <c r="AA259" s="3">
        <f t="shared" si="20"/>
        <v>7.6076500160813501</v>
      </c>
      <c r="AB259" s="3">
        <f t="shared" si="20"/>
        <v>10.806993702214401</v>
      </c>
      <c r="AC259" s="3">
        <f t="shared" si="20"/>
        <v>13.3153993338638</v>
      </c>
      <c r="AD259" s="3">
        <f t="shared" si="20"/>
        <v>18.346695674491801</v>
      </c>
      <c r="AE259" s="3">
        <f t="shared" si="20"/>
        <v>8.4702429257341798</v>
      </c>
      <c r="AF259" s="3">
        <f t="shared" si="20"/>
        <v>11.7146069712038</v>
      </c>
      <c r="AG259" s="3">
        <f t="shared" si="20"/>
        <v>15.8196859581606</v>
      </c>
      <c r="AH259" s="3">
        <f t="shared" si="20"/>
        <v>20.629550801366701</v>
      </c>
      <c r="AI259" s="3">
        <f t="shared" si="20"/>
        <v>8.2956839008231498</v>
      </c>
      <c r="AJ259" s="3">
        <f t="shared" si="20"/>
        <v>10.8110169734145</v>
      </c>
      <c r="AK259" s="3">
        <f t="shared" si="20"/>
        <v>13.731352009387001</v>
      </c>
      <c r="AL259" s="3">
        <f t="shared" si="20"/>
        <v>17.8576130920571</v>
      </c>
      <c r="AM259" s="3">
        <f t="shared" si="20"/>
        <v>7.1815461206568196</v>
      </c>
      <c r="AN259" s="3">
        <f t="shared" si="20"/>
        <v>8.8087959957759701</v>
      </c>
      <c r="AO259" s="3">
        <f t="shared" si="20"/>
        <v>10.7853294390614</v>
      </c>
      <c r="AP259" s="3">
        <f t="shared" si="20"/>
        <v>13.018201024762201</v>
      </c>
      <c r="AQ259" s="3">
        <f t="shared" si="20"/>
        <v>7.6535953219842803</v>
      </c>
      <c r="AR259" s="3">
        <f t="shared" si="20"/>
        <v>9.8751831038177897</v>
      </c>
      <c r="AS259" s="3">
        <f t="shared" si="20"/>
        <v>11.6944302864673</v>
      </c>
      <c r="AT259" s="3">
        <f t="shared" si="20"/>
        <v>13.2637749352724</v>
      </c>
      <c r="AU259" s="3">
        <f t="shared" si="20"/>
        <v>7.2064643003412403</v>
      </c>
      <c r="AV259" s="3">
        <f t="shared" si="20"/>
        <v>8.6509518982737905</v>
      </c>
      <c r="AW259" s="3">
        <f t="shared" si="20"/>
        <v>10.3685225301607</v>
      </c>
      <c r="AX259" s="3">
        <f t="shared" si="20"/>
        <v>10.240161520361299</v>
      </c>
    </row>
    <row r="260" spans="1:50" hidden="1" x14ac:dyDescent="0.25">
      <c r="B260" s="2" t="s">
        <v>52</v>
      </c>
      <c r="C260" s="3">
        <f t="shared" ref="C260:AX263" si="21">IF(C168&lt;0.05,C76,"")</f>
        <v>1.0122399851785799</v>
      </c>
      <c r="D260" s="3">
        <f t="shared" si="21"/>
        <v>1.0108469314419499</v>
      </c>
      <c r="E260" s="3">
        <f t="shared" si="21"/>
        <v>1.01232268215305</v>
      </c>
      <c r="F260" s="3">
        <f t="shared" si="21"/>
        <v>1.01544338575371</v>
      </c>
      <c r="G260" s="3">
        <f t="shared" si="21"/>
        <v>1.0092577543638801</v>
      </c>
      <c r="H260" s="3">
        <f t="shared" si="21"/>
        <v>1.00749502000847</v>
      </c>
      <c r="I260" s="3">
        <f t="shared" si="21"/>
        <v>1.0060268585685901</v>
      </c>
      <c r="J260" s="3">
        <f t="shared" si="21"/>
        <v>1.00753367657611</v>
      </c>
      <c r="K260" s="3">
        <f t="shared" si="21"/>
        <v>1.0064239059203</v>
      </c>
      <c r="L260" s="3">
        <f t="shared" si="21"/>
        <v>1.00729106423413</v>
      </c>
      <c r="M260" s="3">
        <f t="shared" si="21"/>
        <v>1.0106722948925</v>
      </c>
      <c r="N260" s="3">
        <f t="shared" si="21"/>
        <v>1.01257389207339</v>
      </c>
      <c r="O260" s="3">
        <f t="shared" si="21"/>
        <v>1.00615174502883</v>
      </c>
      <c r="P260" s="3" t="str">
        <f t="shared" si="21"/>
        <v/>
      </c>
      <c r="Q260" s="3" t="str">
        <f t="shared" si="21"/>
        <v/>
      </c>
      <c r="R260" s="3" t="str">
        <f t="shared" si="21"/>
        <v/>
      </c>
      <c r="S260" s="3" t="str">
        <f t="shared" si="21"/>
        <v/>
      </c>
      <c r="T260" s="3">
        <f t="shared" si="21"/>
        <v>0.99464995675961099</v>
      </c>
      <c r="U260" s="3">
        <f t="shared" si="21"/>
        <v>0.99098465377106804</v>
      </c>
      <c r="V260" s="3">
        <f t="shared" si="21"/>
        <v>0.99198289318841404</v>
      </c>
      <c r="W260" s="3" t="str">
        <f t="shared" si="21"/>
        <v/>
      </c>
      <c r="X260" s="3" t="str">
        <f t="shared" si="21"/>
        <v/>
      </c>
      <c r="Y260" s="3">
        <f t="shared" si="21"/>
        <v>0.99354075193250302</v>
      </c>
      <c r="Z260" s="3">
        <f t="shared" si="21"/>
        <v>0.99512607556217803</v>
      </c>
      <c r="AA260" s="3" t="str">
        <f t="shared" si="21"/>
        <v/>
      </c>
      <c r="AB260" s="3">
        <f t="shared" si="21"/>
        <v>0.99239904936174195</v>
      </c>
      <c r="AC260" s="3">
        <f t="shared" si="21"/>
        <v>0.988043568857919</v>
      </c>
      <c r="AD260" s="3">
        <f t="shared" si="21"/>
        <v>0.98640294480367197</v>
      </c>
      <c r="AE260" s="3">
        <f t="shared" si="21"/>
        <v>0.99344354438773896</v>
      </c>
      <c r="AF260" s="3">
        <f t="shared" si="21"/>
        <v>0.98425773433066599</v>
      </c>
      <c r="AG260" s="3">
        <f t="shared" si="21"/>
        <v>0.97712553167750904</v>
      </c>
      <c r="AH260" s="3">
        <f t="shared" si="21"/>
        <v>0.97881809347959203</v>
      </c>
      <c r="AI260" s="3">
        <f t="shared" si="21"/>
        <v>0.99156912550148102</v>
      </c>
      <c r="AJ260" s="3">
        <f t="shared" si="21"/>
        <v>0.98623458983409895</v>
      </c>
      <c r="AK260" s="3">
        <f t="shared" si="21"/>
        <v>0.98400895117875897</v>
      </c>
      <c r="AL260" s="3">
        <f t="shared" si="21"/>
        <v>0.98536115292557003</v>
      </c>
      <c r="AM260" s="3" t="str">
        <f t="shared" si="21"/>
        <v/>
      </c>
      <c r="AN260" s="3" t="str">
        <f t="shared" si="21"/>
        <v/>
      </c>
      <c r="AO260" s="3">
        <f t="shared" si="21"/>
        <v>0.99500215200659203</v>
      </c>
      <c r="AP260" s="3">
        <f t="shared" si="21"/>
        <v>0.99409602297267696</v>
      </c>
      <c r="AQ260" s="3" t="str">
        <f t="shared" si="21"/>
        <v/>
      </c>
      <c r="AR260" s="3">
        <f t="shared" si="21"/>
        <v>0.98937526670365195</v>
      </c>
      <c r="AS260" s="3">
        <f t="shared" si="21"/>
        <v>0.98667958424139102</v>
      </c>
      <c r="AT260" s="3">
        <f t="shared" si="21"/>
        <v>0.98977162670524899</v>
      </c>
      <c r="AU260" s="3" t="str">
        <f t="shared" si="21"/>
        <v/>
      </c>
      <c r="AV260" s="3">
        <f t="shared" si="21"/>
        <v>0.99255438468336499</v>
      </c>
      <c r="AW260" s="3">
        <f t="shared" si="21"/>
        <v>0.99155901900592702</v>
      </c>
      <c r="AX260" s="3" t="str">
        <f t="shared" si="21"/>
        <v/>
      </c>
    </row>
    <row r="261" spans="1:50" hidden="1" x14ac:dyDescent="0.25">
      <c r="B261" s="2" t="s">
        <v>53</v>
      </c>
      <c r="C261" s="3" t="str">
        <f t="shared" si="21"/>
        <v/>
      </c>
      <c r="D261" s="3" t="str">
        <f t="shared" si="21"/>
        <v/>
      </c>
      <c r="E261" s="3" t="str">
        <f t="shared" si="21"/>
        <v/>
      </c>
      <c r="F261" s="3" t="str">
        <f t="shared" si="21"/>
        <v/>
      </c>
      <c r="G261" s="3" t="str">
        <f t="shared" si="21"/>
        <v/>
      </c>
      <c r="H261" s="3" t="str">
        <f t="shared" si="21"/>
        <v/>
      </c>
      <c r="I261" s="3" t="str">
        <f t="shared" si="21"/>
        <v/>
      </c>
      <c r="J261" s="3" t="str">
        <f t="shared" si="21"/>
        <v/>
      </c>
      <c r="K261" s="3" t="str">
        <f t="shared" si="21"/>
        <v/>
      </c>
      <c r="L261" s="3" t="str">
        <f t="shared" si="21"/>
        <v/>
      </c>
      <c r="M261" s="3" t="str">
        <f t="shared" si="21"/>
        <v/>
      </c>
      <c r="N261" s="3" t="str">
        <f t="shared" si="21"/>
        <v/>
      </c>
      <c r="O261" s="3" t="str">
        <f t="shared" si="21"/>
        <v/>
      </c>
      <c r="P261" s="3" t="str">
        <f t="shared" si="21"/>
        <v/>
      </c>
      <c r="Q261" s="3" t="str">
        <f t="shared" si="21"/>
        <v/>
      </c>
      <c r="R261" s="3" t="str">
        <f t="shared" si="21"/>
        <v/>
      </c>
      <c r="S261" s="3" t="str">
        <f t="shared" si="21"/>
        <v/>
      </c>
      <c r="T261" s="3" t="str">
        <f t="shared" si="21"/>
        <v/>
      </c>
      <c r="U261" s="3" t="str">
        <f t="shared" si="21"/>
        <v/>
      </c>
      <c r="V261" s="3" t="str">
        <f t="shared" si="21"/>
        <v/>
      </c>
      <c r="W261" s="3" t="str">
        <f t="shared" si="21"/>
        <v/>
      </c>
      <c r="X261" s="3" t="str">
        <f t="shared" si="21"/>
        <v/>
      </c>
      <c r="Y261" s="3" t="str">
        <f t="shared" si="21"/>
        <v/>
      </c>
      <c r="Z261" s="3" t="str">
        <f t="shared" si="21"/>
        <v/>
      </c>
      <c r="AA261" s="3" t="str">
        <f t="shared" si="21"/>
        <v/>
      </c>
      <c r="AB261" s="3" t="str">
        <f t="shared" si="21"/>
        <v/>
      </c>
      <c r="AC261" s="3" t="str">
        <f t="shared" si="21"/>
        <v/>
      </c>
      <c r="AD261" s="3" t="str">
        <f t="shared" si="21"/>
        <v/>
      </c>
      <c r="AE261" s="3" t="str">
        <f t="shared" si="21"/>
        <v/>
      </c>
      <c r="AF261" s="3" t="str">
        <f t="shared" si="21"/>
        <v/>
      </c>
      <c r="AG261" s="3" t="str">
        <f t="shared" si="21"/>
        <v/>
      </c>
      <c r="AH261" s="3" t="str">
        <f t="shared" si="21"/>
        <v/>
      </c>
      <c r="AI261" s="3" t="str">
        <f t="shared" si="21"/>
        <v/>
      </c>
      <c r="AJ261" s="3" t="str">
        <f t="shared" si="21"/>
        <v/>
      </c>
      <c r="AK261" s="3" t="str">
        <f t="shared" si="21"/>
        <v/>
      </c>
      <c r="AL261" s="3" t="str">
        <f t="shared" si="21"/>
        <v/>
      </c>
      <c r="AM261" s="3" t="str">
        <f t="shared" si="21"/>
        <v/>
      </c>
      <c r="AN261" s="3" t="str">
        <f t="shared" si="21"/>
        <v/>
      </c>
      <c r="AO261" s="3" t="str">
        <f t="shared" si="21"/>
        <v/>
      </c>
      <c r="AP261" s="3" t="str">
        <f t="shared" si="21"/>
        <v/>
      </c>
      <c r="AQ261" s="3" t="str">
        <f t="shared" si="21"/>
        <v/>
      </c>
      <c r="AR261" s="3" t="str">
        <f t="shared" si="21"/>
        <v/>
      </c>
      <c r="AS261" s="3" t="str">
        <f t="shared" si="21"/>
        <v/>
      </c>
      <c r="AT261" s="3" t="str">
        <f t="shared" si="21"/>
        <v/>
      </c>
      <c r="AU261" s="3" t="str">
        <f t="shared" si="21"/>
        <v/>
      </c>
      <c r="AV261" s="3" t="str">
        <f t="shared" si="21"/>
        <v/>
      </c>
      <c r="AW261" s="3" t="str">
        <f t="shared" si="21"/>
        <v/>
      </c>
      <c r="AX261" s="3" t="str">
        <f t="shared" si="21"/>
        <v/>
      </c>
    </row>
    <row r="262" spans="1:50" hidden="1" x14ac:dyDescent="0.25">
      <c r="A262" s="1" t="s">
        <v>79</v>
      </c>
      <c r="B262" s="2" t="s">
        <v>51</v>
      </c>
      <c r="C262" s="3">
        <f t="shared" si="21"/>
        <v>7.8923388950318101</v>
      </c>
      <c r="D262" s="3">
        <f t="shared" si="21"/>
        <v>6.9535371553657601</v>
      </c>
      <c r="E262" s="3">
        <f t="shared" si="21"/>
        <v>7.3302781108237101</v>
      </c>
      <c r="F262" s="3">
        <f t="shared" si="21"/>
        <v>8.9495598172894795</v>
      </c>
      <c r="G262" s="3">
        <f t="shared" si="21"/>
        <v>7.5655824199569501</v>
      </c>
      <c r="H262" s="3">
        <f t="shared" si="21"/>
        <v>6.9451868494020497</v>
      </c>
      <c r="I262" s="3">
        <f t="shared" si="21"/>
        <v>6.2674134941641899</v>
      </c>
      <c r="J262" s="3">
        <f t="shared" si="21"/>
        <v>6.9651375576070196</v>
      </c>
      <c r="K262" s="3">
        <f t="shared" si="21"/>
        <v>7.2392445670159997</v>
      </c>
      <c r="L262" s="3">
        <f t="shared" si="21"/>
        <v>6.93797500297641</v>
      </c>
      <c r="M262" s="3">
        <f t="shared" si="21"/>
        <v>5.9653315876720301</v>
      </c>
      <c r="N262" s="3">
        <f t="shared" si="21"/>
        <v>6.37108159878888</v>
      </c>
      <c r="O262" s="3">
        <f t="shared" si="21"/>
        <v>8.0983086822071897</v>
      </c>
      <c r="P262" s="3">
        <f t="shared" si="21"/>
        <v>7.2722563386092203</v>
      </c>
      <c r="Q262" s="3">
        <f t="shared" si="21"/>
        <v>7.6692118670431704</v>
      </c>
      <c r="R262" s="3">
        <f t="shared" si="21"/>
        <v>9.6116545258869994</v>
      </c>
      <c r="S262" s="3">
        <f t="shared" si="21"/>
        <v>7.5090427591551698</v>
      </c>
      <c r="T262" s="3">
        <f t="shared" si="21"/>
        <v>6.9446033914541898</v>
      </c>
      <c r="U262" s="3">
        <f t="shared" si="21"/>
        <v>6.2268599336501902</v>
      </c>
      <c r="V262" s="3">
        <f t="shared" si="21"/>
        <v>6.8723224732076202</v>
      </c>
      <c r="W262" s="3">
        <f t="shared" si="21"/>
        <v>7.3244970279404997</v>
      </c>
      <c r="X262" s="3">
        <f t="shared" si="21"/>
        <v>7.04697623964414</v>
      </c>
      <c r="Y262" s="3">
        <f t="shared" si="21"/>
        <v>6.4723987577596098</v>
      </c>
      <c r="Z262" s="3">
        <f t="shared" si="21"/>
        <v>6.5176955533913796</v>
      </c>
      <c r="AA262" s="3">
        <f t="shared" si="21"/>
        <v>7.3344949285613303</v>
      </c>
      <c r="AB262" s="3">
        <f t="shared" si="21"/>
        <v>6.7339103382519498</v>
      </c>
      <c r="AC262" s="3">
        <f t="shared" si="21"/>
        <v>7.3858389920810099</v>
      </c>
      <c r="AD262" s="3">
        <f t="shared" si="21"/>
        <v>9.9773140573524195</v>
      </c>
      <c r="AE262" s="3">
        <f t="shared" si="21"/>
        <v>7.0324104550839701</v>
      </c>
      <c r="AF262" s="3">
        <f t="shared" si="21"/>
        <v>6.5290267639033503</v>
      </c>
      <c r="AG262" s="3">
        <f t="shared" si="21"/>
        <v>6.2389692667187102</v>
      </c>
      <c r="AH262" s="3">
        <f t="shared" si="21"/>
        <v>6.39004243996549</v>
      </c>
      <c r="AI262" s="3">
        <f t="shared" si="21"/>
        <v>7.0367162273999702</v>
      </c>
      <c r="AJ262" s="3">
        <f t="shared" si="21"/>
        <v>6.9829125950881803</v>
      </c>
      <c r="AK262" s="3">
        <f t="shared" si="21"/>
        <v>6.3862481771815798</v>
      </c>
      <c r="AL262" s="3">
        <f t="shared" si="21"/>
        <v>6.2706062820527002</v>
      </c>
      <c r="AM262" s="3">
        <f t="shared" si="21"/>
        <v>8.0158650500012207</v>
      </c>
      <c r="AN262" s="3">
        <f t="shared" si="21"/>
        <v>7.5413894694635104</v>
      </c>
      <c r="AO262" s="3">
        <f t="shared" si="21"/>
        <v>8.5445831806560495</v>
      </c>
      <c r="AP262" s="3">
        <f t="shared" si="21"/>
        <v>11.6333354870396</v>
      </c>
      <c r="AQ262" s="3">
        <f t="shared" si="21"/>
        <v>6.8377243315597598</v>
      </c>
      <c r="AR262" s="3">
        <f t="shared" si="21"/>
        <v>6.7537695377915599</v>
      </c>
      <c r="AS262" s="3">
        <f t="shared" si="21"/>
        <v>6.43281306623786</v>
      </c>
      <c r="AT262" s="3">
        <f t="shared" si="21"/>
        <v>6.9080242417196898</v>
      </c>
      <c r="AU262" s="3">
        <f t="shared" si="21"/>
        <v>6.1873101667878601</v>
      </c>
      <c r="AV262" s="3">
        <f t="shared" si="21"/>
        <v>6.0462852177103699</v>
      </c>
      <c r="AW262" s="3">
        <f t="shared" si="21"/>
        <v>5.8932842070393399</v>
      </c>
      <c r="AX262" s="3">
        <f t="shared" si="21"/>
        <v>6.1904126353984399</v>
      </c>
    </row>
    <row r="263" spans="1:50" hidden="1" x14ac:dyDescent="0.25">
      <c r="B263" s="2" t="s">
        <v>52</v>
      </c>
      <c r="C263" s="3">
        <f t="shared" si="21"/>
        <v>1.01698064117391</v>
      </c>
      <c r="D263" s="3">
        <f t="shared" si="21"/>
        <v>1.0278108412643401</v>
      </c>
      <c r="E263" s="3">
        <f t="shared" si="21"/>
        <v>1.02757013885786</v>
      </c>
      <c r="F263" s="3">
        <f t="shared" si="21"/>
        <v>1.02168412712262</v>
      </c>
      <c r="G263" s="3">
        <f t="shared" si="21"/>
        <v>1.0156852010509401</v>
      </c>
      <c r="H263" s="3">
        <f t="shared" si="21"/>
        <v>1.0244931890351401</v>
      </c>
      <c r="I263" s="3">
        <f t="shared" si="21"/>
        <v>1.0340601292940199</v>
      </c>
      <c r="J263" s="3">
        <f t="shared" si="21"/>
        <v>1.0316413793049699</v>
      </c>
      <c r="K263" s="3">
        <f t="shared" si="21"/>
        <v>1.01000943817109</v>
      </c>
      <c r="L263" s="3">
        <f t="shared" si="21"/>
        <v>1.01959368378767</v>
      </c>
      <c r="M263" s="3">
        <f t="shared" si="21"/>
        <v>1.03596231349834</v>
      </c>
      <c r="N263" s="3">
        <f t="shared" si="21"/>
        <v>1.03528314782274</v>
      </c>
      <c r="O263" s="3">
        <f t="shared" si="21"/>
        <v>1.0142612414763601</v>
      </c>
      <c r="P263" s="3">
        <f t="shared" si="21"/>
        <v>1.0239636707398101</v>
      </c>
      <c r="Q263" s="3">
        <f t="shared" si="21"/>
        <v>1.02377146998643</v>
      </c>
      <c r="R263" s="3">
        <f t="shared" si="21"/>
        <v>1.01648093870558</v>
      </c>
      <c r="S263" s="3">
        <f t="shared" si="21"/>
        <v>1.01495219359121</v>
      </c>
      <c r="T263" s="3">
        <f t="shared" si="21"/>
        <v>1.02328294505557</v>
      </c>
      <c r="U263" s="3">
        <f t="shared" si="21"/>
        <v>1.0331124388289299</v>
      </c>
      <c r="V263" s="3">
        <f t="shared" si="21"/>
        <v>1.0309986077033499</v>
      </c>
      <c r="W263" s="3">
        <f t="shared" si="21"/>
        <v>1.00727206399188</v>
      </c>
      <c r="X263" s="3">
        <f t="shared" si="21"/>
        <v>1.0160386087995199</v>
      </c>
      <c r="Y263" s="3">
        <f t="shared" si="21"/>
        <v>1.02797838002411</v>
      </c>
      <c r="Z263" s="3">
        <f t="shared" si="21"/>
        <v>1.0341595238777299</v>
      </c>
      <c r="AA263" s="3">
        <f t="shared" si="21"/>
        <v>1.01160979413686</v>
      </c>
      <c r="AB263" s="3">
        <f t="shared" si="21"/>
        <v>1.0185426993233</v>
      </c>
      <c r="AC263" s="3">
        <f t="shared" si="21"/>
        <v>1.0193782579161399</v>
      </c>
      <c r="AD263" s="3">
        <f t="shared" si="21"/>
        <v>1.0093111570687301</v>
      </c>
      <c r="AE263" s="3">
        <f t="shared" si="21"/>
        <v>1.01261694899763</v>
      </c>
      <c r="AF263" s="3">
        <f t="shared" si="21"/>
        <v>1.01928663440807</v>
      </c>
      <c r="AG263" s="3">
        <f t="shared" si="21"/>
        <v>1.0260281247148899</v>
      </c>
      <c r="AH263" s="3">
        <f t="shared" si="21"/>
        <v>1.02860069199794</v>
      </c>
      <c r="AI263" s="3" t="str">
        <f t="shared" si="21"/>
        <v/>
      </c>
      <c r="AJ263" s="3">
        <f t="shared" si="21"/>
        <v>1.01244756148518</v>
      </c>
      <c r="AK263" s="3">
        <f t="shared" si="21"/>
        <v>1.0233351984542201</v>
      </c>
      <c r="AL263" s="3">
        <f t="shared" si="21"/>
        <v>1.0290640873625301</v>
      </c>
      <c r="AM263" s="3" t="str">
        <f t="shared" si="21"/>
        <v/>
      </c>
      <c r="AN263" s="3">
        <f t="shared" si="21"/>
        <v>1.0103535261518399</v>
      </c>
      <c r="AO263" s="3" t="str">
        <f t="shared" si="21"/>
        <v/>
      </c>
      <c r="AP263" s="3" t="str">
        <f t="shared" si="21"/>
        <v/>
      </c>
      <c r="AQ263" s="3">
        <f t="shared" si="21"/>
        <v>1.01067304482674</v>
      </c>
      <c r="AR263" s="3">
        <f t="shared" si="21"/>
        <v>1.0147435858075999</v>
      </c>
      <c r="AS263" s="3">
        <f t="shared" si="21"/>
        <v>1.0221390509439601</v>
      </c>
      <c r="AT263" s="3">
        <f t="shared" si="21"/>
        <v>1.02123111819558</v>
      </c>
      <c r="AU263" s="3">
        <f t="shared" si="21"/>
        <v>1.0077774327116999</v>
      </c>
      <c r="AV263" s="3">
        <f t="shared" si="21"/>
        <v>1.0141794509459801</v>
      </c>
      <c r="AW263" s="3">
        <f t="shared" si="21"/>
        <v>1.02303074813312</v>
      </c>
      <c r="AX263" s="3">
        <f t="shared" si="21"/>
        <v>1.0257634035727099</v>
      </c>
    </row>
    <row r="264" spans="1:50" hidden="1" x14ac:dyDescent="0.25">
      <c r="B264" s="2" t="s">
        <v>53</v>
      </c>
      <c r="C264" s="3" t="str">
        <f t="shared" ref="C264:AX267" si="22">IF(C172&lt;0.05,C80,"")</f>
        <v/>
      </c>
      <c r="D264" s="3" t="str">
        <f t="shared" si="22"/>
        <v/>
      </c>
      <c r="E264" s="3" t="str">
        <f t="shared" si="22"/>
        <v/>
      </c>
      <c r="F264" s="3" t="str">
        <f t="shared" si="22"/>
        <v/>
      </c>
      <c r="G264" s="3" t="str">
        <f t="shared" si="22"/>
        <v/>
      </c>
      <c r="H264" s="3" t="str">
        <f t="shared" si="22"/>
        <v/>
      </c>
      <c r="I264" s="3" t="str">
        <f t="shared" si="22"/>
        <v/>
      </c>
      <c r="J264" s="3" t="str">
        <f t="shared" si="22"/>
        <v/>
      </c>
      <c r="K264" s="3" t="str">
        <f t="shared" si="22"/>
        <v/>
      </c>
      <c r="L264" s="3" t="str">
        <f t="shared" si="22"/>
        <v/>
      </c>
      <c r="M264" s="3" t="str">
        <f t="shared" si="22"/>
        <v/>
      </c>
      <c r="N264" s="3" t="str">
        <f t="shared" si="22"/>
        <v/>
      </c>
      <c r="O264" s="3" t="str">
        <f t="shared" si="22"/>
        <v/>
      </c>
      <c r="P264" s="3" t="str">
        <f t="shared" si="22"/>
        <v/>
      </c>
      <c r="Q264" s="3" t="str">
        <f t="shared" si="22"/>
        <v/>
      </c>
      <c r="R264" s="3" t="str">
        <f t="shared" si="22"/>
        <v/>
      </c>
      <c r="S264" s="3" t="str">
        <f t="shared" si="22"/>
        <v/>
      </c>
      <c r="T264" s="3" t="str">
        <f t="shared" si="22"/>
        <v/>
      </c>
      <c r="U264" s="3" t="str">
        <f t="shared" si="22"/>
        <v/>
      </c>
      <c r="V264" s="3" t="str">
        <f t="shared" si="22"/>
        <v/>
      </c>
      <c r="W264" s="3" t="str">
        <f t="shared" si="22"/>
        <v/>
      </c>
      <c r="X264" s="3" t="str">
        <f t="shared" si="22"/>
        <v/>
      </c>
      <c r="Y264" s="3" t="str">
        <f t="shared" si="22"/>
        <v/>
      </c>
      <c r="Z264" s="3" t="str">
        <f t="shared" si="22"/>
        <v/>
      </c>
      <c r="AA264" s="3" t="str">
        <f t="shared" si="22"/>
        <v/>
      </c>
      <c r="AB264" s="3" t="str">
        <f t="shared" si="22"/>
        <v/>
      </c>
      <c r="AC264" s="3" t="str">
        <f t="shared" si="22"/>
        <v/>
      </c>
      <c r="AD264" s="3" t="str">
        <f t="shared" si="22"/>
        <v/>
      </c>
      <c r="AE264" s="3" t="str">
        <f t="shared" si="22"/>
        <v/>
      </c>
      <c r="AF264" s="3" t="str">
        <f t="shared" si="22"/>
        <v/>
      </c>
      <c r="AG264" s="3" t="str">
        <f t="shared" si="22"/>
        <v/>
      </c>
      <c r="AH264" s="3" t="str">
        <f t="shared" si="22"/>
        <v/>
      </c>
      <c r="AI264" s="3" t="str">
        <f t="shared" si="22"/>
        <v/>
      </c>
      <c r="AJ264" s="3" t="str">
        <f t="shared" si="22"/>
        <v/>
      </c>
      <c r="AK264" s="3" t="str">
        <f t="shared" si="22"/>
        <v/>
      </c>
      <c r="AL264" s="3" t="str">
        <f t="shared" si="22"/>
        <v/>
      </c>
      <c r="AM264" s="3" t="str">
        <f t="shared" si="22"/>
        <v/>
      </c>
      <c r="AN264" s="3" t="str">
        <f t="shared" si="22"/>
        <v/>
      </c>
      <c r="AO264" s="3" t="str">
        <f t="shared" si="22"/>
        <v/>
      </c>
      <c r="AP264" s="3" t="str">
        <f t="shared" si="22"/>
        <v/>
      </c>
      <c r="AQ264" s="3" t="str">
        <f t="shared" si="22"/>
        <v/>
      </c>
      <c r="AR264" s="3" t="str">
        <f t="shared" si="22"/>
        <v/>
      </c>
      <c r="AS264" s="3" t="str">
        <f t="shared" si="22"/>
        <v/>
      </c>
      <c r="AT264" s="3" t="str">
        <f t="shared" si="22"/>
        <v/>
      </c>
      <c r="AU264" s="3" t="str">
        <f t="shared" si="22"/>
        <v/>
      </c>
      <c r="AV264" s="3" t="str">
        <f t="shared" si="22"/>
        <v/>
      </c>
      <c r="AW264" s="3" t="str">
        <f t="shared" si="22"/>
        <v/>
      </c>
      <c r="AX264" s="3" t="str">
        <f t="shared" si="22"/>
        <v/>
      </c>
    </row>
    <row r="265" spans="1:50" hidden="1" x14ac:dyDescent="0.25">
      <c r="A265" s="1" t="s">
        <v>80</v>
      </c>
      <c r="B265" s="2" t="s">
        <v>51</v>
      </c>
      <c r="C265" s="3">
        <f t="shared" si="22"/>
        <v>3.78780725377724</v>
      </c>
      <c r="D265" s="3">
        <f t="shared" si="22"/>
        <v>4.6886622005315699</v>
      </c>
      <c r="E265" s="3">
        <f t="shared" si="22"/>
        <v>5.7469692535213097</v>
      </c>
      <c r="F265" s="3">
        <f t="shared" si="22"/>
        <v>6.3175297865534104</v>
      </c>
      <c r="G265" s="3">
        <f t="shared" si="22"/>
        <v>3.66803356251719</v>
      </c>
      <c r="H265" s="3">
        <f t="shared" si="22"/>
        <v>5.1793286784577903</v>
      </c>
      <c r="I265" s="3">
        <f t="shared" si="22"/>
        <v>5.4574519378528397</v>
      </c>
      <c r="J265" s="3">
        <f t="shared" si="22"/>
        <v>5.4734056052017399</v>
      </c>
      <c r="K265" s="3">
        <f t="shared" si="22"/>
        <v>3.5546499758625698</v>
      </c>
      <c r="L265" s="3">
        <f t="shared" si="22"/>
        <v>3.9978224996235299</v>
      </c>
      <c r="M265" s="3">
        <f t="shared" si="22"/>
        <v>4.4958895970890502</v>
      </c>
      <c r="N265" s="3">
        <f t="shared" si="22"/>
        <v>5.0961463054050498</v>
      </c>
      <c r="O265" s="3">
        <f t="shared" si="22"/>
        <v>3.7257940316230198</v>
      </c>
      <c r="P265" s="3">
        <f t="shared" si="22"/>
        <v>4.83172510824632</v>
      </c>
      <c r="Q265" s="3">
        <f t="shared" si="22"/>
        <v>5.8508507273410402</v>
      </c>
      <c r="R265" s="3">
        <f t="shared" si="22"/>
        <v>6.4681272844951296</v>
      </c>
      <c r="S265" s="3">
        <f t="shared" si="22"/>
        <v>3.6792952231874199</v>
      </c>
      <c r="T265" s="3">
        <f t="shared" si="22"/>
        <v>5.0320479531260602</v>
      </c>
      <c r="U265" s="3">
        <f t="shared" si="22"/>
        <v>5.1049920409628697</v>
      </c>
      <c r="V265" s="3">
        <f t="shared" si="22"/>
        <v>5.5824751732068698</v>
      </c>
      <c r="W265" s="3">
        <f t="shared" si="22"/>
        <v>3.6680642050113401</v>
      </c>
      <c r="X265" s="3">
        <f t="shared" si="22"/>
        <v>4.0320397997933801</v>
      </c>
      <c r="Y265" s="3">
        <f t="shared" si="22"/>
        <v>4.6509973258047799</v>
      </c>
      <c r="Z265" s="3">
        <f t="shared" si="22"/>
        <v>5.4128761463500004</v>
      </c>
      <c r="AA265" s="3">
        <f t="shared" si="22"/>
        <v>4.2133436291984196</v>
      </c>
      <c r="AB265" s="3">
        <f t="shared" si="22"/>
        <v>5.2037549487312296</v>
      </c>
      <c r="AC265" s="3">
        <f t="shared" si="22"/>
        <v>6.1981289569275599</v>
      </c>
      <c r="AD265" s="3">
        <f t="shared" si="22"/>
        <v>6.3624738983539197</v>
      </c>
      <c r="AE265" s="3">
        <f t="shared" si="22"/>
        <v>3.8454112816920101</v>
      </c>
      <c r="AF265" s="3">
        <f t="shared" si="22"/>
        <v>5.2126412786073502</v>
      </c>
      <c r="AG265" s="3">
        <f t="shared" si="22"/>
        <v>5.4948274745648398</v>
      </c>
      <c r="AH265" s="3">
        <f t="shared" si="22"/>
        <v>5.9450120517985097</v>
      </c>
      <c r="AI265" s="3">
        <f t="shared" si="22"/>
        <v>3.6813584663765799</v>
      </c>
      <c r="AJ265" s="3">
        <f t="shared" si="22"/>
        <v>4.2533359858337398</v>
      </c>
      <c r="AK265" s="3">
        <f t="shared" si="22"/>
        <v>5.2029492063280403</v>
      </c>
      <c r="AL265" s="3">
        <f t="shared" si="22"/>
        <v>5.8686310993117496</v>
      </c>
      <c r="AM265" s="3">
        <f t="shared" si="22"/>
        <v>4.3451171692526698</v>
      </c>
      <c r="AN265" s="3">
        <f t="shared" si="22"/>
        <v>5.8464890084888701</v>
      </c>
      <c r="AO265" s="3">
        <f t="shared" si="22"/>
        <v>7.8331575578127097</v>
      </c>
      <c r="AP265" s="3">
        <f t="shared" si="22"/>
        <v>8.5035011510618794</v>
      </c>
      <c r="AQ265" s="3">
        <f t="shared" si="22"/>
        <v>4.1864898593477697</v>
      </c>
      <c r="AR265" s="3">
        <f t="shared" si="22"/>
        <v>5.7158954896014702</v>
      </c>
      <c r="AS265" s="3">
        <f t="shared" si="22"/>
        <v>6.2546896427544096</v>
      </c>
      <c r="AT265" s="3">
        <f t="shared" si="22"/>
        <v>6.3377971727303999</v>
      </c>
      <c r="AU265" s="3">
        <f t="shared" si="22"/>
        <v>3.7795483960584901</v>
      </c>
      <c r="AV265" s="3">
        <f t="shared" si="22"/>
        <v>4.2716776232732796</v>
      </c>
      <c r="AW265" s="3">
        <f t="shared" si="22"/>
        <v>4.9339627343993699</v>
      </c>
      <c r="AX265" s="3">
        <f t="shared" si="22"/>
        <v>5.6722150185117703</v>
      </c>
    </row>
    <row r="266" spans="1:50" hidden="1" x14ac:dyDescent="0.25">
      <c r="B266" s="2" t="s">
        <v>52</v>
      </c>
      <c r="C266" s="3">
        <f t="shared" si="22"/>
        <v>1.0536538156438999</v>
      </c>
      <c r="D266" s="3">
        <f t="shared" si="22"/>
        <v>1.0547312342189099</v>
      </c>
      <c r="E266" s="3">
        <f t="shared" si="22"/>
        <v>1.05421292884849</v>
      </c>
      <c r="F266" s="3">
        <f t="shared" si="22"/>
        <v>1.0552834920824501</v>
      </c>
      <c r="G266" s="3">
        <f t="shared" si="22"/>
        <v>1.05170940808584</v>
      </c>
      <c r="H266" s="3">
        <f t="shared" si="22"/>
        <v>1.0535119783106299</v>
      </c>
      <c r="I266" s="3">
        <f t="shared" si="22"/>
        <v>1.05476353883959</v>
      </c>
      <c r="J266" s="3">
        <f t="shared" si="22"/>
        <v>1.0571013362096</v>
      </c>
      <c r="K266" s="3">
        <f t="shared" si="22"/>
        <v>1.0518143207422399</v>
      </c>
      <c r="L266" s="3">
        <f t="shared" si="22"/>
        <v>1.05613838016853</v>
      </c>
      <c r="M266" s="3">
        <f t="shared" si="22"/>
        <v>1.0603801904374499</v>
      </c>
      <c r="N266" s="3">
        <f t="shared" si="22"/>
        <v>1.0589291224961499</v>
      </c>
      <c r="O266" s="3">
        <f t="shared" si="22"/>
        <v>1.0561215016644501</v>
      </c>
      <c r="P266" s="3">
        <f t="shared" si="22"/>
        <v>1.05514903657699</v>
      </c>
      <c r="Q266" s="3">
        <f t="shared" si="22"/>
        <v>1.05476324629481</v>
      </c>
      <c r="R266" s="3">
        <f t="shared" si="22"/>
        <v>1.05579129770956</v>
      </c>
      <c r="S266" s="3">
        <f t="shared" si="22"/>
        <v>1.0563384383897001</v>
      </c>
      <c r="T266" s="3">
        <f t="shared" si="22"/>
        <v>1.05555439073334</v>
      </c>
      <c r="U266" s="3">
        <f t="shared" si="22"/>
        <v>1.05791927056975</v>
      </c>
      <c r="V266" s="3">
        <f t="shared" si="22"/>
        <v>1.0575089684254499</v>
      </c>
      <c r="W266" s="3">
        <f t="shared" si="22"/>
        <v>1.0504931171567899</v>
      </c>
      <c r="X266" s="3">
        <f t="shared" si="22"/>
        <v>1.0561658819678901</v>
      </c>
      <c r="Y266" s="3">
        <f t="shared" si="22"/>
        <v>1.05948046981553</v>
      </c>
      <c r="Z266" s="3">
        <f t="shared" si="22"/>
        <v>1.05794364819049</v>
      </c>
      <c r="AA266" s="3">
        <f t="shared" si="22"/>
        <v>1.05124645091154</v>
      </c>
      <c r="AB266" s="3">
        <f t="shared" si="22"/>
        <v>1.0503310993603701</v>
      </c>
      <c r="AC266" s="3">
        <f t="shared" si="22"/>
        <v>1.0503505512909601</v>
      </c>
      <c r="AD266" s="3">
        <f t="shared" si="22"/>
        <v>1.0534008337273</v>
      </c>
      <c r="AE266" s="3">
        <f t="shared" si="22"/>
        <v>1.05356656149206</v>
      </c>
      <c r="AF266" s="3">
        <f t="shared" si="22"/>
        <v>1.05343549138409</v>
      </c>
      <c r="AG266" s="3">
        <f t="shared" si="22"/>
        <v>1.0546703113134701</v>
      </c>
      <c r="AH266" s="3">
        <f t="shared" si="22"/>
        <v>1.05524230188261</v>
      </c>
      <c r="AI266" s="3">
        <f t="shared" si="22"/>
        <v>1.0534887146723799</v>
      </c>
      <c r="AJ266" s="3">
        <f t="shared" si="22"/>
        <v>1.0540058103993</v>
      </c>
      <c r="AK266" s="3">
        <f t="shared" si="22"/>
        <v>1.0563397627434301</v>
      </c>
      <c r="AL266" s="3">
        <f t="shared" si="22"/>
        <v>1.05568282799878</v>
      </c>
      <c r="AM266" s="3">
        <f t="shared" si="22"/>
        <v>1.0457748409299701</v>
      </c>
      <c r="AN266" s="3">
        <f t="shared" si="22"/>
        <v>1.0423432045883601</v>
      </c>
      <c r="AO266" s="3">
        <f t="shared" si="22"/>
        <v>1.03848307238475</v>
      </c>
      <c r="AP266" s="3">
        <f t="shared" si="22"/>
        <v>1.0376415754885699</v>
      </c>
      <c r="AQ266" s="3">
        <f t="shared" si="22"/>
        <v>1.04771723240124</v>
      </c>
      <c r="AR266" s="3">
        <f t="shared" si="22"/>
        <v>1.04753428723658</v>
      </c>
      <c r="AS266" s="3">
        <f t="shared" si="22"/>
        <v>1.0477760074143501</v>
      </c>
      <c r="AT266" s="3">
        <f t="shared" si="22"/>
        <v>1.0501688353226399</v>
      </c>
      <c r="AU266" s="3">
        <f t="shared" si="22"/>
        <v>1.05143240735125</v>
      </c>
      <c r="AV266" s="3">
        <f t="shared" si="22"/>
        <v>1.0530609944669</v>
      </c>
      <c r="AW266" s="3">
        <f t="shared" si="22"/>
        <v>1.0558491822957099</v>
      </c>
      <c r="AX266" s="3">
        <f t="shared" si="22"/>
        <v>1.05511681598497</v>
      </c>
    </row>
    <row r="267" spans="1:50" hidden="1" x14ac:dyDescent="0.25">
      <c r="B267" s="2" t="s">
        <v>53</v>
      </c>
      <c r="C267" s="3" t="str">
        <f t="shared" si="22"/>
        <v/>
      </c>
      <c r="D267" s="3" t="str">
        <f t="shared" si="22"/>
        <v/>
      </c>
      <c r="E267" s="3" t="str">
        <f t="shared" si="22"/>
        <v/>
      </c>
      <c r="F267" s="3" t="str">
        <f t="shared" si="22"/>
        <v/>
      </c>
      <c r="G267" s="3" t="str">
        <f t="shared" si="22"/>
        <v/>
      </c>
      <c r="H267" s="3" t="str">
        <f t="shared" si="22"/>
        <v/>
      </c>
      <c r="I267" s="3" t="str">
        <f t="shared" si="22"/>
        <v/>
      </c>
      <c r="J267" s="3" t="str">
        <f t="shared" si="22"/>
        <v/>
      </c>
      <c r="K267" s="3" t="str">
        <f t="shared" si="22"/>
        <v/>
      </c>
      <c r="L267" s="3" t="str">
        <f t="shared" si="22"/>
        <v/>
      </c>
      <c r="M267" s="3" t="str">
        <f t="shared" si="22"/>
        <v/>
      </c>
      <c r="N267" s="3" t="str">
        <f t="shared" si="22"/>
        <v/>
      </c>
      <c r="O267" s="3" t="str">
        <f t="shared" si="22"/>
        <v/>
      </c>
      <c r="P267" s="3" t="str">
        <f t="shared" si="22"/>
        <v/>
      </c>
      <c r="Q267" s="3" t="str">
        <f t="shared" si="22"/>
        <v/>
      </c>
      <c r="R267" s="3" t="str">
        <f t="shared" si="22"/>
        <v/>
      </c>
      <c r="S267" s="3" t="str">
        <f t="shared" si="22"/>
        <v/>
      </c>
      <c r="T267" s="3" t="str">
        <f t="shared" si="22"/>
        <v/>
      </c>
      <c r="U267" s="3" t="str">
        <f t="shared" si="22"/>
        <v/>
      </c>
      <c r="V267" s="3" t="str">
        <f t="shared" si="22"/>
        <v/>
      </c>
      <c r="W267" s="3" t="str">
        <f t="shared" si="22"/>
        <v/>
      </c>
      <c r="X267" s="3" t="str">
        <f t="shared" si="22"/>
        <v/>
      </c>
      <c r="Y267" s="3" t="str">
        <f t="shared" si="22"/>
        <v/>
      </c>
      <c r="Z267" s="3" t="str">
        <f t="shared" si="22"/>
        <v/>
      </c>
      <c r="AA267" s="3" t="str">
        <f t="shared" si="22"/>
        <v/>
      </c>
      <c r="AB267" s="3" t="str">
        <f t="shared" si="22"/>
        <v/>
      </c>
      <c r="AC267" s="3" t="str">
        <f t="shared" si="22"/>
        <v/>
      </c>
      <c r="AD267" s="3" t="str">
        <f t="shared" si="22"/>
        <v/>
      </c>
      <c r="AE267" s="3" t="str">
        <f t="shared" si="22"/>
        <v/>
      </c>
      <c r="AF267" s="3" t="str">
        <f t="shared" si="22"/>
        <v/>
      </c>
      <c r="AG267" s="3" t="str">
        <f t="shared" si="22"/>
        <v/>
      </c>
      <c r="AH267" s="3" t="str">
        <f t="shared" si="22"/>
        <v/>
      </c>
      <c r="AI267" s="3" t="str">
        <f t="shared" si="22"/>
        <v/>
      </c>
      <c r="AJ267" s="3" t="str">
        <f t="shared" si="22"/>
        <v/>
      </c>
      <c r="AK267" s="3" t="str">
        <f t="shared" si="22"/>
        <v/>
      </c>
      <c r="AL267" s="3" t="str">
        <f t="shared" si="22"/>
        <v/>
      </c>
      <c r="AM267" s="3" t="str">
        <f t="shared" si="22"/>
        <v/>
      </c>
      <c r="AN267" s="3" t="str">
        <f t="shared" si="22"/>
        <v/>
      </c>
      <c r="AO267" s="3" t="str">
        <f t="shared" si="22"/>
        <v/>
      </c>
      <c r="AP267" s="3" t="str">
        <f t="shared" si="22"/>
        <v/>
      </c>
      <c r="AQ267" s="3" t="str">
        <f t="shared" si="22"/>
        <v/>
      </c>
      <c r="AR267" s="3" t="str">
        <f t="shared" si="22"/>
        <v/>
      </c>
      <c r="AS267" s="3" t="str">
        <f t="shared" si="22"/>
        <v/>
      </c>
      <c r="AT267" s="3" t="str">
        <f t="shared" si="22"/>
        <v/>
      </c>
      <c r="AU267" s="3" t="str">
        <f t="shared" si="22"/>
        <v/>
      </c>
      <c r="AV267" s="3" t="str">
        <f t="shared" si="22"/>
        <v/>
      </c>
      <c r="AW267" s="3" t="str">
        <f t="shared" si="22"/>
        <v/>
      </c>
      <c r="AX267" s="3" t="str">
        <f t="shared" si="22"/>
        <v/>
      </c>
    </row>
    <row r="268" spans="1:50" hidden="1" x14ac:dyDescent="0.25">
      <c r="A268" s="1" t="s">
        <v>81</v>
      </c>
      <c r="B268" s="2" t="s">
        <v>51</v>
      </c>
      <c r="C268" s="3">
        <f t="shared" ref="C268:AX271" si="23">IF(C176&lt;0.05,C84,"")</f>
        <v>8.9070343890690005</v>
      </c>
      <c r="D268" s="3">
        <f t="shared" si="23"/>
        <v>10.1323005441121</v>
      </c>
      <c r="E268" s="3">
        <f t="shared" si="23"/>
        <v>11.9169115838077</v>
      </c>
      <c r="F268" s="3">
        <f t="shared" si="23"/>
        <v>14.026048085091899</v>
      </c>
      <c r="G268" s="3">
        <f t="shared" si="23"/>
        <v>8.5813036067691808</v>
      </c>
      <c r="H268" s="3">
        <f t="shared" si="23"/>
        <v>9.2427191049465005</v>
      </c>
      <c r="I268" s="3">
        <f t="shared" si="23"/>
        <v>9.5205900386606395</v>
      </c>
      <c r="J268" s="3">
        <f t="shared" si="23"/>
        <v>12.376790633398</v>
      </c>
      <c r="K268" s="3">
        <f t="shared" si="23"/>
        <v>8.4941307453509207</v>
      </c>
      <c r="L268" s="3">
        <f t="shared" si="23"/>
        <v>9.1018094644909198</v>
      </c>
      <c r="M268" s="3">
        <f t="shared" si="23"/>
        <v>9.4786526178694395</v>
      </c>
      <c r="N268" s="3">
        <f t="shared" si="23"/>
        <v>11.5565031645031</v>
      </c>
      <c r="O268" s="3">
        <f t="shared" si="23"/>
        <v>9.79678587563318</v>
      </c>
      <c r="P268" s="3">
        <f t="shared" si="23"/>
        <v>11.0327950892309</v>
      </c>
      <c r="Q268" s="3">
        <f t="shared" si="23"/>
        <v>11.5435939933801</v>
      </c>
      <c r="R268" s="3">
        <f t="shared" si="23"/>
        <v>13.0773900306491</v>
      </c>
      <c r="S268" s="3">
        <f t="shared" si="23"/>
        <v>9.0469171999940698</v>
      </c>
      <c r="T268" s="3">
        <f t="shared" si="23"/>
        <v>9.3483258306827306</v>
      </c>
      <c r="U268" s="3">
        <f t="shared" si="23"/>
        <v>10.412929379565099</v>
      </c>
      <c r="V268" s="3">
        <f t="shared" si="23"/>
        <v>13.045707788499501</v>
      </c>
      <c r="W268" s="3">
        <f t="shared" si="23"/>
        <v>9.1286246680248695</v>
      </c>
      <c r="X268" s="3">
        <f t="shared" si="23"/>
        <v>9.8301743565909394</v>
      </c>
      <c r="Y268" s="3">
        <f t="shared" si="23"/>
        <v>9.6854400038874502</v>
      </c>
      <c r="Z268" s="3">
        <f t="shared" si="23"/>
        <v>11.5415521794858</v>
      </c>
      <c r="AA268" s="3">
        <f t="shared" si="23"/>
        <v>10.3864282043087</v>
      </c>
      <c r="AB268" s="3">
        <f t="shared" si="23"/>
        <v>10.564068232906299</v>
      </c>
      <c r="AC268" s="3">
        <f t="shared" si="23"/>
        <v>12.5720957525592</v>
      </c>
      <c r="AD268" s="3">
        <f t="shared" si="23"/>
        <v>15.740052394516701</v>
      </c>
      <c r="AE268" s="3">
        <f t="shared" si="23"/>
        <v>9.29505818646604</v>
      </c>
      <c r="AF268" s="3">
        <f t="shared" si="23"/>
        <v>9.7255178924493197</v>
      </c>
      <c r="AG268" s="3">
        <f t="shared" si="23"/>
        <v>10.7547319002548</v>
      </c>
      <c r="AH268" s="3">
        <f t="shared" si="23"/>
        <v>13.943002961331199</v>
      </c>
      <c r="AI268" s="3">
        <f t="shared" si="23"/>
        <v>8.8600174515244206</v>
      </c>
      <c r="AJ268" s="3">
        <f t="shared" si="23"/>
        <v>9.88374489069313</v>
      </c>
      <c r="AK268" s="3">
        <f t="shared" si="23"/>
        <v>11.098305692150999</v>
      </c>
      <c r="AL268" s="3">
        <f t="shared" si="23"/>
        <v>14.227985989916499</v>
      </c>
      <c r="AM268" s="3">
        <f t="shared" si="23"/>
        <v>11.6394724533607</v>
      </c>
      <c r="AN268" s="3">
        <f t="shared" si="23"/>
        <v>12.0956154763126</v>
      </c>
      <c r="AO268" s="3">
        <f t="shared" si="23"/>
        <v>13.4957503392638</v>
      </c>
      <c r="AP268" s="3">
        <f t="shared" si="23"/>
        <v>19.032269993752799</v>
      </c>
      <c r="AQ268" s="3">
        <f t="shared" si="23"/>
        <v>9.5747707660098893</v>
      </c>
      <c r="AR268" s="3">
        <f t="shared" si="23"/>
        <v>10.611501416826</v>
      </c>
      <c r="AS268" s="3">
        <f t="shared" si="23"/>
        <v>11.450115099957801</v>
      </c>
      <c r="AT268" s="3">
        <f t="shared" si="23"/>
        <v>14.502378301222199</v>
      </c>
      <c r="AU268" s="3">
        <f t="shared" si="23"/>
        <v>8.3870460501618798</v>
      </c>
      <c r="AV268" s="3">
        <f t="shared" si="23"/>
        <v>9.4344820604900601</v>
      </c>
      <c r="AW268" s="3">
        <f t="shared" si="23"/>
        <v>10.518670416314</v>
      </c>
      <c r="AX268" s="3">
        <f t="shared" si="23"/>
        <v>13.811161714666101</v>
      </c>
    </row>
    <row r="269" spans="1:50" hidden="1" x14ac:dyDescent="0.25">
      <c r="B269" s="2" t="s">
        <v>52</v>
      </c>
      <c r="C269" s="3" t="str">
        <f t="shared" si="23"/>
        <v/>
      </c>
      <c r="D269" s="3" t="str">
        <f t="shared" si="23"/>
        <v/>
      </c>
      <c r="E269" s="3" t="str">
        <f t="shared" si="23"/>
        <v/>
      </c>
      <c r="F269" s="3" t="str">
        <f t="shared" si="23"/>
        <v/>
      </c>
      <c r="G269" s="3" t="str">
        <f t="shared" si="23"/>
        <v/>
      </c>
      <c r="H269" s="3" t="str">
        <f t="shared" si="23"/>
        <v/>
      </c>
      <c r="I269" s="3">
        <f t="shared" si="23"/>
        <v>1.52450266476496</v>
      </c>
      <c r="J269" s="3">
        <f t="shared" si="23"/>
        <v>1.3864293972491699</v>
      </c>
      <c r="K269" s="3" t="str">
        <f t="shared" si="23"/>
        <v/>
      </c>
      <c r="L269" s="3" t="str">
        <f t="shared" si="23"/>
        <v/>
      </c>
      <c r="M269" s="3" t="str">
        <f t="shared" si="23"/>
        <v/>
      </c>
      <c r="N269" s="3" t="str">
        <f t="shared" si="23"/>
        <v/>
      </c>
      <c r="O269" s="3" t="str">
        <f t="shared" si="23"/>
        <v/>
      </c>
      <c r="P269" s="3" t="str">
        <f t="shared" si="23"/>
        <v/>
      </c>
      <c r="Q269" s="3">
        <f t="shared" si="23"/>
        <v>4.3918746287292096</v>
      </c>
      <c r="R269" s="3">
        <f t="shared" si="23"/>
        <v>4.3292027078606301</v>
      </c>
      <c r="S269" s="3" t="str">
        <f t="shared" si="23"/>
        <v/>
      </c>
      <c r="T269" s="3">
        <f t="shared" si="23"/>
        <v>1.4077423710991099</v>
      </c>
      <c r="U269" s="3">
        <f t="shared" si="23"/>
        <v>1.3340944990344099</v>
      </c>
      <c r="V269" s="3">
        <f t="shared" si="23"/>
        <v>1.23905095550058</v>
      </c>
      <c r="W269" s="3" t="str">
        <f t="shared" si="23"/>
        <v/>
      </c>
      <c r="X269" s="3" t="str">
        <f t="shared" si="23"/>
        <v/>
      </c>
      <c r="Y269" s="3">
        <f t="shared" si="23"/>
        <v>1.8827733059111</v>
      </c>
      <c r="Z269" s="3">
        <f t="shared" si="23"/>
        <v>2.4130390625689899</v>
      </c>
      <c r="AA269" s="3" t="str">
        <f t="shared" si="23"/>
        <v/>
      </c>
      <c r="AB269" s="3">
        <f t="shared" si="23"/>
        <v>1.6765691306205499</v>
      </c>
      <c r="AC269" s="3" t="str">
        <f t="shared" si="23"/>
        <v/>
      </c>
      <c r="AD269" s="3" t="str">
        <f t="shared" si="23"/>
        <v/>
      </c>
      <c r="AE269" s="3" t="str">
        <f t="shared" si="23"/>
        <v/>
      </c>
      <c r="AF269" s="3">
        <f t="shared" si="23"/>
        <v>1.2532819036343199</v>
      </c>
      <c r="AG269" s="3" t="str">
        <f t="shared" si="23"/>
        <v/>
      </c>
      <c r="AH269" s="3" t="str">
        <f t="shared" si="23"/>
        <v/>
      </c>
      <c r="AI269" s="3" t="str">
        <f t="shared" si="23"/>
        <v/>
      </c>
      <c r="AJ269" s="3" t="str">
        <f t="shared" si="23"/>
        <v/>
      </c>
      <c r="AK269" s="3" t="str">
        <f t="shared" si="23"/>
        <v/>
      </c>
      <c r="AL269" s="3" t="str">
        <f t="shared" si="23"/>
        <v/>
      </c>
      <c r="AM269" s="3">
        <f t="shared" si="23"/>
        <v>0.67656172832702499</v>
      </c>
      <c r="AN269" s="3" t="str">
        <f t="shared" si="23"/>
        <v/>
      </c>
      <c r="AO269" s="3" t="str">
        <f t="shared" si="23"/>
        <v/>
      </c>
      <c r="AP269" s="3">
        <f t="shared" si="23"/>
        <v>0.54290958948775803</v>
      </c>
      <c r="AQ269" s="3" t="str">
        <f t="shared" si="23"/>
        <v/>
      </c>
      <c r="AR269" s="3" t="str">
        <f t="shared" si="23"/>
        <v/>
      </c>
      <c r="AS269" s="3" t="str">
        <f t="shared" si="23"/>
        <v/>
      </c>
      <c r="AT269" s="3" t="str">
        <f t="shared" si="23"/>
        <v/>
      </c>
      <c r="AU269" s="3" t="str">
        <f t="shared" si="23"/>
        <v/>
      </c>
      <c r="AV269" s="3" t="str">
        <f t="shared" si="23"/>
        <v/>
      </c>
      <c r="AW269" s="3" t="str">
        <f t="shared" si="23"/>
        <v/>
      </c>
      <c r="AX269" s="3" t="str">
        <f t="shared" si="23"/>
        <v/>
      </c>
    </row>
    <row r="270" spans="1:50" hidden="1" x14ac:dyDescent="0.25">
      <c r="B270" s="2" t="s">
        <v>53</v>
      </c>
      <c r="C270" s="3" t="str">
        <f t="shared" si="23"/>
        <v/>
      </c>
      <c r="D270" s="3" t="str">
        <f t="shared" si="23"/>
        <v/>
      </c>
      <c r="E270" s="3" t="str">
        <f t="shared" si="23"/>
        <v/>
      </c>
      <c r="F270" s="3" t="str">
        <f t="shared" si="23"/>
        <v/>
      </c>
      <c r="G270" s="3" t="str">
        <f t="shared" si="23"/>
        <v/>
      </c>
      <c r="H270" s="3" t="str">
        <f t="shared" si="23"/>
        <v/>
      </c>
      <c r="I270" s="3" t="str">
        <f t="shared" si="23"/>
        <v/>
      </c>
      <c r="J270" s="3" t="str">
        <f t="shared" si="23"/>
        <v/>
      </c>
      <c r="K270" s="3" t="str">
        <f t="shared" si="23"/>
        <v/>
      </c>
      <c r="L270" s="3" t="str">
        <f t="shared" si="23"/>
        <v/>
      </c>
      <c r="M270" s="3" t="str">
        <f t="shared" si="23"/>
        <v/>
      </c>
      <c r="N270" s="3" t="str">
        <f t="shared" si="23"/>
        <v/>
      </c>
      <c r="O270" s="3" t="str">
        <f t="shared" si="23"/>
        <v/>
      </c>
      <c r="P270" s="3" t="str">
        <f t="shared" si="23"/>
        <v/>
      </c>
      <c r="Q270" s="3" t="str">
        <f t="shared" si="23"/>
        <v/>
      </c>
      <c r="R270" s="3" t="str">
        <f t="shared" si="23"/>
        <v/>
      </c>
      <c r="S270" s="3" t="str">
        <f t="shared" si="23"/>
        <v/>
      </c>
      <c r="T270" s="3" t="str">
        <f t="shared" si="23"/>
        <v/>
      </c>
      <c r="U270" s="3" t="str">
        <f t="shared" si="23"/>
        <v/>
      </c>
      <c r="V270" s="3" t="str">
        <f t="shared" si="23"/>
        <v/>
      </c>
      <c r="W270" s="3" t="str">
        <f t="shared" si="23"/>
        <v/>
      </c>
      <c r="X270" s="3" t="str">
        <f t="shared" si="23"/>
        <v/>
      </c>
      <c r="Y270" s="3" t="str">
        <f t="shared" si="23"/>
        <v/>
      </c>
      <c r="Z270" s="3" t="str">
        <f t="shared" si="23"/>
        <v/>
      </c>
      <c r="AA270" s="3" t="str">
        <f t="shared" si="23"/>
        <v/>
      </c>
      <c r="AB270" s="3" t="str">
        <f t="shared" si="23"/>
        <v/>
      </c>
      <c r="AC270" s="3" t="str">
        <f t="shared" si="23"/>
        <v/>
      </c>
      <c r="AD270" s="3" t="str">
        <f t="shared" si="23"/>
        <v/>
      </c>
      <c r="AE270" s="3" t="str">
        <f t="shared" si="23"/>
        <v/>
      </c>
      <c r="AF270" s="3" t="str">
        <f t="shared" si="23"/>
        <v/>
      </c>
      <c r="AG270" s="3" t="str">
        <f t="shared" si="23"/>
        <v/>
      </c>
      <c r="AH270" s="3" t="str">
        <f t="shared" si="23"/>
        <v/>
      </c>
      <c r="AI270" s="3" t="str">
        <f t="shared" si="23"/>
        <v/>
      </c>
      <c r="AJ270" s="3" t="str">
        <f t="shared" si="23"/>
        <v/>
      </c>
      <c r="AK270" s="3" t="str">
        <f t="shared" si="23"/>
        <v/>
      </c>
      <c r="AL270" s="3" t="str">
        <f t="shared" si="23"/>
        <v/>
      </c>
      <c r="AM270" s="3" t="str">
        <f t="shared" si="23"/>
        <v/>
      </c>
      <c r="AN270" s="3" t="str">
        <f t="shared" si="23"/>
        <v/>
      </c>
      <c r="AO270" s="3" t="str">
        <f t="shared" si="23"/>
        <v/>
      </c>
      <c r="AP270" s="3" t="str">
        <f t="shared" si="23"/>
        <v/>
      </c>
      <c r="AQ270" s="3" t="str">
        <f t="shared" si="23"/>
        <v/>
      </c>
      <c r="AR270" s="3" t="str">
        <f t="shared" si="23"/>
        <v/>
      </c>
      <c r="AS270" s="3" t="str">
        <f t="shared" si="23"/>
        <v/>
      </c>
      <c r="AT270" s="3" t="str">
        <f t="shared" si="23"/>
        <v/>
      </c>
      <c r="AU270" s="3" t="str">
        <f t="shared" si="23"/>
        <v/>
      </c>
      <c r="AV270" s="3" t="str">
        <f t="shared" si="23"/>
        <v/>
      </c>
      <c r="AW270" s="3" t="str">
        <f t="shared" si="23"/>
        <v/>
      </c>
      <c r="AX270" s="3" t="str">
        <f t="shared" si="23"/>
        <v/>
      </c>
    </row>
    <row r="271" spans="1:50" hidden="1" x14ac:dyDescent="0.25">
      <c r="A271" s="1" t="s">
        <v>82</v>
      </c>
      <c r="B271" s="2" t="s">
        <v>51</v>
      </c>
      <c r="C271" s="3">
        <f t="shared" si="23"/>
        <v>26.856216360967501</v>
      </c>
      <c r="D271" s="3">
        <f t="shared" si="23"/>
        <v>33.761708825092597</v>
      </c>
      <c r="E271" s="3">
        <f t="shared" si="23"/>
        <v>34.177332186818603</v>
      </c>
      <c r="F271" s="3">
        <f t="shared" si="23"/>
        <v>38.5088982138777</v>
      </c>
      <c r="G271" s="3">
        <f t="shared" si="23"/>
        <v>23.649619593957301</v>
      </c>
      <c r="H271" s="3">
        <f t="shared" si="23"/>
        <v>27.4469346123558</v>
      </c>
      <c r="I271" s="3">
        <f t="shared" si="23"/>
        <v>33.996022880305198</v>
      </c>
      <c r="J271" s="3">
        <f t="shared" si="23"/>
        <v>31.090858314539801</v>
      </c>
      <c r="K271" s="3">
        <f t="shared" si="23"/>
        <v>20.959337958541202</v>
      </c>
      <c r="L271" s="3">
        <f t="shared" si="23"/>
        <v>22.647495997236302</v>
      </c>
      <c r="M271" s="3">
        <f t="shared" si="23"/>
        <v>28.415105935163702</v>
      </c>
      <c r="N271" s="3">
        <f t="shared" si="23"/>
        <v>29.8288057324358</v>
      </c>
      <c r="O271" s="3">
        <f t="shared" si="23"/>
        <v>15.6498371059152</v>
      </c>
      <c r="P271" s="3">
        <f t="shared" si="23"/>
        <v>19.4641968115541</v>
      </c>
      <c r="Q271" s="3">
        <f t="shared" si="23"/>
        <v>20.138575981126099</v>
      </c>
      <c r="R271" s="3">
        <f t="shared" si="23"/>
        <v>21.336955874716299</v>
      </c>
      <c r="S271" s="3">
        <f t="shared" si="23"/>
        <v>14.370606640850401</v>
      </c>
      <c r="T271" s="3">
        <f t="shared" si="23"/>
        <v>17.3559882862133</v>
      </c>
      <c r="U271" s="3">
        <f t="shared" si="23"/>
        <v>19.210553887551001</v>
      </c>
      <c r="V271" s="3">
        <f t="shared" si="23"/>
        <v>19.889150181715099</v>
      </c>
      <c r="W271" s="3">
        <f t="shared" si="23"/>
        <v>15.641733318688001</v>
      </c>
      <c r="X271" s="3">
        <f t="shared" si="23"/>
        <v>16.497070700693399</v>
      </c>
      <c r="Y271" s="3">
        <f t="shared" si="23"/>
        <v>21.411789118583599</v>
      </c>
      <c r="Z271" s="3">
        <f t="shared" si="23"/>
        <v>21.920957107151601</v>
      </c>
      <c r="AA271" s="3">
        <f t="shared" si="23"/>
        <v>13.9505739043679</v>
      </c>
      <c r="AB271" s="3">
        <f t="shared" si="23"/>
        <v>18.0958855443101</v>
      </c>
      <c r="AC271" s="3">
        <f t="shared" si="23"/>
        <v>22.229551167732001</v>
      </c>
      <c r="AD271" s="3">
        <f t="shared" si="23"/>
        <v>26.7664098766606</v>
      </c>
      <c r="AE271" s="3">
        <f t="shared" si="23"/>
        <v>12.8961715637915</v>
      </c>
      <c r="AF271" s="3">
        <f t="shared" si="23"/>
        <v>14.561164379371499</v>
      </c>
      <c r="AG271" s="3">
        <f t="shared" si="23"/>
        <v>19.132789258823198</v>
      </c>
      <c r="AH271" s="3">
        <f t="shared" si="23"/>
        <v>23.467002128797201</v>
      </c>
      <c r="AI271" s="3">
        <f t="shared" si="23"/>
        <v>12.7350652036739</v>
      </c>
      <c r="AJ271" s="3">
        <f t="shared" si="23"/>
        <v>14.4311460125457</v>
      </c>
      <c r="AK271" s="3">
        <f t="shared" si="23"/>
        <v>19.335580604522999</v>
      </c>
      <c r="AL271" s="3">
        <f t="shared" si="23"/>
        <v>21.797492287902799</v>
      </c>
      <c r="AM271" s="3">
        <f t="shared" si="23"/>
        <v>12.338098931365201</v>
      </c>
      <c r="AN271" s="3">
        <f t="shared" si="23"/>
        <v>17.357801391918201</v>
      </c>
      <c r="AO271" s="3">
        <f t="shared" si="23"/>
        <v>22.335671274963101</v>
      </c>
      <c r="AP271" s="3">
        <f t="shared" si="23"/>
        <v>25.754178392254001</v>
      </c>
      <c r="AQ271" s="3">
        <f t="shared" si="23"/>
        <v>11.2398863381714</v>
      </c>
      <c r="AR271" s="3">
        <f t="shared" si="23"/>
        <v>12.5319959761558</v>
      </c>
      <c r="AS271" s="3">
        <f t="shared" si="23"/>
        <v>19.384677308743999</v>
      </c>
      <c r="AT271" s="3">
        <f t="shared" si="23"/>
        <v>23.726848653155901</v>
      </c>
      <c r="AU271" s="3">
        <f t="shared" si="23"/>
        <v>10.3138220317442</v>
      </c>
      <c r="AV271" s="3">
        <f t="shared" si="23"/>
        <v>11.1825062895703</v>
      </c>
      <c r="AW271" s="3">
        <f t="shared" si="23"/>
        <v>14.858229602400201</v>
      </c>
      <c r="AX271" s="3">
        <f t="shared" si="23"/>
        <v>18.767851539964699</v>
      </c>
    </row>
    <row r="272" spans="1:50" hidden="1" x14ac:dyDescent="0.25">
      <c r="B272" s="2" t="s">
        <v>52</v>
      </c>
      <c r="C272" s="3">
        <f t="shared" ref="C272:AX275" si="24">IF(C180&lt;0.05,C88,"")</f>
        <v>0.98564084666096397</v>
      </c>
      <c r="D272" s="3">
        <f t="shared" si="24"/>
        <v>0.97654545252407898</v>
      </c>
      <c r="E272" s="3">
        <f t="shared" si="24"/>
        <v>0.97559686344985896</v>
      </c>
      <c r="F272" s="3">
        <f t="shared" si="24"/>
        <v>0.97686717174758897</v>
      </c>
      <c r="G272" s="3">
        <f t="shared" si="24"/>
        <v>0.98631920116551097</v>
      </c>
      <c r="H272" s="3">
        <f t="shared" si="24"/>
        <v>0.98156039846349397</v>
      </c>
      <c r="I272" s="3">
        <f t="shared" si="24"/>
        <v>0.97601036428678101</v>
      </c>
      <c r="J272" s="3">
        <f t="shared" si="24"/>
        <v>0.980787323124512</v>
      </c>
      <c r="K272" s="3">
        <f t="shared" si="24"/>
        <v>0.97950823061333303</v>
      </c>
      <c r="L272" s="3">
        <f t="shared" si="24"/>
        <v>0.98485206467294895</v>
      </c>
      <c r="M272" s="3">
        <f t="shared" si="24"/>
        <v>0.98763421788358396</v>
      </c>
      <c r="N272" s="3">
        <f t="shared" si="24"/>
        <v>0.99091714999494396</v>
      </c>
      <c r="O272" s="3" t="str">
        <f t="shared" si="24"/>
        <v/>
      </c>
      <c r="P272" s="3" t="str">
        <f t="shared" si="24"/>
        <v/>
      </c>
      <c r="Q272" s="3" t="str">
        <f t="shared" si="24"/>
        <v/>
      </c>
      <c r="R272" s="3" t="str">
        <f t="shared" si="24"/>
        <v/>
      </c>
      <c r="S272" s="3" t="str">
        <f t="shared" si="24"/>
        <v/>
      </c>
      <c r="T272" s="3" t="str">
        <f t="shared" si="24"/>
        <v/>
      </c>
      <c r="U272" s="3">
        <f t="shared" si="24"/>
        <v>0.99258845947267704</v>
      </c>
      <c r="V272" s="3" t="str">
        <f t="shared" si="24"/>
        <v/>
      </c>
      <c r="W272" s="3">
        <f t="shared" si="24"/>
        <v>0.98262129710017998</v>
      </c>
      <c r="X272" s="3">
        <f t="shared" si="24"/>
        <v>0.98863281936356495</v>
      </c>
      <c r="Y272" s="3">
        <f t="shared" si="24"/>
        <v>0.98726020779285595</v>
      </c>
      <c r="Z272" s="3">
        <f t="shared" si="24"/>
        <v>0.987008146973267</v>
      </c>
      <c r="AA272" s="3">
        <f t="shared" si="24"/>
        <v>1.0105686345080001</v>
      </c>
      <c r="AB272" s="3">
        <f t="shared" si="24"/>
        <v>1.00899808634287</v>
      </c>
      <c r="AC272" s="3">
        <f t="shared" si="24"/>
        <v>1.0078065485051899</v>
      </c>
      <c r="AD272" s="3">
        <f t="shared" si="24"/>
        <v>1.0065026151513401</v>
      </c>
      <c r="AE272" s="3" t="str">
        <f t="shared" si="24"/>
        <v/>
      </c>
      <c r="AF272" s="3" t="str">
        <f t="shared" si="24"/>
        <v/>
      </c>
      <c r="AG272" s="3" t="str">
        <f t="shared" si="24"/>
        <v/>
      </c>
      <c r="AH272" s="3" t="str">
        <f t="shared" si="24"/>
        <v/>
      </c>
      <c r="AI272" s="3">
        <f t="shared" si="24"/>
        <v>0.99497329864945505</v>
      </c>
      <c r="AJ272" s="3">
        <f t="shared" si="24"/>
        <v>0.99561503279860697</v>
      </c>
      <c r="AK272" s="3">
        <f t="shared" si="24"/>
        <v>0.99154684714227304</v>
      </c>
      <c r="AL272" s="3">
        <f t="shared" si="24"/>
        <v>0.99035870080376098</v>
      </c>
      <c r="AM272" s="3">
        <f t="shared" si="24"/>
        <v>1.0105495331118199</v>
      </c>
      <c r="AN272" s="3" t="str">
        <f t="shared" si="24"/>
        <v/>
      </c>
      <c r="AO272" s="3" t="str">
        <f t="shared" si="24"/>
        <v/>
      </c>
      <c r="AP272" s="3" t="str">
        <f t="shared" si="24"/>
        <v/>
      </c>
      <c r="AQ272" s="3" t="str">
        <f t="shared" si="24"/>
        <v/>
      </c>
      <c r="AR272" s="3" t="str">
        <f t="shared" si="24"/>
        <v/>
      </c>
      <c r="AS272" s="3">
        <f t="shared" si="24"/>
        <v>0.99363666169686005</v>
      </c>
      <c r="AT272" s="3">
        <f t="shared" si="24"/>
        <v>0.99284196043142003</v>
      </c>
      <c r="AU272" s="3" t="str">
        <f t="shared" si="24"/>
        <v/>
      </c>
      <c r="AV272" s="3" t="str">
        <f t="shared" si="24"/>
        <v/>
      </c>
      <c r="AW272" s="3">
        <f t="shared" si="24"/>
        <v>0.99141484224903198</v>
      </c>
      <c r="AX272" s="3">
        <f t="shared" si="24"/>
        <v>0.98552837325585996</v>
      </c>
    </row>
    <row r="273" spans="1:50" hidden="1" x14ac:dyDescent="0.25">
      <c r="B273" s="2" t="s">
        <v>53</v>
      </c>
      <c r="C273" s="3" t="str">
        <f t="shared" si="24"/>
        <v/>
      </c>
      <c r="D273" s="3" t="str">
        <f t="shared" si="24"/>
        <v/>
      </c>
      <c r="E273" s="3" t="str">
        <f t="shared" si="24"/>
        <v/>
      </c>
      <c r="F273" s="3" t="str">
        <f t="shared" si="24"/>
        <v/>
      </c>
      <c r="G273" s="3" t="str">
        <f t="shared" si="24"/>
        <v/>
      </c>
      <c r="H273" s="3" t="str">
        <f t="shared" si="24"/>
        <v/>
      </c>
      <c r="I273" s="3" t="str">
        <f t="shared" si="24"/>
        <v/>
      </c>
      <c r="J273" s="3" t="str">
        <f t="shared" si="24"/>
        <v/>
      </c>
      <c r="K273" s="3" t="str">
        <f t="shared" si="24"/>
        <v/>
      </c>
      <c r="L273" s="3" t="str">
        <f t="shared" si="24"/>
        <v/>
      </c>
      <c r="M273" s="3" t="str">
        <f t="shared" si="24"/>
        <v/>
      </c>
      <c r="N273" s="3" t="str">
        <f t="shared" si="24"/>
        <v/>
      </c>
      <c r="O273" s="3" t="str">
        <f t="shared" si="24"/>
        <v/>
      </c>
      <c r="P273" s="3" t="str">
        <f t="shared" si="24"/>
        <v/>
      </c>
      <c r="Q273" s="3" t="str">
        <f t="shared" si="24"/>
        <v/>
      </c>
      <c r="R273" s="3" t="str">
        <f t="shared" si="24"/>
        <v/>
      </c>
      <c r="S273" s="3" t="str">
        <f t="shared" si="24"/>
        <v/>
      </c>
      <c r="T273" s="3" t="str">
        <f t="shared" si="24"/>
        <v/>
      </c>
      <c r="U273" s="3" t="str">
        <f t="shared" si="24"/>
        <v/>
      </c>
      <c r="V273" s="3" t="str">
        <f t="shared" si="24"/>
        <v/>
      </c>
      <c r="W273" s="3" t="str">
        <f t="shared" si="24"/>
        <v/>
      </c>
      <c r="X273" s="3" t="str">
        <f t="shared" si="24"/>
        <v/>
      </c>
      <c r="Y273" s="3" t="str">
        <f t="shared" si="24"/>
        <v/>
      </c>
      <c r="Z273" s="3" t="str">
        <f t="shared" si="24"/>
        <v/>
      </c>
      <c r="AA273" s="3" t="str">
        <f t="shared" si="24"/>
        <v/>
      </c>
      <c r="AB273" s="3" t="str">
        <f t="shared" si="24"/>
        <v/>
      </c>
      <c r="AC273" s="3" t="str">
        <f t="shared" si="24"/>
        <v/>
      </c>
      <c r="AD273" s="3" t="str">
        <f t="shared" si="24"/>
        <v/>
      </c>
      <c r="AE273" s="3" t="str">
        <f t="shared" si="24"/>
        <v/>
      </c>
      <c r="AF273" s="3" t="str">
        <f t="shared" si="24"/>
        <v/>
      </c>
      <c r="AG273" s="3" t="str">
        <f t="shared" si="24"/>
        <v/>
      </c>
      <c r="AH273" s="3" t="str">
        <f t="shared" si="24"/>
        <v/>
      </c>
      <c r="AI273" s="3" t="str">
        <f t="shared" si="24"/>
        <v/>
      </c>
      <c r="AJ273" s="3" t="str">
        <f t="shared" si="24"/>
        <v/>
      </c>
      <c r="AK273" s="3" t="str">
        <f t="shared" si="24"/>
        <v/>
      </c>
      <c r="AL273" s="3" t="str">
        <f t="shared" si="24"/>
        <v/>
      </c>
      <c r="AM273" s="3" t="str">
        <f t="shared" si="24"/>
        <v/>
      </c>
      <c r="AN273" s="3" t="str">
        <f t="shared" si="24"/>
        <v/>
      </c>
      <c r="AO273" s="3" t="str">
        <f t="shared" si="24"/>
        <v/>
      </c>
      <c r="AP273" s="3" t="str">
        <f t="shared" si="24"/>
        <v/>
      </c>
      <c r="AQ273" s="3" t="str">
        <f t="shared" si="24"/>
        <v/>
      </c>
      <c r="AR273" s="3" t="str">
        <f t="shared" si="24"/>
        <v/>
      </c>
      <c r="AS273" s="3" t="str">
        <f t="shared" si="24"/>
        <v/>
      </c>
      <c r="AT273" s="3" t="str">
        <f t="shared" si="24"/>
        <v/>
      </c>
      <c r="AU273" s="3" t="str">
        <f t="shared" si="24"/>
        <v/>
      </c>
      <c r="AV273" s="3" t="str">
        <f t="shared" si="24"/>
        <v/>
      </c>
      <c r="AW273" s="3" t="str">
        <f t="shared" si="24"/>
        <v/>
      </c>
      <c r="AX273" s="3" t="str">
        <f t="shared" si="24"/>
        <v/>
      </c>
    </row>
    <row r="274" spans="1:50" hidden="1" x14ac:dyDescent="0.25">
      <c r="A274" s="1" t="s">
        <v>83</v>
      </c>
      <c r="B274" s="2" t="s">
        <v>51</v>
      </c>
      <c r="C274" s="3">
        <f t="shared" si="24"/>
        <v>6.0949505735948897</v>
      </c>
      <c r="D274" s="3">
        <f t="shared" si="24"/>
        <v>6.5238319492067998</v>
      </c>
      <c r="E274" s="3">
        <f t="shared" si="24"/>
        <v>7.01776673599303</v>
      </c>
      <c r="F274" s="3">
        <f t="shared" si="24"/>
        <v>8.8300774687765191</v>
      </c>
      <c r="G274" s="3">
        <f t="shared" si="24"/>
        <v>5.75948291161576</v>
      </c>
      <c r="H274" s="3">
        <f t="shared" si="24"/>
        <v>6.0739718238518803</v>
      </c>
      <c r="I274" s="3">
        <f t="shared" si="24"/>
        <v>8.3047656987986702</v>
      </c>
      <c r="J274" s="3">
        <f t="shared" si="24"/>
        <v>11.1529757986695</v>
      </c>
      <c r="K274" s="3">
        <f t="shared" si="24"/>
        <v>4.3049072147679901</v>
      </c>
      <c r="L274" s="3">
        <f t="shared" si="24"/>
        <v>4.4003783703219597</v>
      </c>
      <c r="M274" s="3">
        <f t="shared" si="24"/>
        <v>4.7056924359726002</v>
      </c>
      <c r="N274" s="3">
        <f t="shared" si="24"/>
        <v>5.4903275176630704</v>
      </c>
      <c r="O274" s="3">
        <f t="shared" si="24"/>
        <v>7.7212322497156398</v>
      </c>
      <c r="P274" s="3">
        <f t="shared" si="24"/>
        <v>9.01987627653968</v>
      </c>
      <c r="Q274" s="3">
        <f t="shared" si="24"/>
        <v>10.859061279850801</v>
      </c>
      <c r="R274" s="3">
        <f t="shared" si="24"/>
        <v>13.7973159912678</v>
      </c>
      <c r="S274" s="3">
        <f t="shared" si="24"/>
        <v>6.8561306143796799</v>
      </c>
      <c r="T274" s="3">
        <f t="shared" si="24"/>
        <v>7.53878125062392</v>
      </c>
      <c r="U274" s="3">
        <f t="shared" si="24"/>
        <v>10.5714783110972</v>
      </c>
      <c r="V274" s="3">
        <f t="shared" si="24"/>
        <v>14.181789998081401</v>
      </c>
      <c r="W274" s="3">
        <f t="shared" si="24"/>
        <v>5.4429300024256397</v>
      </c>
      <c r="X274" s="3">
        <f t="shared" si="24"/>
        <v>5.8886854608044503</v>
      </c>
      <c r="Y274" s="3">
        <f t="shared" si="24"/>
        <v>5.9031892287408301</v>
      </c>
      <c r="Z274" s="3">
        <f t="shared" si="24"/>
        <v>6.4129200471232704</v>
      </c>
      <c r="AA274" s="3">
        <f t="shared" si="24"/>
        <v>6.4398329485673296</v>
      </c>
      <c r="AB274" s="3">
        <f t="shared" si="24"/>
        <v>7.5833657114152597</v>
      </c>
      <c r="AC274" s="3">
        <f t="shared" si="24"/>
        <v>9.1146410803477593</v>
      </c>
      <c r="AD274" s="3">
        <f t="shared" si="24"/>
        <v>13.6102433037005</v>
      </c>
      <c r="AE274" s="3">
        <f t="shared" si="24"/>
        <v>5.9017339913059503</v>
      </c>
      <c r="AF274" s="3">
        <f t="shared" si="24"/>
        <v>6.8404364071083004</v>
      </c>
      <c r="AG274" s="3">
        <f t="shared" si="24"/>
        <v>9.3873782961847798</v>
      </c>
      <c r="AH274" s="3">
        <f t="shared" si="24"/>
        <v>12.481676311377701</v>
      </c>
      <c r="AI274" s="3">
        <f t="shared" si="24"/>
        <v>6.0799426072397296</v>
      </c>
      <c r="AJ274" s="3">
        <f t="shared" si="24"/>
        <v>6.9276704672967302</v>
      </c>
      <c r="AK274" s="3">
        <f t="shared" si="24"/>
        <v>7.07397476522923</v>
      </c>
      <c r="AL274" s="3">
        <f t="shared" si="24"/>
        <v>7.9632204186461104</v>
      </c>
      <c r="AM274" s="3">
        <f t="shared" si="24"/>
        <v>7.9881443463008397</v>
      </c>
      <c r="AN274" s="3">
        <f t="shared" si="24"/>
        <v>9.7145118832278605</v>
      </c>
      <c r="AO274" s="3">
        <f t="shared" si="24"/>
        <v>11.820841314498001</v>
      </c>
      <c r="AP274" s="3">
        <f t="shared" si="24"/>
        <v>13.273801685068801</v>
      </c>
      <c r="AQ274" s="3">
        <f t="shared" si="24"/>
        <v>6.5567639033420297</v>
      </c>
      <c r="AR274" s="3">
        <f t="shared" si="24"/>
        <v>8.2634262039622595</v>
      </c>
      <c r="AS274" s="3">
        <f t="shared" si="24"/>
        <v>11.608010027441299</v>
      </c>
      <c r="AT274" s="3">
        <f t="shared" si="24"/>
        <v>14.7420039937001</v>
      </c>
      <c r="AU274" s="3">
        <f t="shared" si="24"/>
        <v>6.1110973158398396</v>
      </c>
      <c r="AV274" s="3">
        <f t="shared" si="24"/>
        <v>7.5069888048511597</v>
      </c>
      <c r="AW274" s="3">
        <f t="shared" si="24"/>
        <v>7.5043472106849398</v>
      </c>
      <c r="AX274" s="3">
        <f t="shared" si="24"/>
        <v>8.6436862497817497</v>
      </c>
    </row>
    <row r="275" spans="1:50" hidden="1" x14ac:dyDescent="0.25">
      <c r="B275" s="2" t="s">
        <v>52</v>
      </c>
      <c r="C275" s="3">
        <f t="shared" si="24"/>
        <v>0.99336364204986705</v>
      </c>
      <c r="D275" s="3">
        <f t="shared" si="24"/>
        <v>0.99122906852329595</v>
      </c>
      <c r="E275" s="3">
        <f t="shared" si="24"/>
        <v>0.99233244872192405</v>
      </c>
      <c r="F275" s="3">
        <f t="shared" si="24"/>
        <v>0.98978742833859401</v>
      </c>
      <c r="G275" s="3">
        <f t="shared" si="24"/>
        <v>0.99413715634539102</v>
      </c>
      <c r="H275" s="3">
        <f t="shared" si="24"/>
        <v>0.99509246479120605</v>
      </c>
      <c r="I275" s="3">
        <f t="shared" si="24"/>
        <v>0.99267858501432205</v>
      </c>
      <c r="J275" s="3">
        <f t="shared" si="24"/>
        <v>0.988821766840147</v>
      </c>
      <c r="K275" s="3">
        <f t="shared" si="24"/>
        <v>1.00625525021443</v>
      </c>
      <c r="L275" s="3">
        <f t="shared" si="24"/>
        <v>1.01059847892189</v>
      </c>
      <c r="M275" s="3">
        <f t="shared" si="24"/>
        <v>1.01395613130923</v>
      </c>
      <c r="N275" s="3">
        <f t="shared" si="24"/>
        <v>1.0161107127144999</v>
      </c>
      <c r="O275" s="3">
        <f t="shared" si="24"/>
        <v>0.98703591135133795</v>
      </c>
      <c r="P275" s="3">
        <f t="shared" si="24"/>
        <v>0.97804406617637896</v>
      </c>
      <c r="Q275" s="3">
        <f t="shared" si="24"/>
        <v>0.97015250021063004</v>
      </c>
      <c r="R275" s="3">
        <f t="shared" si="24"/>
        <v>0.95880757300043595</v>
      </c>
      <c r="S275" s="3">
        <f t="shared" si="24"/>
        <v>0.99160605432720095</v>
      </c>
      <c r="T275" s="3">
        <f t="shared" si="24"/>
        <v>0.99232051561907697</v>
      </c>
      <c r="U275" s="3" t="str">
        <f t="shared" si="24"/>
        <v/>
      </c>
      <c r="V275" s="3">
        <f t="shared" si="24"/>
        <v>0.98752528902180103</v>
      </c>
      <c r="W275" s="3">
        <f t="shared" si="24"/>
        <v>1.0117878932601001</v>
      </c>
      <c r="X275" s="3">
        <f t="shared" si="24"/>
        <v>1.02180788746977</v>
      </c>
      <c r="Y275" s="3">
        <f t="shared" si="24"/>
        <v>1.0267825343697701</v>
      </c>
      <c r="Z275" s="3">
        <f t="shared" si="24"/>
        <v>1.03070612812868</v>
      </c>
      <c r="AA275" s="3">
        <f t="shared" si="24"/>
        <v>0.98090857451681501</v>
      </c>
      <c r="AB275" s="3">
        <f t="shared" si="24"/>
        <v>0.97293841195724895</v>
      </c>
      <c r="AC275" s="3">
        <f t="shared" si="24"/>
        <v>0.96824589620621604</v>
      </c>
      <c r="AD275" s="3">
        <f t="shared" si="24"/>
        <v>0.95545734661437298</v>
      </c>
      <c r="AE275" s="3">
        <f t="shared" si="24"/>
        <v>0.98849255299374195</v>
      </c>
      <c r="AF275" s="3">
        <f t="shared" si="24"/>
        <v>0.99125948909981298</v>
      </c>
      <c r="AG275" s="3">
        <f t="shared" si="24"/>
        <v>0.99156810411143304</v>
      </c>
      <c r="AH275" s="3">
        <f t="shared" si="24"/>
        <v>0.98642164902218699</v>
      </c>
      <c r="AI275" s="3">
        <f t="shared" si="24"/>
        <v>1.0056732221078</v>
      </c>
      <c r="AJ275" s="3">
        <f t="shared" si="24"/>
        <v>1.0138001825635401</v>
      </c>
      <c r="AK275" s="3">
        <f t="shared" si="24"/>
        <v>1.01854592275246</v>
      </c>
      <c r="AL275" s="3">
        <f t="shared" si="24"/>
        <v>1.0209675327685701</v>
      </c>
      <c r="AM275" s="3">
        <f t="shared" si="24"/>
        <v>0.92905012073414095</v>
      </c>
      <c r="AN275" s="3">
        <f t="shared" si="24"/>
        <v>0.91058023998826199</v>
      </c>
      <c r="AO275" s="3">
        <f t="shared" si="24"/>
        <v>0.90791455458770298</v>
      </c>
      <c r="AP275" s="3">
        <f t="shared" si="24"/>
        <v>0.88740327772974403</v>
      </c>
      <c r="AQ275" s="3">
        <f t="shared" si="24"/>
        <v>0.98930314382876905</v>
      </c>
      <c r="AR275" s="3">
        <f t="shared" si="24"/>
        <v>0.98965081520904097</v>
      </c>
      <c r="AS275" s="3">
        <f t="shared" si="24"/>
        <v>0.98335265407886996</v>
      </c>
      <c r="AT275" s="3">
        <f t="shared" si="24"/>
        <v>0.98086271369480804</v>
      </c>
      <c r="AU275" s="3" t="str">
        <f t="shared" si="24"/>
        <v/>
      </c>
      <c r="AV275" s="3">
        <f t="shared" si="24"/>
        <v>1.0055289734006301</v>
      </c>
      <c r="AW275" s="3">
        <f t="shared" si="24"/>
        <v>1.0066606958752899</v>
      </c>
      <c r="AX275" s="3">
        <f t="shared" si="24"/>
        <v>1.00774000132435</v>
      </c>
    </row>
    <row r="276" spans="1:50" hidden="1" x14ac:dyDescent="0.25">
      <c r="B276" s="2" t="s">
        <v>53</v>
      </c>
      <c r="C276" s="4" t="str">
        <f t="shared" ref="C276:AX276" si="25">IF(C184&lt;0.05,C92,"")</f>
        <v/>
      </c>
      <c r="D276" s="4" t="str">
        <f t="shared" si="25"/>
        <v/>
      </c>
      <c r="E276" s="4" t="str">
        <f t="shared" si="25"/>
        <v/>
      </c>
      <c r="F276" s="4" t="str">
        <f t="shared" si="25"/>
        <v/>
      </c>
      <c r="G276" s="4" t="str">
        <f t="shared" si="25"/>
        <v/>
      </c>
      <c r="H276" s="4" t="str">
        <f t="shared" si="25"/>
        <v/>
      </c>
      <c r="I276" s="4" t="str">
        <f t="shared" si="25"/>
        <v/>
      </c>
      <c r="J276" s="4" t="str">
        <f t="shared" si="25"/>
        <v/>
      </c>
      <c r="K276" s="4" t="str">
        <f t="shared" si="25"/>
        <v/>
      </c>
      <c r="L276" s="4" t="str">
        <f t="shared" si="25"/>
        <v/>
      </c>
      <c r="M276" s="4" t="str">
        <f t="shared" si="25"/>
        <v/>
      </c>
      <c r="N276" s="4" t="str">
        <f t="shared" si="25"/>
        <v/>
      </c>
      <c r="O276" s="4" t="str">
        <f t="shared" si="25"/>
        <v/>
      </c>
      <c r="P276" s="4" t="str">
        <f t="shared" si="25"/>
        <v/>
      </c>
      <c r="Q276" s="4" t="str">
        <f t="shared" si="25"/>
        <v/>
      </c>
      <c r="R276" s="4" t="str">
        <f t="shared" si="25"/>
        <v/>
      </c>
      <c r="S276" s="4" t="str">
        <f t="shared" si="25"/>
        <v/>
      </c>
      <c r="T276" s="4" t="str">
        <f t="shared" si="25"/>
        <v/>
      </c>
      <c r="U276" s="4" t="str">
        <f t="shared" si="25"/>
        <v/>
      </c>
      <c r="V276" s="4" t="str">
        <f t="shared" si="25"/>
        <v/>
      </c>
      <c r="W276" s="4" t="str">
        <f t="shared" si="25"/>
        <v/>
      </c>
      <c r="X276" s="4" t="str">
        <f t="shared" si="25"/>
        <v/>
      </c>
      <c r="Y276" s="4" t="str">
        <f t="shared" si="25"/>
        <v/>
      </c>
      <c r="Z276" s="4" t="str">
        <f t="shared" si="25"/>
        <v/>
      </c>
      <c r="AA276" s="4" t="str">
        <f t="shared" si="25"/>
        <v/>
      </c>
      <c r="AB276" s="4" t="str">
        <f t="shared" si="25"/>
        <v/>
      </c>
      <c r="AC276" s="4" t="str">
        <f t="shared" si="25"/>
        <v/>
      </c>
      <c r="AD276" s="4" t="str">
        <f t="shared" si="25"/>
        <v/>
      </c>
      <c r="AE276" s="4" t="str">
        <f t="shared" si="25"/>
        <v/>
      </c>
      <c r="AF276" s="4" t="str">
        <f t="shared" si="25"/>
        <v/>
      </c>
      <c r="AG276" s="4" t="str">
        <f t="shared" si="25"/>
        <v/>
      </c>
      <c r="AH276" s="4" t="str">
        <f t="shared" si="25"/>
        <v/>
      </c>
      <c r="AI276" s="4" t="str">
        <f t="shared" si="25"/>
        <v/>
      </c>
      <c r="AJ276" s="4" t="str">
        <f t="shared" si="25"/>
        <v/>
      </c>
      <c r="AK276" s="4" t="str">
        <f t="shared" si="25"/>
        <v/>
      </c>
      <c r="AL276" s="4" t="str">
        <f t="shared" si="25"/>
        <v/>
      </c>
      <c r="AM276" s="4" t="str">
        <f t="shared" si="25"/>
        <v/>
      </c>
      <c r="AN276" s="4" t="str">
        <f t="shared" si="25"/>
        <v/>
      </c>
      <c r="AO276" s="4" t="str">
        <f t="shared" si="25"/>
        <v/>
      </c>
      <c r="AP276" s="4" t="str">
        <f t="shared" si="25"/>
        <v/>
      </c>
      <c r="AQ276" s="4" t="str">
        <f t="shared" si="25"/>
        <v/>
      </c>
      <c r="AR276" s="4" t="str">
        <f t="shared" si="25"/>
        <v/>
      </c>
      <c r="AS276" s="4" t="str">
        <f t="shared" si="25"/>
        <v/>
      </c>
      <c r="AT276" s="4" t="str">
        <f t="shared" si="25"/>
        <v/>
      </c>
      <c r="AU276" s="4" t="str">
        <f t="shared" si="25"/>
        <v/>
      </c>
      <c r="AV276" s="4" t="str">
        <f t="shared" si="25"/>
        <v/>
      </c>
      <c r="AW276" s="4" t="str">
        <f t="shared" si="25"/>
        <v/>
      </c>
      <c r="AX276" s="4" t="str">
        <f t="shared" si="25"/>
        <v/>
      </c>
    </row>
    <row r="277" spans="1:50" hidden="1" x14ac:dyDescent="0.25"/>
    <row r="278" spans="1:50" hidden="1" x14ac:dyDescent="0.25">
      <c r="A278" s="5" t="s">
        <v>84</v>
      </c>
      <c r="B278" s="6" t="s">
        <v>85</v>
      </c>
      <c r="C278" s="7">
        <f>COUNT(C187,C190,C193,C196,C199,C202,C205,C208,C211,C214,C217,C220,C223,C226,C229,C235,C232,C238,C241,C244,C247,C250,C253,C256,C259,C262,C265,C268,C271,C274)</f>
        <v>16</v>
      </c>
      <c r="D278" s="7">
        <f t="shared" ref="D278:AX279" si="26">COUNT(D187,D190,D193,D196,D199,D202,D205,D208,D211,D214,D217,D220,D223,D226,D229,D235,D232,D238,D241,D244,D247,D250,D253,D256,D259,D262,D265,D268,D271,D274)</f>
        <v>19</v>
      </c>
      <c r="E278" s="7">
        <f t="shared" si="26"/>
        <v>19</v>
      </c>
      <c r="F278" s="7">
        <f t="shared" si="26"/>
        <v>19</v>
      </c>
      <c r="G278" s="7">
        <f t="shared" si="26"/>
        <v>17</v>
      </c>
      <c r="H278" s="7">
        <f t="shared" si="26"/>
        <v>19</v>
      </c>
      <c r="I278" s="7">
        <f t="shared" si="26"/>
        <v>20</v>
      </c>
      <c r="J278" s="7">
        <f t="shared" si="26"/>
        <v>20</v>
      </c>
      <c r="K278" s="7">
        <f t="shared" si="26"/>
        <v>17</v>
      </c>
      <c r="L278" s="7">
        <f t="shared" si="26"/>
        <v>17</v>
      </c>
      <c r="M278" s="7">
        <f t="shared" si="26"/>
        <v>19</v>
      </c>
      <c r="N278" s="7">
        <f t="shared" si="26"/>
        <v>18</v>
      </c>
      <c r="O278" s="7">
        <f t="shared" si="26"/>
        <v>16</v>
      </c>
      <c r="P278" s="7">
        <f t="shared" si="26"/>
        <v>19</v>
      </c>
      <c r="Q278" s="7">
        <f t="shared" si="26"/>
        <v>19</v>
      </c>
      <c r="R278" s="7">
        <f t="shared" si="26"/>
        <v>19</v>
      </c>
      <c r="S278" s="7">
        <f t="shared" si="26"/>
        <v>17</v>
      </c>
      <c r="T278" s="7">
        <f t="shared" si="26"/>
        <v>19</v>
      </c>
      <c r="U278" s="7">
        <f t="shared" si="26"/>
        <v>20</v>
      </c>
      <c r="V278" s="7">
        <f t="shared" si="26"/>
        <v>20</v>
      </c>
      <c r="W278" s="7">
        <f t="shared" si="26"/>
        <v>17</v>
      </c>
      <c r="X278" s="7">
        <f t="shared" si="26"/>
        <v>16</v>
      </c>
      <c r="Y278" s="7">
        <f t="shared" si="26"/>
        <v>18</v>
      </c>
      <c r="Z278" s="7">
        <f t="shared" si="26"/>
        <v>18</v>
      </c>
      <c r="AA278" s="7">
        <f t="shared" si="26"/>
        <v>16</v>
      </c>
      <c r="AB278" s="7">
        <f t="shared" si="26"/>
        <v>19</v>
      </c>
      <c r="AC278" s="7">
        <f t="shared" si="26"/>
        <v>19</v>
      </c>
      <c r="AD278" s="7">
        <f t="shared" si="26"/>
        <v>19</v>
      </c>
      <c r="AE278" s="7">
        <f t="shared" si="26"/>
        <v>16</v>
      </c>
      <c r="AF278" s="7">
        <f t="shared" si="26"/>
        <v>18</v>
      </c>
      <c r="AG278" s="7">
        <f t="shared" si="26"/>
        <v>19</v>
      </c>
      <c r="AH278" s="7">
        <f t="shared" si="26"/>
        <v>19</v>
      </c>
      <c r="AI278" s="7">
        <f t="shared" si="26"/>
        <v>16</v>
      </c>
      <c r="AJ278" s="7">
        <f t="shared" si="26"/>
        <v>16</v>
      </c>
      <c r="AK278" s="7">
        <f t="shared" si="26"/>
        <v>18</v>
      </c>
      <c r="AL278" s="7">
        <f t="shared" si="26"/>
        <v>18</v>
      </c>
      <c r="AM278" s="7">
        <f t="shared" si="26"/>
        <v>16</v>
      </c>
      <c r="AN278" s="7">
        <f t="shared" si="26"/>
        <v>19</v>
      </c>
      <c r="AO278" s="7">
        <f t="shared" si="26"/>
        <v>19</v>
      </c>
      <c r="AP278" s="7">
        <f t="shared" si="26"/>
        <v>19</v>
      </c>
      <c r="AQ278" s="7">
        <f t="shared" si="26"/>
        <v>16</v>
      </c>
      <c r="AR278" s="7">
        <f t="shared" si="26"/>
        <v>18</v>
      </c>
      <c r="AS278" s="7">
        <f t="shared" si="26"/>
        <v>19</v>
      </c>
      <c r="AT278" s="7">
        <f t="shared" si="26"/>
        <v>19</v>
      </c>
      <c r="AU278" s="7">
        <f t="shared" si="26"/>
        <v>16</v>
      </c>
      <c r="AV278" s="7">
        <f t="shared" si="26"/>
        <v>16</v>
      </c>
      <c r="AW278" s="7">
        <f t="shared" si="26"/>
        <v>18</v>
      </c>
      <c r="AX278" s="7">
        <f t="shared" si="26"/>
        <v>18</v>
      </c>
    </row>
    <row r="279" spans="1:50" hidden="1" x14ac:dyDescent="0.25">
      <c r="A279" s="5" t="s">
        <v>84</v>
      </c>
      <c r="B279" s="6" t="s">
        <v>86</v>
      </c>
      <c r="C279" s="7">
        <f>COUNT(C188,C191,C194,C197,C200,C203,C206,C209,C212,C215,C218,C221,C224,C227,C230,C236,C233,C239,C242,C245,C248,C251,C254,C257,C260,C263,C266,C269,C272,C275)</f>
        <v>13</v>
      </c>
      <c r="D279" s="7">
        <f t="shared" si="26"/>
        <v>11</v>
      </c>
      <c r="E279" s="7">
        <f t="shared" si="26"/>
        <v>14</v>
      </c>
      <c r="F279" s="7">
        <f t="shared" si="26"/>
        <v>14</v>
      </c>
      <c r="G279" s="7">
        <f t="shared" si="26"/>
        <v>13</v>
      </c>
      <c r="H279" s="7">
        <f t="shared" si="26"/>
        <v>14</v>
      </c>
      <c r="I279" s="7">
        <f t="shared" si="26"/>
        <v>15</v>
      </c>
      <c r="J279" s="7">
        <f t="shared" si="26"/>
        <v>17</v>
      </c>
      <c r="K279" s="7">
        <f t="shared" si="26"/>
        <v>13</v>
      </c>
      <c r="L279" s="7">
        <f t="shared" si="26"/>
        <v>11</v>
      </c>
      <c r="M279" s="7">
        <f t="shared" si="26"/>
        <v>13</v>
      </c>
      <c r="N279" s="7">
        <f t="shared" si="26"/>
        <v>14</v>
      </c>
      <c r="O279" s="7">
        <f t="shared" si="26"/>
        <v>12</v>
      </c>
      <c r="P279" s="7">
        <f t="shared" si="26"/>
        <v>10</v>
      </c>
      <c r="Q279" s="7">
        <f t="shared" si="26"/>
        <v>12</v>
      </c>
      <c r="R279" s="7">
        <f t="shared" si="26"/>
        <v>13</v>
      </c>
      <c r="S279" s="7">
        <f t="shared" si="26"/>
        <v>14</v>
      </c>
      <c r="T279" s="7">
        <f t="shared" si="26"/>
        <v>14</v>
      </c>
      <c r="U279" s="7">
        <f t="shared" si="26"/>
        <v>14</v>
      </c>
      <c r="V279" s="7">
        <f t="shared" si="26"/>
        <v>14</v>
      </c>
      <c r="W279" s="7">
        <f t="shared" si="26"/>
        <v>12</v>
      </c>
      <c r="X279" s="7">
        <f t="shared" si="26"/>
        <v>11</v>
      </c>
      <c r="Y279" s="7">
        <f t="shared" si="26"/>
        <v>14</v>
      </c>
      <c r="Z279" s="7">
        <f t="shared" si="26"/>
        <v>15</v>
      </c>
      <c r="AA279" s="7">
        <f t="shared" si="26"/>
        <v>12</v>
      </c>
      <c r="AB279" s="7">
        <f t="shared" si="26"/>
        <v>13</v>
      </c>
      <c r="AC279" s="7">
        <f t="shared" si="26"/>
        <v>12</v>
      </c>
      <c r="AD279" s="7">
        <f t="shared" si="26"/>
        <v>14</v>
      </c>
      <c r="AE279" s="7">
        <f t="shared" si="26"/>
        <v>14</v>
      </c>
      <c r="AF279" s="7">
        <f t="shared" si="26"/>
        <v>14</v>
      </c>
      <c r="AG279" s="7">
        <f t="shared" si="26"/>
        <v>13</v>
      </c>
      <c r="AH279" s="7">
        <f t="shared" si="26"/>
        <v>14</v>
      </c>
      <c r="AI279" s="7">
        <f t="shared" si="26"/>
        <v>13</v>
      </c>
      <c r="AJ279" s="7">
        <f t="shared" si="26"/>
        <v>12</v>
      </c>
      <c r="AK279" s="7">
        <f t="shared" si="26"/>
        <v>13</v>
      </c>
      <c r="AL279" s="7">
        <f t="shared" si="26"/>
        <v>14</v>
      </c>
      <c r="AM279" s="7">
        <f t="shared" si="26"/>
        <v>11</v>
      </c>
      <c r="AN279" s="7">
        <f t="shared" si="26"/>
        <v>11</v>
      </c>
      <c r="AO279" s="7">
        <f t="shared" si="26"/>
        <v>11</v>
      </c>
      <c r="AP279" s="7">
        <f t="shared" si="26"/>
        <v>14</v>
      </c>
      <c r="AQ279" s="7">
        <f t="shared" si="26"/>
        <v>12</v>
      </c>
      <c r="AR279" s="7">
        <f t="shared" si="26"/>
        <v>13</v>
      </c>
      <c r="AS279" s="7">
        <f t="shared" si="26"/>
        <v>14</v>
      </c>
      <c r="AT279" s="7">
        <f t="shared" si="26"/>
        <v>15</v>
      </c>
      <c r="AU279" s="7">
        <f t="shared" si="26"/>
        <v>9</v>
      </c>
      <c r="AV279" s="7">
        <f t="shared" si="26"/>
        <v>12</v>
      </c>
      <c r="AW279" s="7">
        <f t="shared" si="26"/>
        <v>14</v>
      </c>
      <c r="AX279" s="7">
        <f t="shared" si="26"/>
        <v>13</v>
      </c>
    </row>
    <row r="280" spans="1:50" hidden="1" x14ac:dyDescent="0.25">
      <c r="A280" s="5"/>
      <c r="B280" s="6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hidden="1" x14ac:dyDescent="0.25">
      <c r="A281" s="5" t="s">
        <v>87</v>
      </c>
      <c r="B281" s="6" t="s">
        <v>85</v>
      </c>
      <c r="C281" s="7">
        <f>AVERAGE(C187,C190,C193,C196,C199,C202,C205,C208,C211,C214,C217,C220,C223,C226,C229,C235,C232,C238,C241,C244,C247,C250,C253,C256,C259,C262,C265,C268,C271,C274)</f>
        <v>6.8331289211174076</v>
      </c>
      <c r="D281" s="7">
        <f t="shared" ref="D281:AX282" si="27">AVERAGE(D187,D190,D193,D196,D199,D202,D205,D208,D211,D214,D217,D220,D223,D226,D229,D235,D232,D238,D241,D244,D247,D250,D253,D256,D259,D262,D265,D268,D271,D274)</f>
        <v>6.7798345952401569</v>
      </c>
      <c r="E281" s="7">
        <f t="shared" si="27"/>
        <v>7.2418617487351051</v>
      </c>
      <c r="F281" s="7">
        <f t="shared" si="27"/>
        <v>8.2724599924335465</v>
      </c>
      <c r="G281" s="7">
        <f t="shared" si="27"/>
        <v>6.8136988711799589</v>
      </c>
      <c r="H281" s="7">
        <f t="shared" si="27"/>
        <v>6.997377724358361</v>
      </c>
      <c r="I281" s="7">
        <f t="shared" si="27"/>
        <v>7.695961248738814</v>
      </c>
      <c r="J281" s="7">
        <f t="shared" si="27"/>
        <v>8.357336432662871</v>
      </c>
      <c r="K281" s="7">
        <f t="shared" si="27"/>
        <v>6.0403821748054902</v>
      </c>
      <c r="L281" s="7">
        <f t="shared" si="27"/>
        <v>6.5815004337177729</v>
      </c>
      <c r="M281" s="7">
        <f t="shared" si="27"/>
        <v>6.6470477298665971</v>
      </c>
      <c r="N281" s="7">
        <f t="shared" si="27"/>
        <v>6.9254532503860027</v>
      </c>
      <c r="O281" s="7">
        <f t="shared" si="27"/>
        <v>7.2272349921318089</v>
      </c>
      <c r="P281" s="7">
        <f t="shared" si="27"/>
        <v>7.7448992201237123</v>
      </c>
      <c r="Q281" s="7">
        <f t="shared" si="27"/>
        <v>8.6967695977645896</v>
      </c>
      <c r="R281" s="7">
        <f t="shared" si="27"/>
        <v>10.298866960520877</v>
      </c>
      <c r="S281" s="7">
        <f t="shared" si="27"/>
        <v>7.9945473973180814</v>
      </c>
      <c r="T281" s="7">
        <f t="shared" si="27"/>
        <v>8.3159975929264789</v>
      </c>
      <c r="U281" s="7">
        <f t="shared" si="27"/>
        <v>9.5803977350493188</v>
      </c>
      <c r="V281" s="7">
        <f t="shared" si="27"/>
        <v>11.420059128257131</v>
      </c>
      <c r="W281" s="7">
        <f t="shared" si="27"/>
        <v>6.9861926243821566</v>
      </c>
      <c r="X281" s="7">
        <f t="shared" si="27"/>
        <v>8.3702483053629617</v>
      </c>
      <c r="Y281" s="7">
        <f t="shared" si="27"/>
        <v>8.4112771820787806</v>
      </c>
      <c r="Z281" s="7">
        <f t="shared" si="27"/>
        <v>9.5639050189089172</v>
      </c>
      <c r="AA281" s="7">
        <f t="shared" si="27"/>
        <v>8.0104803028062221</v>
      </c>
      <c r="AB281" s="7">
        <f t="shared" si="27"/>
        <v>8.8009815094811863</v>
      </c>
      <c r="AC281" s="7">
        <f t="shared" si="27"/>
        <v>9.6156436530316629</v>
      </c>
      <c r="AD281" s="7">
        <f t="shared" si="27"/>
        <v>11.33170095534866</v>
      </c>
      <c r="AE281" s="7">
        <f t="shared" si="27"/>
        <v>8.2062575218757701</v>
      </c>
      <c r="AF281" s="7">
        <f t="shared" si="27"/>
        <v>8.5866340204618812</v>
      </c>
      <c r="AG281" s="7">
        <f t="shared" si="27"/>
        <v>12.682813049659133</v>
      </c>
      <c r="AH281" s="7">
        <f t="shared" si="27"/>
        <v>19.761469191469313</v>
      </c>
      <c r="AI281" s="7">
        <f t="shared" si="27"/>
        <v>7.2788928298291617</v>
      </c>
      <c r="AJ281" s="7">
        <f t="shared" si="27"/>
        <v>13.110833616139251</v>
      </c>
      <c r="AK281" s="7">
        <f t="shared" si="27"/>
        <v>13.18896890944975</v>
      </c>
      <c r="AL281" s="7">
        <f t="shared" si="27"/>
        <v>13.889888558450924</v>
      </c>
      <c r="AM281" s="7">
        <f t="shared" si="27"/>
        <v>7.2943713532624646</v>
      </c>
      <c r="AN281" s="7">
        <f t="shared" si="27"/>
        <v>7.3851782000433905</v>
      </c>
      <c r="AO281" s="7">
        <f t="shared" si="27"/>
        <v>8.5695436620121388</v>
      </c>
      <c r="AP281" s="7">
        <f t="shared" si="27"/>
        <v>10.117885262163094</v>
      </c>
      <c r="AQ281" s="7">
        <f t="shared" si="27"/>
        <v>6.5089871992516057</v>
      </c>
      <c r="AR281" s="7">
        <f t="shared" si="27"/>
        <v>6.6367681591215639</v>
      </c>
      <c r="AS281" s="7">
        <f t="shared" si="27"/>
        <v>7.5029766877781823</v>
      </c>
      <c r="AT281" s="7">
        <f t="shared" si="27"/>
        <v>8.9609257889024043</v>
      </c>
      <c r="AU281" s="7">
        <f t="shared" si="27"/>
        <v>5.877507064654969</v>
      </c>
      <c r="AV281" s="7">
        <f t="shared" si="27"/>
        <v>6.8007085273861367</v>
      </c>
      <c r="AW281" s="7">
        <f t="shared" si="27"/>
        <v>6.8698349183047087</v>
      </c>
      <c r="AX281" s="7">
        <f t="shared" si="27"/>
        <v>8.0727324901044106</v>
      </c>
    </row>
    <row r="282" spans="1:50" hidden="1" x14ac:dyDescent="0.25">
      <c r="A282" s="5" t="s">
        <v>87</v>
      </c>
      <c r="B282" s="6" t="s">
        <v>86</v>
      </c>
      <c r="C282" s="7">
        <f>AVERAGE(C188,C191,C194,C197,C200,C203,C206,C209,C212,C215,C218,C221,C224,C227,C230,C236,C233,C239,C242,C245,C248,C251,C254,C257,C260,C263,C266,C269,C272,C275)</f>
        <v>0.97456516762490197</v>
      </c>
      <c r="D282" s="7">
        <f t="shared" si="27"/>
        <v>0.97659356528648411</v>
      </c>
      <c r="E282" s="7">
        <f t="shared" si="27"/>
        <v>0.98407646516000058</v>
      </c>
      <c r="F282" s="7">
        <f t="shared" si="27"/>
        <v>0.98961907480729006</v>
      </c>
      <c r="G282" s="7">
        <f t="shared" si="27"/>
        <v>0.95859683761759973</v>
      </c>
      <c r="H282" s="7">
        <f t="shared" si="27"/>
        <v>0.90293055815251944</v>
      </c>
      <c r="I282" s="7">
        <f t="shared" si="27"/>
        <v>0.93197666550553415</v>
      </c>
      <c r="J282" s="7">
        <f t="shared" si="27"/>
        <v>0.92373944807852659</v>
      </c>
      <c r="K282" s="7">
        <f t="shared" si="27"/>
        <v>0.9005844699678579</v>
      </c>
      <c r="L282" s="7">
        <f t="shared" si="27"/>
        <v>0.9706768616678505</v>
      </c>
      <c r="M282" s="7">
        <f t="shared" si="27"/>
        <v>0.97819875434325287</v>
      </c>
      <c r="N282" s="7">
        <f t="shared" si="27"/>
        <v>0.98535014745730842</v>
      </c>
      <c r="O282" s="7">
        <f t="shared" si="27"/>
        <v>0.96909559680291502</v>
      </c>
      <c r="P282" s="7">
        <f t="shared" si="27"/>
        <v>0.9640190273320991</v>
      </c>
      <c r="Q282" s="7">
        <f t="shared" si="27"/>
        <v>1.2540250411404257</v>
      </c>
      <c r="R282" s="7">
        <f t="shared" si="27"/>
        <v>1.2326199562038995</v>
      </c>
      <c r="S282" s="7">
        <f t="shared" si="27"/>
        <v>0.89567967225895984</v>
      </c>
      <c r="T282" s="7">
        <f t="shared" si="27"/>
        <v>0.92236316969614551</v>
      </c>
      <c r="U282" s="7">
        <f t="shared" si="27"/>
        <v>0.9066139505211358</v>
      </c>
      <c r="V282" s="7">
        <f t="shared" si="27"/>
        <v>0.96436802088399032</v>
      </c>
      <c r="W282" s="7">
        <f t="shared" si="27"/>
        <v>0.96221889950598394</v>
      </c>
      <c r="X282" s="7">
        <f t="shared" si="27"/>
        <v>0.96605658437060271</v>
      </c>
      <c r="Y282" s="7">
        <f t="shared" si="27"/>
        <v>1.0355398225760863</v>
      </c>
      <c r="Z282" s="7">
        <f t="shared" si="27"/>
        <v>1.0704325460742203</v>
      </c>
      <c r="AA282" s="7">
        <f t="shared" si="27"/>
        <v>0.96756255580396566</v>
      </c>
      <c r="AB282" s="7">
        <f t="shared" si="27"/>
        <v>1.0222685543321677</v>
      </c>
      <c r="AC282" s="7">
        <f t="shared" si="27"/>
        <v>0.97061343156909297</v>
      </c>
      <c r="AD282" s="7">
        <f t="shared" si="27"/>
        <v>0.9735936948165792</v>
      </c>
      <c r="AE282" s="7">
        <f t="shared" si="27"/>
        <v>0.95890158233675826</v>
      </c>
      <c r="AF282" s="7">
        <f t="shared" si="27"/>
        <v>0.97499470869838334</v>
      </c>
      <c r="AG282" s="7">
        <f t="shared" si="27"/>
        <v>0.94045434128833416</v>
      </c>
      <c r="AH282" s="7">
        <f t="shared" si="27"/>
        <v>0.94423752926413329</v>
      </c>
      <c r="AI282" s="7">
        <f t="shared" si="27"/>
        <v>0.96272993775333526</v>
      </c>
      <c r="AJ282" s="7">
        <f t="shared" si="27"/>
        <v>0.96197813334233973</v>
      </c>
      <c r="AK282" s="7">
        <f t="shared" si="27"/>
        <v>0.96898038507408657</v>
      </c>
      <c r="AL282" s="7">
        <f t="shared" si="27"/>
        <v>0.97008663196876588</v>
      </c>
      <c r="AM282" s="7">
        <f t="shared" si="27"/>
        <v>0.9289936264617219</v>
      </c>
      <c r="AN282" s="7">
        <f t="shared" si="27"/>
        <v>0.95154601659371529</v>
      </c>
      <c r="AO282" s="7">
        <f t="shared" si="27"/>
        <v>0.94552613698711019</v>
      </c>
      <c r="AP282" s="7">
        <f t="shared" si="27"/>
        <v>0.91885750966958579</v>
      </c>
      <c r="AQ282" s="7">
        <f t="shared" si="27"/>
        <v>0.95258268013236691</v>
      </c>
      <c r="AR282" s="7">
        <f t="shared" si="27"/>
        <v>0.95708443946620081</v>
      </c>
      <c r="AS282" s="7">
        <f t="shared" si="27"/>
        <v>0.95437287110107416</v>
      </c>
      <c r="AT282" s="7">
        <f t="shared" si="27"/>
        <v>0.9553742780815917</v>
      </c>
      <c r="AU282" s="7">
        <f t="shared" si="27"/>
        <v>0.94590864914759853</v>
      </c>
      <c r="AV282" s="7">
        <f t="shared" si="27"/>
        <v>0.9648993677877602</v>
      </c>
      <c r="AW282" s="7">
        <f t="shared" si="27"/>
        <v>0.9745329984784491</v>
      </c>
      <c r="AX282" s="7">
        <f t="shared" si="27"/>
        <v>0.97201137955345485</v>
      </c>
    </row>
    <row r="283" spans="1:50" hidden="1" x14ac:dyDescent="0.25"/>
    <row r="284" spans="1:50" hidden="1" x14ac:dyDescent="0.25"/>
    <row r="285" spans="1:50" hidden="1" x14ac:dyDescent="0.25"/>
    <row r="286" spans="1:50" ht="15.75" hidden="1" thickBot="1" x14ac:dyDescent="0.3"/>
    <row r="287" spans="1:50" x14ac:dyDescent="0.25">
      <c r="A287" s="8"/>
      <c r="B287" s="9"/>
      <c r="C287" s="10" t="s">
        <v>88</v>
      </c>
      <c r="D287" s="10">
        <v>2020</v>
      </c>
      <c r="E287" s="10">
        <v>2050</v>
      </c>
      <c r="F287" s="11">
        <v>2080</v>
      </c>
    </row>
    <row r="288" spans="1:50" x14ac:dyDescent="0.25">
      <c r="A288" s="12" t="s">
        <v>89</v>
      </c>
      <c r="B288" s="13"/>
      <c r="C288" s="14"/>
      <c r="D288" s="14"/>
      <c r="E288" s="14"/>
      <c r="F288" s="15"/>
    </row>
    <row r="289" spans="1:6" x14ac:dyDescent="0.25">
      <c r="A289" s="16" t="s">
        <v>84</v>
      </c>
      <c r="B289" s="17" t="s">
        <v>85</v>
      </c>
      <c r="C289" s="18">
        <f>MEDIAN(C278:N278)</f>
        <v>19</v>
      </c>
      <c r="D289" s="18">
        <f>MEDIAN(O278:Z278)</f>
        <v>18.5</v>
      </c>
      <c r="E289" s="18">
        <f>MEDIAN(AA278:AL278)</f>
        <v>18</v>
      </c>
      <c r="F289" s="19">
        <f>MEDIAN(AM278:AX278)</f>
        <v>18</v>
      </c>
    </row>
    <row r="290" spans="1:6" x14ac:dyDescent="0.25">
      <c r="A290" s="16" t="s">
        <v>84</v>
      </c>
      <c r="B290" s="17" t="s">
        <v>86</v>
      </c>
      <c r="C290" s="18">
        <f>MEDIAN(C279:N279)</f>
        <v>13.5</v>
      </c>
      <c r="D290" s="18">
        <f>MEDIAN(O279:Z279)</f>
        <v>13.5</v>
      </c>
      <c r="E290" s="18">
        <f>MEDIAN(AA279:AL279)</f>
        <v>13</v>
      </c>
      <c r="F290" s="19">
        <f>MEDIAN(AM279:AX279)</f>
        <v>12.5</v>
      </c>
    </row>
    <row r="291" spans="1:6" x14ac:dyDescent="0.25">
      <c r="A291" s="16"/>
      <c r="B291" s="17"/>
      <c r="C291" s="20"/>
      <c r="D291" s="20"/>
      <c r="E291" s="20"/>
      <c r="F291" s="21"/>
    </row>
    <row r="292" spans="1:6" x14ac:dyDescent="0.25">
      <c r="A292" s="12" t="s">
        <v>90</v>
      </c>
      <c r="B292" s="22"/>
      <c r="C292" s="22"/>
      <c r="D292" s="22"/>
      <c r="E292" s="22"/>
      <c r="F292" s="23"/>
    </row>
    <row r="293" spans="1:6" x14ac:dyDescent="0.25">
      <c r="A293" s="16" t="s">
        <v>84</v>
      </c>
      <c r="B293" s="17" t="s">
        <v>85</v>
      </c>
      <c r="C293" s="24">
        <f>_xlfn.QUARTILE.INC(C278:N278,1)</f>
        <v>17</v>
      </c>
      <c r="D293" s="24">
        <f>_xlfn.QUARTILE.INC(O278:Z278,1)</f>
        <v>17</v>
      </c>
      <c r="E293" s="24">
        <f>_xlfn.QUARTILE.INC(AA278:AL278,1)</f>
        <v>16</v>
      </c>
      <c r="F293" s="25">
        <f>_xlfn.QUARTILE.INC(AM278:AX278,1)</f>
        <v>16</v>
      </c>
    </row>
    <row r="294" spans="1:6" x14ac:dyDescent="0.25">
      <c r="A294" s="16" t="s">
        <v>84</v>
      </c>
      <c r="B294" s="17" t="s">
        <v>86</v>
      </c>
      <c r="C294" s="24">
        <f>_xlfn.QUARTILE.INC(C279:N279,1)</f>
        <v>13</v>
      </c>
      <c r="D294" s="24">
        <f>_xlfn.QUARTILE.INC(O279:Z279,1)</f>
        <v>12</v>
      </c>
      <c r="E294" s="24">
        <f>_xlfn.QUARTILE.INC(AA279:AL279,1)</f>
        <v>12.75</v>
      </c>
      <c r="F294" s="25">
        <f>_xlfn.QUARTILE.INC(AM279:AX279,1)</f>
        <v>11</v>
      </c>
    </row>
    <row r="295" spans="1:6" x14ac:dyDescent="0.25">
      <c r="A295" s="16"/>
      <c r="B295" s="17"/>
      <c r="C295" s="22"/>
      <c r="D295" s="22"/>
      <c r="E295" s="22"/>
      <c r="F295" s="23"/>
    </row>
    <row r="296" spans="1:6" x14ac:dyDescent="0.25">
      <c r="A296" s="12" t="s">
        <v>91</v>
      </c>
      <c r="B296" s="13"/>
      <c r="C296" s="22"/>
      <c r="D296" s="22"/>
      <c r="E296" s="22"/>
      <c r="F296" s="23"/>
    </row>
    <row r="297" spans="1:6" x14ac:dyDescent="0.25">
      <c r="A297" s="16" t="s">
        <v>84</v>
      </c>
      <c r="B297" s="17" t="s">
        <v>85</v>
      </c>
      <c r="C297" s="24">
        <f>_xlfn.QUARTILE.INC(C278:N278,3)</f>
        <v>19</v>
      </c>
      <c r="D297" s="24">
        <f>_xlfn.QUARTILE.INC(O278:Z278,3)</f>
        <v>19</v>
      </c>
      <c r="E297" s="24">
        <f>_xlfn.QUARTILE.INC(AA278:AL278,3)</f>
        <v>19</v>
      </c>
      <c r="F297" s="25">
        <f>_xlfn.QUARTILE.INC(AM278:AX278,3)</f>
        <v>19</v>
      </c>
    </row>
    <row r="298" spans="1:6" x14ac:dyDescent="0.25">
      <c r="A298" s="16" t="s">
        <v>84</v>
      </c>
      <c r="B298" s="17" t="s">
        <v>86</v>
      </c>
      <c r="C298" s="24">
        <f>_xlfn.QUARTILE.INC(C279:N279,3)</f>
        <v>14</v>
      </c>
      <c r="D298" s="24">
        <f>_xlfn.QUARTILE.INC(O279:Z279,3)</f>
        <v>14</v>
      </c>
      <c r="E298" s="24">
        <f>_xlfn.QUARTILE.INC(AA279:AL279,3)</f>
        <v>14</v>
      </c>
      <c r="F298" s="25">
        <f>_xlfn.QUARTILE.INC(AM279:AX279,3)</f>
        <v>14</v>
      </c>
    </row>
    <row r="299" spans="1:6" x14ac:dyDescent="0.25">
      <c r="A299" s="16"/>
      <c r="B299" s="17"/>
      <c r="C299" s="22"/>
      <c r="D299" s="22"/>
      <c r="E299" s="22"/>
      <c r="F299" s="23"/>
    </row>
    <row r="300" spans="1:6" x14ac:dyDescent="0.25">
      <c r="A300" s="12" t="s">
        <v>92</v>
      </c>
      <c r="B300" s="13"/>
      <c r="C300" s="22"/>
      <c r="D300" s="22"/>
      <c r="E300" s="22"/>
      <c r="F300" s="23"/>
    </row>
    <row r="301" spans="1:6" x14ac:dyDescent="0.25">
      <c r="A301" s="16" t="s">
        <v>84</v>
      </c>
      <c r="B301" s="17" t="s">
        <v>85</v>
      </c>
      <c r="C301" s="20">
        <f>1.5*(C297-C293)</f>
        <v>3</v>
      </c>
      <c r="D301" s="20">
        <f t="shared" ref="D301:F301" si="28">1.5*(D297-D293)</f>
        <v>3</v>
      </c>
      <c r="E301" s="20">
        <f t="shared" si="28"/>
        <v>4.5</v>
      </c>
      <c r="F301" s="21">
        <f t="shared" si="28"/>
        <v>4.5</v>
      </c>
    </row>
    <row r="302" spans="1:6" x14ac:dyDescent="0.25">
      <c r="A302" s="16" t="s">
        <v>84</v>
      </c>
      <c r="B302" s="17" t="s">
        <v>86</v>
      </c>
      <c r="C302" s="20">
        <f t="shared" ref="C302:F302" si="29">1.5*(C298-C294)</f>
        <v>1.5</v>
      </c>
      <c r="D302" s="20">
        <f t="shared" si="29"/>
        <v>3</v>
      </c>
      <c r="E302" s="20">
        <f t="shared" si="29"/>
        <v>1.875</v>
      </c>
      <c r="F302" s="21">
        <f t="shared" si="29"/>
        <v>4.5</v>
      </c>
    </row>
    <row r="303" spans="1:6" ht="15.75" thickBot="1" x14ac:dyDescent="0.3">
      <c r="A303" s="26"/>
      <c r="B303" s="27"/>
      <c r="C303" s="28"/>
      <c r="D303" s="28"/>
      <c r="E303" s="28"/>
      <c r="F303" s="29"/>
    </row>
    <row r="307" spans="1:6" ht="15.75" thickBot="1" x14ac:dyDescent="0.3"/>
    <row r="308" spans="1:6" x14ac:dyDescent="0.25">
      <c r="A308" s="8"/>
      <c r="B308" s="9"/>
      <c r="C308" s="10" t="s">
        <v>88</v>
      </c>
      <c r="D308" s="10">
        <v>2020</v>
      </c>
      <c r="E308" s="10">
        <v>2050</v>
      </c>
      <c r="F308" s="11">
        <v>2080</v>
      </c>
    </row>
    <row r="309" spans="1:6" x14ac:dyDescent="0.25">
      <c r="A309" s="12" t="s">
        <v>93</v>
      </c>
      <c r="B309" s="13"/>
      <c r="C309" s="14"/>
      <c r="D309" s="14"/>
      <c r="E309" s="14"/>
      <c r="F309" s="15"/>
    </row>
    <row r="310" spans="1:6" x14ac:dyDescent="0.25">
      <c r="A310" s="16" t="s">
        <v>87</v>
      </c>
      <c r="B310" s="17" t="s">
        <v>85</v>
      </c>
      <c r="C310" s="20">
        <f>AVERAGE(C281:N281)</f>
        <v>7.0988369269368405</v>
      </c>
      <c r="D310" s="20">
        <f>AVERAGE(O281:Z281)</f>
        <v>8.717532979568734</v>
      </c>
      <c r="E310" s="20">
        <f>AVERAGE(AA281:AL281)</f>
        <v>11.20538034316691</v>
      </c>
      <c r="F310" s="21">
        <f>AVERAGE(AM281:AX281)</f>
        <v>7.5497849427487544</v>
      </c>
    </row>
    <row r="311" spans="1:6" x14ac:dyDescent="0.25">
      <c r="A311" s="16" t="s">
        <v>87</v>
      </c>
      <c r="B311" s="17" t="s">
        <v>86</v>
      </c>
      <c r="C311" s="20">
        <f>AVERAGE(C282:N282)</f>
        <v>0.95640900130576068</v>
      </c>
      <c r="D311" s="20">
        <f>AVERAGE(O282:Z282)</f>
        <v>1.0119193572805387</v>
      </c>
      <c r="E311" s="20">
        <f>AVERAGE(AA282:AL282)</f>
        <v>0.96803345718732847</v>
      </c>
      <c r="F311" s="21">
        <f>AVERAGE(AM282:AX282)</f>
        <v>0.951807496121719</v>
      </c>
    </row>
    <row r="312" spans="1:6" x14ac:dyDescent="0.25">
      <c r="A312" s="16"/>
      <c r="B312" s="17"/>
      <c r="C312" s="20"/>
      <c r="D312" s="20"/>
      <c r="E312" s="20"/>
      <c r="F312" s="21"/>
    </row>
    <row r="313" spans="1:6" x14ac:dyDescent="0.25">
      <c r="A313" s="12" t="s">
        <v>94</v>
      </c>
      <c r="B313" s="22"/>
      <c r="C313" s="22"/>
      <c r="D313" s="22"/>
      <c r="E313" s="22"/>
      <c r="F313" s="23"/>
    </row>
    <row r="314" spans="1:6" x14ac:dyDescent="0.25">
      <c r="A314" s="16" t="s">
        <v>87</v>
      </c>
      <c r="B314" s="17" t="s">
        <v>85</v>
      </c>
      <c r="C314" s="20">
        <f>STDEVA(C281:N281)</f>
        <v>0.68915794872101166</v>
      </c>
      <c r="D314" s="20">
        <f>STDEVA(O281:Z281)</f>
        <v>1.2908228207789536</v>
      </c>
      <c r="E314" s="20">
        <f>STDEVA(AA281:AL281)</f>
        <v>3.5670593665392794</v>
      </c>
      <c r="F314" s="21">
        <f>STDEVA(AM281:AX281)</f>
        <v>1.1958710259829164</v>
      </c>
    </row>
    <row r="315" spans="1:6" x14ac:dyDescent="0.25">
      <c r="A315" s="16" t="s">
        <v>87</v>
      </c>
      <c r="B315" s="17" t="s">
        <v>86</v>
      </c>
      <c r="C315" s="20">
        <f>STDEVA(C282:N282)</f>
        <v>3.2706356351293264E-2</v>
      </c>
      <c r="D315" s="20">
        <f>STDEVA(O282:Z282)</f>
        <v>0.11866293557537015</v>
      </c>
      <c r="E315" s="20">
        <f>STDEVA(AA282:AL282)</f>
        <v>2.0243630795142097E-2</v>
      </c>
      <c r="F315" s="21">
        <f>STDEVA(AM282:AX282)</f>
        <v>1.6023525563311034E-2</v>
      </c>
    </row>
    <row r="316" spans="1:6" ht="15.75" thickBot="1" x14ac:dyDescent="0.3">
      <c r="A316" s="26"/>
      <c r="B316" s="27"/>
      <c r="C316" s="28"/>
      <c r="D316" s="28"/>
      <c r="E316" s="28"/>
      <c r="F316" s="29"/>
    </row>
  </sheetData>
  <mergeCells count="12">
    <mergeCell ref="AA2:AD2"/>
    <mergeCell ref="AE2:AH2"/>
    <mergeCell ref="AI2:AL2"/>
    <mergeCell ref="AM2:AP2"/>
    <mergeCell ref="AQ2:AT2"/>
    <mergeCell ref="AU2:AX2"/>
    <mergeCell ref="C2:F2"/>
    <mergeCell ref="G2:J2"/>
    <mergeCell ref="K2:N2"/>
    <mergeCell ref="O2:R2"/>
    <mergeCell ref="S2:V2"/>
    <mergeCell ref="W2:Z2"/>
  </mergeCells>
  <conditionalFormatting sqref="C3:AX92">
    <cfRule type="expression" dxfId="15" priority="2">
      <formula>C95&lt;=0.001</formula>
    </cfRule>
    <cfRule type="expression" dxfId="14" priority="3">
      <formula>AND(C95&gt;0.001,C95&lt;=0.01)</formula>
    </cfRule>
    <cfRule type="expression" dxfId="13" priority="4">
      <formula>AND(C95&gt;0.01,C95&lt;=0.05)</formula>
    </cfRule>
  </conditionalFormatting>
  <conditionalFormatting sqref="C95:AX184">
    <cfRule type="cellIs" dxfId="12" priority="1" operator="lessThan">
      <formula>0.05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20"/>
  <sheetViews>
    <sheetView topLeftCell="K12" zoomScale="175" zoomScaleNormal="175" workbookViewId="0">
      <selection activeCell="Q41" sqref="Q41"/>
    </sheetView>
  </sheetViews>
  <sheetFormatPr defaultRowHeight="15" x14ac:dyDescent="0.25"/>
  <cols>
    <col min="1" max="1" width="5.42578125" style="1" customWidth="1"/>
    <col min="2" max="2" width="9.140625" style="2"/>
    <col min="3" max="50" width="12" style="3" customWidth="1"/>
    <col min="51" max="16384" width="9.140625" style="3"/>
  </cols>
  <sheetData>
    <row r="1" spans="1:50" s="57" customFormat="1" ht="15.75" thickBot="1" x14ac:dyDescent="0.3">
      <c r="A1" s="55"/>
      <c r="B1" s="56"/>
      <c r="C1" s="49" t="s">
        <v>50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2">
        <v>2020</v>
      </c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49">
        <v>2050</v>
      </c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2">
        <v>2080</v>
      </c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4"/>
    </row>
    <row r="2" spans="1:50" s="60" customFormat="1" ht="15.75" thickBot="1" x14ac:dyDescent="0.3">
      <c r="A2" s="58"/>
      <c r="B2" s="59"/>
      <c r="C2" s="36" t="s">
        <v>95</v>
      </c>
      <c r="D2" s="37"/>
      <c r="E2" s="37"/>
      <c r="F2" s="37"/>
      <c r="G2" s="61" t="s">
        <v>96</v>
      </c>
      <c r="H2" s="62"/>
      <c r="I2" s="62"/>
      <c r="J2" s="62"/>
      <c r="K2" s="46" t="s">
        <v>97</v>
      </c>
      <c r="L2" s="47"/>
      <c r="M2" s="47"/>
      <c r="N2" s="47"/>
      <c r="O2" s="36" t="s">
        <v>95</v>
      </c>
      <c r="P2" s="37"/>
      <c r="Q2" s="37"/>
      <c r="R2" s="37"/>
      <c r="S2" s="43" t="s">
        <v>96</v>
      </c>
      <c r="T2" s="44"/>
      <c r="U2" s="44"/>
      <c r="V2" s="44"/>
      <c r="W2" s="46" t="s">
        <v>97</v>
      </c>
      <c r="X2" s="47"/>
      <c r="Y2" s="47"/>
      <c r="Z2" s="47"/>
      <c r="AA2" s="36" t="s">
        <v>95</v>
      </c>
      <c r="AB2" s="37"/>
      <c r="AC2" s="37"/>
      <c r="AD2" s="37"/>
      <c r="AE2" s="43" t="s">
        <v>96</v>
      </c>
      <c r="AF2" s="44"/>
      <c r="AG2" s="44"/>
      <c r="AH2" s="44"/>
      <c r="AI2" s="46" t="s">
        <v>97</v>
      </c>
      <c r="AJ2" s="47"/>
      <c r="AK2" s="47"/>
      <c r="AL2" s="47"/>
      <c r="AM2" s="36" t="s">
        <v>95</v>
      </c>
      <c r="AN2" s="37"/>
      <c r="AO2" s="37"/>
      <c r="AP2" s="37"/>
      <c r="AQ2" s="43" t="s">
        <v>96</v>
      </c>
      <c r="AR2" s="44"/>
      <c r="AS2" s="44"/>
      <c r="AT2" s="44"/>
      <c r="AU2" s="46" t="s">
        <v>97</v>
      </c>
      <c r="AV2" s="47"/>
      <c r="AW2" s="47"/>
      <c r="AX2" s="48"/>
    </row>
    <row r="3" spans="1:50" x14ac:dyDescent="0.25">
      <c r="A3" s="1" t="s">
        <v>54</v>
      </c>
      <c r="B3" s="2" t="s">
        <v>51</v>
      </c>
      <c r="C3" s="39">
        <v>2.3928842370312999</v>
      </c>
      <c r="D3" s="22">
        <v>2.4180433748193102</v>
      </c>
      <c r="E3" s="22">
        <v>2.4047128064332899</v>
      </c>
      <c r="F3" s="22">
        <v>2.4536234292748</v>
      </c>
      <c r="G3" s="39">
        <v>2.5192866599324302</v>
      </c>
      <c r="H3" s="22">
        <v>2.49541570203482</v>
      </c>
      <c r="I3" s="22">
        <v>2.5529890654380298</v>
      </c>
      <c r="J3" s="22">
        <v>2.6022823563291602</v>
      </c>
      <c r="K3" s="39">
        <v>2.5749284999347499</v>
      </c>
      <c r="L3" s="22">
        <v>2.6036058496272898</v>
      </c>
      <c r="M3" s="22">
        <v>2.64474520529162</v>
      </c>
      <c r="N3" s="22">
        <v>2.6698636421069</v>
      </c>
      <c r="O3" s="39">
        <v>2.6017035429359998</v>
      </c>
      <c r="P3" s="22">
        <v>2.64939498931802</v>
      </c>
      <c r="Q3" s="22">
        <v>2.6317098136403398</v>
      </c>
      <c r="R3" s="22">
        <v>2.6998202420710902</v>
      </c>
      <c r="S3" s="39">
        <v>2.7410871291933701</v>
      </c>
      <c r="T3" s="22">
        <v>2.8046884391790301</v>
      </c>
      <c r="U3" s="22">
        <v>2.8058171643408101</v>
      </c>
      <c r="V3" s="22">
        <v>2.87496556111775</v>
      </c>
      <c r="W3" s="39">
        <v>2.7064132383700898</v>
      </c>
      <c r="X3" s="22">
        <v>2.7558522714845202</v>
      </c>
      <c r="Y3" s="22">
        <v>2.7835970382417701</v>
      </c>
      <c r="Z3" s="22">
        <v>2.8754966535751398</v>
      </c>
      <c r="AA3" s="39">
        <v>3.17841298560095</v>
      </c>
      <c r="AB3" s="22">
        <v>3.35440133190041</v>
      </c>
      <c r="AC3" s="22">
        <v>3.6697787902607399</v>
      </c>
      <c r="AD3" s="22">
        <v>3.93090137812103</v>
      </c>
      <c r="AE3" s="39">
        <v>3.1758869755870598</v>
      </c>
      <c r="AF3" s="22">
        <v>3.35464006621251</v>
      </c>
      <c r="AG3" s="22">
        <v>3.5618659402012698</v>
      </c>
      <c r="AH3" s="22">
        <v>3.6923919717335298</v>
      </c>
      <c r="AI3" s="39">
        <v>2.8706503434847801</v>
      </c>
      <c r="AJ3" s="22">
        <v>2.9557365322790998</v>
      </c>
      <c r="AK3" s="22">
        <v>3.0663087306321102</v>
      </c>
      <c r="AL3" s="22">
        <v>3.3063872167785999</v>
      </c>
      <c r="AM3" s="39">
        <v>3.3169454968390801</v>
      </c>
      <c r="AN3" s="22">
        <v>3.5312056872935398</v>
      </c>
      <c r="AO3" s="22">
        <v>3.5592972097041802</v>
      </c>
      <c r="AP3" s="22">
        <v>3.5805299609717198</v>
      </c>
      <c r="AQ3" s="39">
        <v>3.44869948880104</v>
      </c>
      <c r="AR3" s="22">
        <v>3.6413751515902302</v>
      </c>
      <c r="AS3" s="22">
        <v>3.8021481311646301</v>
      </c>
      <c r="AT3" s="22">
        <v>4.0049288242811203</v>
      </c>
      <c r="AU3" s="39">
        <v>2.8542839232265198</v>
      </c>
      <c r="AV3" s="22">
        <v>3.0669149470145198</v>
      </c>
      <c r="AW3" s="22">
        <v>3.2278719103540201</v>
      </c>
      <c r="AX3" s="23">
        <v>3.4084251521392299</v>
      </c>
    </row>
    <row r="4" spans="1:50" x14ac:dyDescent="0.25">
      <c r="B4" s="2" t="s">
        <v>52</v>
      </c>
      <c r="C4" s="39">
        <v>0.97405723848443304</v>
      </c>
      <c r="D4" s="22">
        <v>0.97205292938036403</v>
      </c>
      <c r="E4" s="22">
        <v>0.97312184228973797</v>
      </c>
      <c r="F4" s="22">
        <v>0.96912166434615898</v>
      </c>
      <c r="G4" s="39">
        <v>0.96949450336877097</v>
      </c>
      <c r="H4" s="22">
        <v>0.97140619366233505</v>
      </c>
      <c r="I4" s="22">
        <v>0.96670946013978698</v>
      </c>
      <c r="J4" s="22">
        <v>0.96244712754920603</v>
      </c>
      <c r="K4" s="39">
        <v>0.959642392781621</v>
      </c>
      <c r="L4" s="22">
        <v>0.95688481017088101</v>
      </c>
      <c r="M4" s="22">
        <v>0.95277005366783096</v>
      </c>
      <c r="N4" s="22">
        <v>0.95016221141300194</v>
      </c>
      <c r="O4" s="39">
        <v>0.95144270979063605</v>
      </c>
      <c r="P4" s="22">
        <v>0.94624812657581603</v>
      </c>
      <c r="Q4" s="22">
        <v>0.94820736664224603</v>
      </c>
      <c r="R4" s="22">
        <v>0.94044034871896498</v>
      </c>
      <c r="S4" s="39">
        <v>0.94669123884634199</v>
      </c>
      <c r="T4" s="22">
        <v>0.93958970643532802</v>
      </c>
      <c r="U4" s="22">
        <v>0.93702017456412101</v>
      </c>
      <c r="V4" s="22">
        <v>0.92844003874202696</v>
      </c>
      <c r="W4" s="39">
        <v>0.93637521702917803</v>
      </c>
      <c r="X4" s="22">
        <v>0.93014249115313097</v>
      </c>
      <c r="Y4" s="22">
        <v>0.93182837451338996</v>
      </c>
      <c r="Z4" s="22">
        <v>0.92148420798727304</v>
      </c>
      <c r="AA4" s="39">
        <v>0.86971041527211801</v>
      </c>
      <c r="AB4" s="22">
        <v>0.83169781160484002</v>
      </c>
      <c r="AC4" s="22">
        <v>0.74468030877022695</v>
      </c>
      <c r="AD4" s="22">
        <v>0.65146334813933504</v>
      </c>
      <c r="AE4" s="39">
        <v>0.88427767740752905</v>
      </c>
      <c r="AF4" s="22">
        <v>0.84979968818895302</v>
      </c>
      <c r="AG4" s="22">
        <v>0.80433725741088402</v>
      </c>
      <c r="AH4" s="22">
        <v>0.76594704152109505</v>
      </c>
      <c r="AI4" s="39">
        <v>0.90734431232285395</v>
      </c>
      <c r="AJ4" s="22">
        <v>0.89499602078203</v>
      </c>
      <c r="AK4" s="22">
        <v>0.87784764981514396</v>
      </c>
      <c r="AL4" s="22">
        <v>0.83161763988094395</v>
      </c>
      <c r="AM4" s="39">
        <v>0.83333473864825602</v>
      </c>
      <c r="AN4" s="22">
        <v>0.78610649337720295</v>
      </c>
      <c r="AO4" s="22">
        <v>0.774861422004542</v>
      </c>
      <c r="AP4" s="22">
        <v>0.76863093878326705</v>
      </c>
      <c r="AQ4" s="39">
        <v>0.80491695445346101</v>
      </c>
      <c r="AR4" s="22">
        <v>0.76322400785798605</v>
      </c>
      <c r="AS4" s="22">
        <v>0.71204953463613396</v>
      </c>
      <c r="AT4" s="22">
        <v>0.63763832460766001</v>
      </c>
      <c r="AU4" s="39">
        <v>0.88618537553111698</v>
      </c>
      <c r="AV4" s="22">
        <v>0.86022216735960499</v>
      </c>
      <c r="AW4" s="22">
        <v>0.82958908022309497</v>
      </c>
      <c r="AX4" s="23">
        <v>0.77019316997174903</v>
      </c>
    </row>
    <row r="5" spans="1:50" x14ac:dyDescent="0.25">
      <c r="B5" s="2" t="s">
        <v>53</v>
      </c>
      <c r="C5" s="39">
        <v>-726.07356742035802</v>
      </c>
      <c r="D5" s="22">
        <v>-737.98301345861</v>
      </c>
      <c r="E5" s="22">
        <v>-760.78715937957497</v>
      </c>
      <c r="F5" s="22">
        <v>-781.86876007850196</v>
      </c>
      <c r="G5" s="39">
        <v>-725.44011659290197</v>
      </c>
      <c r="H5" s="22">
        <v>-757.45802136271197</v>
      </c>
      <c r="I5" s="22">
        <v>-771.91983779513805</v>
      </c>
      <c r="J5" s="22">
        <v>-793.15690075302496</v>
      </c>
      <c r="K5" s="39">
        <v>-711.85142462128999</v>
      </c>
      <c r="L5" s="22">
        <v>-745.89652923879203</v>
      </c>
      <c r="M5" s="22">
        <v>-779.05245271561103</v>
      </c>
      <c r="N5" s="22">
        <v>-801.40073857015898</v>
      </c>
      <c r="O5" s="39">
        <v>-635.94388167545503</v>
      </c>
      <c r="P5" s="22">
        <v>-628.43517282425796</v>
      </c>
      <c r="Q5" s="22">
        <v>-637.66976688786804</v>
      </c>
      <c r="R5" s="22">
        <v>-643.413564724347</v>
      </c>
      <c r="S5" s="39">
        <v>-635.22008180222895</v>
      </c>
      <c r="T5" s="22">
        <v>-648.26495025230997</v>
      </c>
      <c r="U5" s="22">
        <v>-656.75626863204104</v>
      </c>
      <c r="V5" s="22">
        <v>-665.05545911327602</v>
      </c>
      <c r="W5" s="39">
        <v>-648.597278549458</v>
      </c>
      <c r="X5" s="22">
        <v>-676.21506817872898</v>
      </c>
      <c r="Y5" s="22">
        <v>-688.77607939946199</v>
      </c>
      <c r="Z5" s="22">
        <v>-687.18174557520695</v>
      </c>
      <c r="AA5" s="39">
        <v>-604.71112858926097</v>
      </c>
      <c r="AB5" s="22">
        <v>-609.22518012655303</v>
      </c>
      <c r="AC5" s="22">
        <v>-611.28030653602002</v>
      </c>
      <c r="AD5" s="22">
        <v>-621.92615516374303</v>
      </c>
      <c r="AE5" s="39">
        <v>-606.20517622633201</v>
      </c>
      <c r="AF5" s="22">
        <v>-625.33156265354796</v>
      </c>
      <c r="AG5" s="22">
        <v>-640.09205369949302</v>
      </c>
      <c r="AH5" s="22">
        <v>-665.17208339155695</v>
      </c>
      <c r="AI5" s="39">
        <v>-608.01988398804804</v>
      </c>
      <c r="AJ5" s="22">
        <v>-639.84103748730399</v>
      </c>
      <c r="AK5" s="22">
        <v>-677.92241719639605</v>
      </c>
      <c r="AL5" s="22">
        <v>-696.485347363958</v>
      </c>
      <c r="AM5" s="39">
        <v>-586.92087541002604</v>
      </c>
      <c r="AN5" s="22">
        <v>-600.85022602454603</v>
      </c>
      <c r="AO5" s="22">
        <v>-615.439461228921</v>
      </c>
      <c r="AP5" s="22">
        <v>-629.54771062566999</v>
      </c>
      <c r="AQ5" s="39">
        <v>-564.54635775096301</v>
      </c>
      <c r="AR5" s="22">
        <v>-591.15932453748303</v>
      </c>
      <c r="AS5" s="22">
        <v>-597.37229951313202</v>
      </c>
      <c r="AT5" s="22">
        <v>-619.78799653935903</v>
      </c>
      <c r="AU5" s="39">
        <v>-549.518560753781</v>
      </c>
      <c r="AV5" s="22">
        <v>-569.86297528959005</v>
      </c>
      <c r="AW5" s="22">
        <v>-586.07770770222601</v>
      </c>
      <c r="AX5" s="23">
        <v>-615.118962239751</v>
      </c>
    </row>
    <row r="6" spans="1:50" x14ac:dyDescent="0.25">
      <c r="A6" s="1" t="s">
        <v>55</v>
      </c>
      <c r="B6" s="2" t="s">
        <v>51</v>
      </c>
      <c r="C6" s="39">
        <v>1.42050551511344</v>
      </c>
      <c r="D6" s="22">
        <v>1.78655637939264</v>
      </c>
      <c r="E6" s="22">
        <v>2.0845310794046599</v>
      </c>
      <c r="F6" s="22">
        <v>2.4723408259912798</v>
      </c>
      <c r="G6" s="39">
        <v>1.50931118076743</v>
      </c>
      <c r="H6" s="22">
        <v>1.8862247392429801</v>
      </c>
      <c r="I6" s="22">
        <v>2.2308439445919301</v>
      </c>
      <c r="J6" s="22">
        <v>2.7937000117792201</v>
      </c>
      <c r="K6" s="39">
        <v>1.3386146352097901</v>
      </c>
      <c r="L6" s="22">
        <v>1.7432399772729501</v>
      </c>
      <c r="M6" s="22">
        <v>2.2181808741236599</v>
      </c>
      <c r="N6" s="22">
        <v>2.7569184977585799</v>
      </c>
      <c r="O6" s="39">
        <v>1.45416631284944</v>
      </c>
      <c r="P6" s="22">
        <v>1.8167170501221099</v>
      </c>
      <c r="Q6" s="22">
        <v>2.1416463208350698</v>
      </c>
      <c r="R6" s="22">
        <v>2.5957057212270498</v>
      </c>
      <c r="S6" s="39">
        <v>1.5104170455353101</v>
      </c>
      <c r="T6" s="22">
        <v>1.9049021012309699</v>
      </c>
      <c r="U6" s="22">
        <v>2.26484508593383</v>
      </c>
      <c r="V6" s="22">
        <v>2.8489938671624202</v>
      </c>
      <c r="W6" s="39">
        <v>1.3686352287480099</v>
      </c>
      <c r="X6" s="22">
        <v>1.7784376684980401</v>
      </c>
      <c r="Y6" s="22">
        <v>2.3109009072690698</v>
      </c>
      <c r="Z6" s="22">
        <v>2.94038049412586</v>
      </c>
      <c r="AA6" s="39">
        <v>1.4682336870863</v>
      </c>
      <c r="AB6" s="22">
        <v>1.8270776361815</v>
      </c>
      <c r="AC6" s="22">
        <v>2.2290968085546701</v>
      </c>
      <c r="AD6" s="22">
        <v>2.66401639482463</v>
      </c>
      <c r="AE6" s="39">
        <v>1.5235834097587</v>
      </c>
      <c r="AF6" s="22">
        <v>1.91595593721962</v>
      </c>
      <c r="AG6" s="22">
        <v>2.3299607769667499</v>
      </c>
      <c r="AH6" s="22">
        <v>3.0100068643090299</v>
      </c>
      <c r="AI6" s="39">
        <v>1.39249623543852</v>
      </c>
      <c r="AJ6" s="22">
        <v>1.80129166225634</v>
      </c>
      <c r="AK6" s="22">
        <v>2.3830863933876301</v>
      </c>
      <c r="AL6" s="22">
        <v>3.0474330629275102</v>
      </c>
      <c r="AM6" s="39">
        <v>1.48990572990145</v>
      </c>
      <c r="AN6" s="22">
        <v>1.84298478049989</v>
      </c>
      <c r="AO6" s="22">
        <v>2.2684998982706501</v>
      </c>
      <c r="AP6" s="22">
        <v>2.7129002581408002</v>
      </c>
      <c r="AQ6" s="39">
        <v>1.53388410492484</v>
      </c>
      <c r="AR6" s="22">
        <v>1.9326212737881301</v>
      </c>
      <c r="AS6" s="22">
        <v>2.3386052511730302</v>
      </c>
      <c r="AT6" s="22">
        <v>3.0025322284634801</v>
      </c>
      <c r="AU6" s="39">
        <v>1.4235575187929701</v>
      </c>
      <c r="AV6" s="22">
        <v>1.8178424991151501</v>
      </c>
      <c r="AW6" s="22">
        <v>2.4055563237773701</v>
      </c>
      <c r="AX6" s="23">
        <v>3.06981963520612</v>
      </c>
    </row>
    <row r="7" spans="1:50" x14ac:dyDescent="0.25">
      <c r="B7" s="2" t="s">
        <v>52</v>
      </c>
      <c r="C7" s="39">
        <v>0.911371845088499</v>
      </c>
      <c r="D7" s="22">
        <v>0.90602610035090303</v>
      </c>
      <c r="E7" s="22">
        <v>0.94222515301922705</v>
      </c>
      <c r="F7" s="22">
        <v>0.970514631745657</v>
      </c>
      <c r="G7" s="39">
        <v>0.91344414060883095</v>
      </c>
      <c r="H7" s="22">
        <v>0.93120615500050397</v>
      </c>
      <c r="I7" s="22">
        <v>0.92857160654740001</v>
      </c>
      <c r="J7" s="22">
        <v>0.94642023867815706</v>
      </c>
      <c r="K7" s="39">
        <v>0.89264447505869704</v>
      </c>
      <c r="L7" s="22">
        <v>0.90831635132132105</v>
      </c>
      <c r="M7" s="22">
        <v>0.92452071515331702</v>
      </c>
      <c r="N7" s="22">
        <v>0.93004292226712204</v>
      </c>
      <c r="O7" s="39">
        <v>0.88304761066721604</v>
      </c>
      <c r="P7" s="22">
        <v>0.87626487122825902</v>
      </c>
      <c r="Q7" s="22">
        <v>0.90139763222864699</v>
      </c>
      <c r="R7" s="22">
        <v>0.93343711035014498</v>
      </c>
      <c r="S7" s="39">
        <v>0.88898620499322401</v>
      </c>
      <c r="T7" s="22">
        <v>0.89983327893922405</v>
      </c>
      <c r="U7" s="22">
        <v>0.87392122936517602</v>
      </c>
      <c r="V7" s="22">
        <v>0.90652353023417398</v>
      </c>
      <c r="W7" s="39">
        <v>0.84694770520126805</v>
      </c>
      <c r="X7" s="22">
        <v>0.86406391895296497</v>
      </c>
      <c r="Y7" s="22">
        <v>0.84954501523986803</v>
      </c>
      <c r="Z7" s="22">
        <v>0.88424394892776503</v>
      </c>
      <c r="AA7" s="39">
        <v>0.82076027170041499</v>
      </c>
      <c r="AB7" s="22">
        <v>0.83112462656266695</v>
      </c>
      <c r="AC7" s="22">
        <v>0.83701295425758804</v>
      </c>
      <c r="AD7" s="22">
        <v>0.89814643565369501</v>
      </c>
      <c r="AE7" s="39">
        <v>0.82870951126196601</v>
      </c>
      <c r="AF7" s="22">
        <v>0.85234941248834495</v>
      </c>
      <c r="AG7" s="22">
        <v>0.81994019487563996</v>
      </c>
      <c r="AH7" s="22">
        <v>0.86377707166442197</v>
      </c>
      <c r="AI7" s="39">
        <v>0.78247709235238205</v>
      </c>
      <c r="AJ7" s="22">
        <v>0.81123083757491798</v>
      </c>
      <c r="AK7" s="22">
        <v>0.78475783135058796</v>
      </c>
      <c r="AL7" s="22">
        <v>0.80401750135483596</v>
      </c>
      <c r="AM7" s="39">
        <v>0.75225518376203904</v>
      </c>
      <c r="AN7" s="22">
        <v>0.76229642122310903</v>
      </c>
      <c r="AO7" s="22">
        <v>0.74177705403020999</v>
      </c>
      <c r="AP7" s="22">
        <v>0.80718981866988404</v>
      </c>
      <c r="AQ7" s="39">
        <v>0.76173572018230495</v>
      </c>
      <c r="AR7" s="22">
        <v>0.780146433599474</v>
      </c>
      <c r="AS7" s="22">
        <v>0.75764270025999003</v>
      </c>
      <c r="AT7" s="22">
        <v>0.78678460888784596</v>
      </c>
      <c r="AU7" s="39">
        <v>0.67815308757232295</v>
      </c>
      <c r="AV7" s="22">
        <v>0.72733394880498903</v>
      </c>
      <c r="AW7" s="22">
        <v>0.68687385336249995</v>
      </c>
      <c r="AX7" s="23">
        <v>0.71231879018181699</v>
      </c>
    </row>
    <row r="8" spans="1:50" x14ac:dyDescent="0.25">
      <c r="B8" s="2" t="s">
        <v>53</v>
      </c>
      <c r="C8" s="39">
        <v>-386.13385439908302</v>
      </c>
      <c r="D8" s="22">
        <v>-384.39928168431697</v>
      </c>
      <c r="E8" s="22">
        <v>-408.11755506506699</v>
      </c>
      <c r="F8" s="22">
        <v>-394.52145865356403</v>
      </c>
      <c r="G8" s="39">
        <v>-390.261580900242</v>
      </c>
      <c r="H8" s="22">
        <v>-385.03666920148601</v>
      </c>
      <c r="I8" s="22">
        <v>-402.78715564635002</v>
      </c>
      <c r="J8" s="22">
        <v>-373.40415329003002</v>
      </c>
      <c r="K8" s="39">
        <v>-393.29663717704</v>
      </c>
      <c r="L8" s="22">
        <v>-397.98042651013901</v>
      </c>
      <c r="M8" s="22">
        <v>-408.91334724388702</v>
      </c>
      <c r="N8" s="22">
        <v>-389.42366672286101</v>
      </c>
      <c r="O8" s="39">
        <v>-391.78557390832202</v>
      </c>
      <c r="P8" s="22">
        <v>-392.75503960131999</v>
      </c>
      <c r="Q8" s="22">
        <v>-418.59193021850001</v>
      </c>
      <c r="R8" s="22">
        <v>-407.15737310173603</v>
      </c>
      <c r="S8" s="39">
        <v>-392.93513247734001</v>
      </c>
      <c r="T8" s="22">
        <v>-392.93537663421102</v>
      </c>
      <c r="U8" s="22">
        <v>-413.54650715991301</v>
      </c>
      <c r="V8" s="22">
        <v>-388.72590077336201</v>
      </c>
      <c r="W8" s="39">
        <v>-399.08825493997398</v>
      </c>
      <c r="X8" s="22">
        <v>-401.621653179269</v>
      </c>
      <c r="Y8" s="22">
        <v>-419.12345065806301</v>
      </c>
      <c r="Z8" s="22">
        <v>-397.41658759998802</v>
      </c>
      <c r="AA8" s="39">
        <v>-401.09447583286902</v>
      </c>
      <c r="AB8" s="22">
        <v>-402.75635286819403</v>
      </c>
      <c r="AC8" s="22">
        <v>-434.708980707921</v>
      </c>
      <c r="AD8" s="22">
        <v>-428.235120683042</v>
      </c>
      <c r="AE8" s="39">
        <v>-399.90889367198002</v>
      </c>
      <c r="AF8" s="22">
        <v>-400.53680333607002</v>
      </c>
      <c r="AG8" s="22">
        <v>-430.90265032081999</v>
      </c>
      <c r="AH8" s="22">
        <v>-404.21123147345298</v>
      </c>
      <c r="AI8" s="39">
        <v>-403.47678185830898</v>
      </c>
      <c r="AJ8" s="22">
        <v>-410.209243601362</v>
      </c>
      <c r="AK8" s="22">
        <v>-432.29896622928601</v>
      </c>
      <c r="AL8" s="22">
        <v>-414.13512416591601</v>
      </c>
      <c r="AM8" s="39">
        <v>-408.08942157089399</v>
      </c>
      <c r="AN8" s="22">
        <v>-408.83664415196301</v>
      </c>
      <c r="AO8" s="22">
        <v>-447.98188306194299</v>
      </c>
      <c r="AP8" s="22">
        <v>-444.39126777921001</v>
      </c>
      <c r="AQ8" s="39">
        <v>-413.53292993526202</v>
      </c>
      <c r="AR8" s="22">
        <v>-409.03264329051399</v>
      </c>
      <c r="AS8" s="22">
        <v>-452.89738827628997</v>
      </c>
      <c r="AT8" s="22">
        <v>-426.954408351898</v>
      </c>
      <c r="AU8" s="39">
        <v>-406.13538129586101</v>
      </c>
      <c r="AV8" s="22">
        <v>-413.790279463459</v>
      </c>
      <c r="AW8" s="22">
        <v>-439.016953083548</v>
      </c>
      <c r="AX8" s="23">
        <v>-421.253769876901</v>
      </c>
    </row>
    <row r="9" spans="1:50" x14ac:dyDescent="0.25">
      <c r="A9" s="1" t="s">
        <v>56</v>
      </c>
      <c r="B9" s="2" t="s">
        <v>51</v>
      </c>
      <c r="C9" s="39" t="s">
        <v>48</v>
      </c>
      <c r="D9" s="22" t="s">
        <v>48</v>
      </c>
      <c r="E9" s="22" t="s">
        <v>48</v>
      </c>
      <c r="F9" s="22" t="s">
        <v>48</v>
      </c>
      <c r="G9" s="39" t="s">
        <v>48</v>
      </c>
      <c r="H9" s="22" t="s">
        <v>48</v>
      </c>
      <c r="I9" s="22" t="s">
        <v>48</v>
      </c>
      <c r="J9" s="22" t="s">
        <v>48</v>
      </c>
      <c r="K9" s="39" t="s">
        <v>48</v>
      </c>
      <c r="L9" s="22" t="s">
        <v>48</v>
      </c>
      <c r="M9" s="22" t="s">
        <v>48</v>
      </c>
      <c r="N9" s="22" t="s">
        <v>48</v>
      </c>
      <c r="O9" s="39" t="s">
        <v>48</v>
      </c>
      <c r="P9" s="22" t="s">
        <v>48</v>
      </c>
      <c r="Q9" s="22" t="s">
        <v>48</v>
      </c>
      <c r="R9" s="22" t="s">
        <v>48</v>
      </c>
      <c r="S9" s="39" t="s">
        <v>48</v>
      </c>
      <c r="T9" s="22" t="s">
        <v>48</v>
      </c>
      <c r="U9" s="22" t="s">
        <v>48</v>
      </c>
      <c r="V9" s="22" t="s">
        <v>48</v>
      </c>
      <c r="W9" s="39" t="s">
        <v>48</v>
      </c>
      <c r="X9" s="22" t="s">
        <v>48</v>
      </c>
      <c r="Y9" s="22" t="s">
        <v>48</v>
      </c>
      <c r="Z9" s="22" t="s">
        <v>48</v>
      </c>
      <c r="AA9" s="39" t="s">
        <v>48</v>
      </c>
      <c r="AB9" s="22" t="s">
        <v>48</v>
      </c>
      <c r="AC9" s="22" t="s">
        <v>48</v>
      </c>
      <c r="AD9" s="22" t="s">
        <v>48</v>
      </c>
      <c r="AE9" s="39" t="s">
        <v>48</v>
      </c>
      <c r="AF9" s="22" t="s">
        <v>48</v>
      </c>
      <c r="AG9" s="22" t="s">
        <v>48</v>
      </c>
      <c r="AH9" s="22" t="s">
        <v>48</v>
      </c>
      <c r="AI9" s="39" t="s">
        <v>48</v>
      </c>
      <c r="AJ9" s="22" t="s">
        <v>48</v>
      </c>
      <c r="AK9" s="22" t="s">
        <v>48</v>
      </c>
      <c r="AL9" s="22" t="s">
        <v>48</v>
      </c>
      <c r="AM9" s="39" t="s">
        <v>48</v>
      </c>
      <c r="AN9" s="22" t="s">
        <v>48</v>
      </c>
      <c r="AO9" s="22" t="s">
        <v>48</v>
      </c>
      <c r="AP9" s="22" t="s">
        <v>48</v>
      </c>
      <c r="AQ9" s="39" t="s">
        <v>48</v>
      </c>
      <c r="AR9" s="22" t="s">
        <v>48</v>
      </c>
      <c r="AS9" s="22" t="s">
        <v>48</v>
      </c>
      <c r="AT9" s="22" t="s">
        <v>48</v>
      </c>
      <c r="AU9" s="39" t="s">
        <v>48</v>
      </c>
      <c r="AV9" s="22" t="s">
        <v>48</v>
      </c>
      <c r="AW9" s="22" t="s">
        <v>48</v>
      </c>
      <c r="AX9" s="23" t="s">
        <v>48</v>
      </c>
    </row>
    <row r="10" spans="1:50" x14ac:dyDescent="0.25">
      <c r="B10" s="2" t="s">
        <v>52</v>
      </c>
      <c r="C10" s="39" t="s">
        <v>48</v>
      </c>
      <c r="D10" s="22" t="s">
        <v>48</v>
      </c>
      <c r="E10" s="22" t="s">
        <v>48</v>
      </c>
      <c r="F10" s="22" t="s">
        <v>48</v>
      </c>
      <c r="G10" s="39" t="s">
        <v>48</v>
      </c>
      <c r="H10" s="22" t="s">
        <v>48</v>
      </c>
      <c r="I10" s="22" t="s">
        <v>48</v>
      </c>
      <c r="J10" s="22" t="s">
        <v>48</v>
      </c>
      <c r="K10" s="39" t="s">
        <v>48</v>
      </c>
      <c r="L10" s="22" t="s">
        <v>48</v>
      </c>
      <c r="M10" s="22" t="s">
        <v>48</v>
      </c>
      <c r="N10" s="22" t="s">
        <v>48</v>
      </c>
      <c r="O10" s="39" t="s">
        <v>48</v>
      </c>
      <c r="P10" s="22" t="s">
        <v>48</v>
      </c>
      <c r="Q10" s="22" t="s">
        <v>48</v>
      </c>
      <c r="R10" s="22" t="s">
        <v>48</v>
      </c>
      <c r="S10" s="39" t="s">
        <v>48</v>
      </c>
      <c r="T10" s="22" t="s">
        <v>48</v>
      </c>
      <c r="U10" s="22" t="s">
        <v>48</v>
      </c>
      <c r="V10" s="22" t="s">
        <v>48</v>
      </c>
      <c r="W10" s="39" t="s">
        <v>48</v>
      </c>
      <c r="X10" s="22" t="s">
        <v>48</v>
      </c>
      <c r="Y10" s="22" t="s">
        <v>48</v>
      </c>
      <c r="Z10" s="22" t="s">
        <v>48</v>
      </c>
      <c r="AA10" s="39" t="s">
        <v>48</v>
      </c>
      <c r="AB10" s="22" t="s">
        <v>48</v>
      </c>
      <c r="AC10" s="22" t="s">
        <v>48</v>
      </c>
      <c r="AD10" s="22" t="s">
        <v>48</v>
      </c>
      <c r="AE10" s="39" t="s">
        <v>48</v>
      </c>
      <c r="AF10" s="22" t="s">
        <v>48</v>
      </c>
      <c r="AG10" s="22" t="s">
        <v>48</v>
      </c>
      <c r="AH10" s="22" t="s">
        <v>48</v>
      </c>
      <c r="AI10" s="39" t="s">
        <v>48</v>
      </c>
      <c r="AJ10" s="22" t="s">
        <v>48</v>
      </c>
      <c r="AK10" s="22" t="s">
        <v>48</v>
      </c>
      <c r="AL10" s="22" t="s">
        <v>48</v>
      </c>
      <c r="AM10" s="39" t="s">
        <v>48</v>
      </c>
      <c r="AN10" s="22" t="s">
        <v>48</v>
      </c>
      <c r="AO10" s="22" t="s">
        <v>48</v>
      </c>
      <c r="AP10" s="22" t="s">
        <v>48</v>
      </c>
      <c r="AQ10" s="39" t="s">
        <v>48</v>
      </c>
      <c r="AR10" s="22" t="s">
        <v>48</v>
      </c>
      <c r="AS10" s="22" t="s">
        <v>48</v>
      </c>
      <c r="AT10" s="22" t="s">
        <v>48</v>
      </c>
      <c r="AU10" s="39" t="s">
        <v>48</v>
      </c>
      <c r="AV10" s="22" t="s">
        <v>48</v>
      </c>
      <c r="AW10" s="22" t="s">
        <v>48</v>
      </c>
      <c r="AX10" s="23" t="s">
        <v>48</v>
      </c>
    </row>
    <row r="11" spans="1:50" x14ac:dyDescent="0.25">
      <c r="B11" s="2" t="s">
        <v>53</v>
      </c>
      <c r="C11" s="39" t="s">
        <v>48</v>
      </c>
      <c r="D11" s="22" t="s">
        <v>48</v>
      </c>
      <c r="E11" s="22" t="s">
        <v>48</v>
      </c>
      <c r="F11" s="22" t="s">
        <v>48</v>
      </c>
      <c r="G11" s="39" t="s">
        <v>48</v>
      </c>
      <c r="H11" s="22" t="s">
        <v>48</v>
      </c>
      <c r="I11" s="22" t="s">
        <v>48</v>
      </c>
      <c r="J11" s="22" t="s">
        <v>48</v>
      </c>
      <c r="K11" s="39" t="s">
        <v>48</v>
      </c>
      <c r="L11" s="22" t="s">
        <v>48</v>
      </c>
      <c r="M11" s="22" t="s">
        <v>48</v>
      </c>
      <c r="N11" s="22" t="s">
        <v>48</v>
      </c>
      <c r="O11" s="39" t="s">
        <v>48</v>
      </c>
      <c r="P11" s="22" t="s">
        <v>48</v>
      </c>
      <c r="Q11" s="22" t="s">
        <v>48</v>
      </c>
      <c r="R11" s="22" t="s">
        <v>48</v>
      </c>
      <c r="S11" s="39" t="s">
        <v>48</v>
      </c>
      <c r="T11" s="22" t="s">
        <v>48</v>
      </c>
      <c r="U11" s="22" t="s">
        <v>48</v>
      </c>
      <c r="V11" s="22" t="s">
        <v>48</v>
      </c>
      <c r="W11" s="39" t="s">
        <v>48</v>
      </c>
      <c r="X11" s="22" t="s">
        <v>48</v>
      </c>
      <c r="Y11" s="22" t="s">
        <v>48</v>
      </c>
      <c r="Z11" s="22" t="s">
        <v>48</v>
      </c>
      <c r="AA11" s="39" t="s">
        <v>48</v>
      </c>
      <c r="AB11" s="22" t="s">
        <v>48</v>
      </c>
      <c r="AC11" s="22" t="s">
        <v>48</v>
      </c>
      <c r="AD11" s="22" t="s">
        <v>48</v>
      </c>
      <c r="AE11" s="39" t="s">
        <v>48</v>
      </c>
      <c r="AF11" s="22" t="s">
        <v>48</v>
      </c>
      <c r="AG11" s="22" t="s">
        <v>48</v>
      </c>
      <c r="AH11" s="22" t="s">
        <v>48</v>
      </c>
      <c r="AI11" s="39" t="s">
        <v>48</v>
      </c>
      <c r="AJ11" s="22" t="s">
        <v>48</v>
      </c>
      <c r="AK11" s="22" t="s">
        <v>48</v>
      </c>
      <c r="AL11" s="22" t="s">
        <v>48</v>
      </c>
      <c r="AM11" s="39" t="s">
        <v>48</v>
      </c>
      <c r="AN11" s="22" t="s">
        <v>48</v>
      </c>
      <c r="AO11" s="22" t="s">
        <v>48</v>
      </c>
      <c r="AP11" s="22" t="s">
        <v>48</v>
      </c>
      <c r="AQ11" s="39" t="s">
        <v>48</v>
      </c>
      <c r="AR11" s="22" t="s">
        <v>48</v>
      </c>
      <c r="AS11" s="22" t="s">
        <v>48</v>
      </c>
      <c r="AT11" s="22" t="s">
        <v>48</v>
      </c>
      <c r="AU11" s="39" t="s">
        <v>48</v>
      </c>
      <c r="AV11" s="22" t="s">
        <v>48</v>
      </c>
      <c r="AW11" s="22" t="s">
        <v>48</v>
      </c>
      <c r="AX11" s="23" t="s">
        <v>48</v>
      </c>
    </row>
    <row r="12" spans="1:50" x14ac:dyDescent="0.25">
      <c r="A12" s="1" t="s">
        <v>57</v>
      </c>
      <c r="B12" s="2" t="s">
        <v>51</v>
      </c>
      <c r="C12" s="39">
        <v>8.2375693059065199E-12</v>
      </c>
      <c r="D12" s="22">
        <v>8.2375693059065199E-12</v>
      </c>
      <c r="E12" s="22">
        <v>8.2375693059065199E-12</v>
      </c>
      <c r="F12" s="22">
        <v>8.2375693059065199E-12</v>
      </c>
      <c r="G12" s="39">
        <v>7.2264777122863801E-11</v>
      </c>
      <c r="H12" s="22">
        <v>7.2264777122863801E-11</v>
      </c>
      <c r="I12" s="22">
        <v>7.2264777122863801E-11</v>
      </c>
      <c r="J12" s="22">
        <v>7.2264777122863801E-11</v>
      </c>
      <c r="K12" s="39">
        <v>8.8748389246974302E-10</v>
      </c>
      <c r="L12" s="22">
        <v>8.8748389246974302E-10</v>
      </c>
      <c r="M12" s="22">
        <v>8.8748389246974302E-10</v>
      </c>
      <c r="N12" s="22">
        <v>8.8748389246974302E-10</v>
      </c>
      <c r="O12" s="39">
        <v>8.2375693059065199E-12</v>
      </c>
      <c r="P12" s="22">
        <v>8.2375693059065199E-12</v>
      </c>
      <c r="Q12" s="22">
        <v>8.2375693059065199E-12</v>
      </c>
      <c r="R12" s="22">
        <v>8.2375693059065199E-12</v>
      </c>
      <c r="S12" s="39">
        <v>7.2264777122863801E-11</v>
      </c>
      <c r="T12" s="22">
        <v>7.2264777122863801E-11</v>
      </c>
      <c r="U12" s="22">
        <v>7.2264777122863801E-11</v>
      </c>
      <c r="V12" s="22">
        <v>7.2264777122863801E-11</v>
      </c>
      <c r="W12" s="39">
        <v>8.8748389246974302E-10</v>
      </c>
      <c r="X12" s="22">
        <v>8.8748389246974302E-10</v>
      </c>
      <c r="Y12" s="22">
        <v>8.8748389246974302E-10</v>
      </c>
      <c r="Z12" s="22">
        <v>8.8748389246974302E-10</v>
      </c>
      <c r="AA12" s="39">
        <v>8.2375693059065199E-12</v>
      </c>
      <c r="AB12" s="22">
        <v>8.2375693059065199E-12</v>
      </c>
      <c r="AC12" s="22">
        <v>8.2375693059065199E-12</v>
      </c>
      <c r="AD12" s="22">
        <v>8.2375693059065199E-12</v>
      </c>
      <c r="AE12" s="39">
        <v>7.2264777122863801E-11</v>
      </c>
      <c r="AF12" s="22">
        <v>7.2264777122863801E-11</v>
      </c>
      <c r="AG12" s="22">
        <v>7.2264777122863801E-11</v>
      </c>
      <c r="AH12" s="22">
        <v>7.2264777122863801E-11</v>
      </c>
      <c r="AI12" s="39">
        <v>8.8748389246974302E-10</v>
      </c>
      <c r="AJ12" s="22">
        <v>8.8748389246974302E-10</v>
      </c>
      <c r="AK12" s="22">
        <v>8.8748389246974302E-10</v>
      </c>
      <c r="AL12" s="22">
        <v>8.8748389246974302E-10</v>
      </c>
      <c r="AM12" s="39">
        <v>8.2375693059065199E-12</v>
      </c>
      <c r="AN12" s="22">
        <v>8.2375693059065199E-12</v>
      </c>
      <c r="AO12" s="22">
        <v>8.2375693059065199E-12</v>
      </c>
      <c r="AP12" s="22">
        <v>8.2375693059065199E-12</v>
      </c>
      <c r="AQ12" s="39">
        <v>7.2264777122863801E-11</v>
      </c>
      <c r="AR12" s="22">
        <v>7.2264777122863801E-11</v>
      </c>
      <c r="AS12" s="22">
        <v>7.2264777122863801E-11</v>
      </c>
      <c r="AT12" s="22">
        <v>7.2264777122863801E-11</v>
      </c>
      <c r="AU12" s="39">
        <v>8.8748389246974302E-10</v>
      </c>
      <c r="AV12" s="22">
        <v>8.8748389246974302E-10</v>
      </c>
      <c r="AW12" s="22">
        <v>8.8748389246974302E-10</v>
      </c>
      <c r="AX12" s="23">
        <v>8.8748389246974302E-10</v>
      </c>
    </row>
    <row r="13" spans="1:50" x14ac:dyDescent="0.25">
      <c r="B13" s="2" t="s">
        <v>52</v>
      </c>
      <c r="C13" s="39">
        <v>1.00000078158038</v>
      </c>
      <c r="D13" s="22">
        <v>1.00000078158038</v>
      </c>
      <c r="E13" s="22">
        <v>1.00000078158038</v>
      </c>
      <c r="F13" s="22">
        <v>1.00000078158038</v>
      </c>
      <c r="G13" s="39">
        <v>0.99999982009022303</v>
      </c>
      <c r="H13" s="22">
        <v>0.99999982009022303</v>
      </c>
      <c r="I13" s="22">
        <v>0.99999982009022303</v>
      </c>
      <c r="J13" s="22">
        <v>0.99999982009022303</v>
      </c>
      <c r="K13" s="39">
        <v>0.99999999152794705</v>
      </c>
      <c r="L13" s="22">
        <v>0.99999999152794705</v>
      </c>
      <c r="M13" s="22">
        <v>0.99999999152794705</v>
      </c>
      <c r="N13" s="22">
        <v>0.99999999152794705</v>
      </c>
      <c r="O13" s="39">
        <v>1.00000078158038</v>
      </c>
      <c r="P13" s="22">
        <v>1.00000078158038</v>
      </c>
      <c r="Q13" s="22">
        <v>1.00000078158038</v>
      </c>
      <c r="R13" s="22">
        <v>1.00000078158038</v>
      </c>
      <c r="S13" s="39">
        <v>0.99999982009022303</v>
      </c>
      <c r="T13" s="22">
        <v>0.99999982009022303</v>
      </c>
      <c r="U13" s="22">
        <v>0.99999982009022303</v>
      </c>
      <c r="V13" s="22">
        <v>0.99999982009022303</v>
      </c>
      <c r="W13" s="39">
        <v>0.99999999152794705</v>
      </c>
      <c r="X13" s="22">
        <v>0.99999999152794705</v>
      </c>
      <c r="Y13" s="22">
        <v>0.99999999152794705</v>
      </c>
      <c r="Z13" s="22">
        <v>0.99999999152794705</v>
      </c>
      <c r="AA13" s="39">
        <v>1.00000078158038</v>
      </c>
      <c r="AB13" s="22">
        <v>1.00000078158038</v>
      </c>
      <c r="AC13" s="22">
        <v>1.00000078158038</v>
      </c>
      <c r="AD13" s="22">
        <v>1.00000078158038</v>
      </c>
      <c r="AE13" s="39">
        <v>0.99999982009022303</v>
      </c>
      <c r="AF13" s="22">
        <v>0.99999982009022303</v>
      </c>
      <c r="AG13" s="22">
        <v>0.99999982009022303</v>
      </c>
      <c r="AH13" s="22">
        <v>0.99999982009022303</v>
      </c>
      <c r="AI13" s="39">
        <v>0.99999999152794705</v>
      </c>
      <c r="AJ13" s="22">
        <v>0.99999999152794705</v>
      </c>
      <c r="AK13" s="22">
        <v>0.99999999152794705</v>
      </c>
      <c r="AL13" s="22">
        <v>0.99999999152794705</v>
      </c>
      <c r="AM13" s="39">
        <v>1.00000078158038</v>
      </c>
      <c r="AN13" s="22">
        <v>1.00000078158038</v>
      </c>
      <c r="AO13" s="22">
        <v>1.00000078158038</v>
      </c>
      <c r="AP13" s="22">
        <v>1.00000078158038</v>
      </c>
      <c r="AQ13" s="39">
        <v>0.99999982009022303</v>
      </c>
      <c r="AR13" s="22">
        <v>0.99999982009022303</v>
      </c>
      <c r="AS13" s="22">
        <v>0.99999982009022303</v>
      </c>
      <c r="AT13" s="22">
        <v>0.99999982009022303</v>
      </c>
      <c r="AU13" s="39">
        <v>0.99999999152794705</v>
      </c>
      <c r="AV13" s="22">
        <v>0.99999999152794705</v>
      </c>
      <c r="AW13" s="22">
        <v>0.99999999152794705</v>
      </c>
      <c r="AX13" s="23">
        <v>0.99999999152794705</v>
      </c>
    </row>
    <row r="14" spans="1:50" x14ac:dyDescent="0.25">
      <c r="B14" s="2" t="s">
        <v>53</v>
      </c>
      <c r="C14" s="39">
        <v>3.1501102121822598E-4</v>
      </c>
      <c r="D14" s="22">
        <v>3.1501102121822598E-4</v>
      </c>
      <c r="E14" s="22">
        <v>3.1501102121822598E-4</v>
      </c>
      <c r="F14" s="22">
        <v>3.1501102121822598E-4</v>
      </c>
      <c r="G14" s="39">
        <v>2.97499668420187E-5</v>
      </c>
      <c r="H14" s="22">
        <v>2.97499668420187E-5</v>
      </c>
      <c r="I14" s="22">
        <v>2.97499668420187E-5</v>
      </c>
      <c r="J14" s="22">
        <v>2.97499668420187E-5</v>
      </c>
      <c r="K14" s="39">
        <v>2.7259291179859702E-6</v>
      </c>
      <c r="L14" s="22">
        <v>2.7259291179859702E-6</v>
      </c>
      <c r="M14" s="22">
        <v>2.7259291179859702E-6</v>
      </c>
      <c r="N14" s="22">
        <v>2.7259291179859702E-6</v>
      </c>
      <c r="O14" s="39">
        <v>3.1501102121822598E-4</v>
      </c>
      <c r="P14" s="22">
        <v>3.1501102121822598E-4</v>
      </c>
      <c r="Q14" s="22">
        <v>3.1501102121822598E-4</v>
      </c>
      <c r="R14" s="22">
        <v>3.1501102121822598E-4</v>
      </c>
      <c r="S14" s="39">
        <v>2.97499668420187E-5</v>
      </c>
      <c r="T14" s="22">
        <v>2.97499668420187E-5</v>
      </c>
      <c r="U14" s="22">
        <v>2.97499668420187E-5</v>
      </c>
      <c r="V14" s="22">
        <v>2.97499668420187E-5</v>
      </c>
      <c r="W14" s="39">
        <v>2.7259291179859702E-6</v>
      </c>
      <c r="X14" s="22">
        <v>2.7259291179859702E-6</v>
      </c>
      <c r="Y14" s="22">
        <v>2.7259291179859702E-6</v>
      </c>
      <c r="Z14" s="22">
        <v>2.7259291179859702E-6</v>
      </c>
      <c r="AA14" s="39">
        <v>3.1501102121822598E-4</v>
      </c>
      <c r="AB14" s="22">
        <v>3.1501102121822598E-4</v>
      </c>
      <c r="AC14" s="22">
        <v>3.1501102121822598E-4</v>
      </c>
      <c r="AD14" s="22">
        <v>3.1501102121822598E-4</v>
      </c>
      <c r="AE14" s="39">
        <v>2.97499668420187E-5</v>
      </c>
      <c r="AF14" s="22">
        <v>2.97499668420187E-5</v>
      </c>
      <c r="AG14" s="22">
        <v>2.97499668420187E-5</v>
      </c>
      <c r="AH14" s="22">
        <v>2.97499668420187E-5</v>
      </c>
      <c r="AI14" s="39">
        <v>2.7259291179859702E-6</v>
      </c>
      <c r="AJ14" s="22">
        <v>2.7259291179859702E-6</v>
      </c>
      <c r="AK14" s="22">
        <v>2.7259291179859702E-6</v>
      </c>
      <c r="AL14" s="22">
        <v>2.7259291179859702E-6</v>
      </c>
      <c r="AM14" s="39">
        <v>3.1501102121822598E-4</v>
      </c>
      <c r="AN14" s="22">
        <v>3.1501102121822598E-4</v>
      </c>
      <c r="AO14" s="22">
        <v>3.1501102121822598E-4</v>
      </c>
      <c r="AP14" s="22">
        <v>3.1501102121822598E-4</v>
      </c>
      <c r="AQ14" s="39">
        <v>2.97499668420187E-5</v>
      </c>
      <c r="AR14" s="22">
        <v>2.97499668420187E-5</v>
      </c>
      <c r="AS14" s="22">
        <v>2.97499668420187E-5</v>
      </c>
      <c r="AT14" s="22">
        <v>2.97499668420187E-5</v>
      </c>
      <c r="AU14" s="39">
        <v>2.7259291179859702E-6</v>
      </c>
      <c r="AV14" s="22">
        <v>2.7259291179859702E-6</v>
      </c>
      <c r="AW14" s="22">
        <v>2.7259291179859702E-6</v>
      </c>
      <c r="AX14" s="23">
        <v>2.7259291179859702E-6</v>
      </c>
    </row>
    <row r="15" spans="1:50" x14ac:dyDescent="0.25">
      <c r="A15" s="1" t="s">
        <v>58</v>
      </c>
      <c r="B15" s="2" t="s">
        <v>51</v>
      </c>
      <c r="C15" s="39" t="s">
        <v>48</v>
      </c>
      <c r="D15" s="22" t="s">
        <v>48</v>
      </c>
      <c r="E15" s="22" t="s">
        <v>48</v>
      </c>
      <c r="F15" s="22" t="s">
        <v>48</v>
      </c>
      <c r="G15" s="39" t="s">
        <v>48</v>
      </c>
      <c r="H15" s="22" t="s">
        <v>48</v>
      </c>
      <c r="I15" s="22" t="s">
        <v>48</v>
      </c>
      <c r="J15" s="22" t="s">
        <v>48</v>
      </c>
      <c r="K15" s="39" t="s">
        <v>48</v>
      </c>
      <c r="L15" s="22" t="s">
        <v>48</v>
      </c>
      <c r="M15" s="22" t="s">
        <v>48</v>
      </c>
      <c r="N15" s="22" t="s">
        <v>48</v>
      </c>
      <c r="O15" s="39" t="s">
        <v>48</v>
      </c>
      <c r="P15" s="22" t="s">
        <v>48</v>
      </c>
      <c r="Q15" s="22" t="s">
        <v>48</v>
      </c>
      <c r="R15" s="22" t="s">
        <v>48</v>
      </c>
      <c r="S15" s="39" t="s">
        <v>48</v>
      </c>
      <c r="T15" s="22" t="s">
        <v>48</v>
      </c>
      <c r="U15" s="22" t="s">
        <v>48</v>
      </c>
      <c r="V15" s="22" t="s">
        <v>48</v>
      </c>
      <c r="W15" s="39" t="s">
        <v>48</v>
      </c>
      <c r="X15" s="22" t="s">
        <v>48</v>
      </c>
      <c r="Y15" s="22" t="s">
        <v>48</v>
      </c>
      <c r="Z15" s="22" t="s">
        <v>48</v>
      </c>
      <c r="AA15" s="39" t="s">
        <v>48</v>
      </c>
      <c r="AB15" s="22" t="s">
        <v>48</v>
      </c>
      <c r="AC15" s="22" t="s">
        <v>48</v>
      </c>
      <c r="AD15" s="22" t="s">
        <v>48</v>
      </c>
      <c r="AE15" s="39" t="s">
        <v>48</v>
      </c>
      <c r="AF15" s="22" t="s">
        <v>48</v>
      </c>
      <c r="AG15" s="22" t="s">
        <v>48</v>
      </c>
      <c r="AH15" s="22" t="s">
        <v>48</v>
      </c>
      <c r="AI15" s="39" t="s">
        <v>48</v>
      </c>
      <c r="AJ15" s="22" t="s">
        <v>48</v>
      </c>
      <c r="AK15" s="22" t="s">
        <v>48</v>
      </c>
      <c r="AL15" s="22" t="s">
        <v>48</v>
      </c>
      <c r="AM15" s="39" t="s">
        <v>48</v>
      </c>
      <c r="AN15" s="22" t="s">
        <v>48</v>
      </c>
      <c r="AO15" s="22" t="s">
        <v>48</v>
      </c>
      <c r="AP15" s="22" t="s">
        <v>48</v>
      </c>
      <c r="AQ15" s="39" t="s">
        <v>48</v>
      </c>
      <c r="AR15" s="22" t="s">
        <v>48</v>
      </c>
      <c r="AS15" s="22" t="s">
        <v>48</v>
      </c>
      <c r="AT15" s="22" t="s">
        <v>48</v>
      </c>
      <c r="AU15" s="39" t="s">
        <v>48</v>
      </c>
      <c r="AV15" s="22" t="s">
        <v>48</v>
      </c>
      <c r="AW15" s="22" t="s">
        <v>48</v>
      </c>
      <c r="AX15" s="23" t="s">
        <v>48</v>
      </c>
    </row>
    <row r="16" spans="1:50" x14ac:dyDescent="0.25">
      <c r="B16" s="2" t="s">
        <v>52</v>
      </c>
      <c r="C16" s="39" t="s">
        <v>48</v>
      </c>
      <c r="D16" s="22" t="s">
        <v>48</v>
      </c>
      <c r="E16" s="22" t="s">
        <v>48</v>
      </c>
      <c r="F16" s="22" t="s">
        <v>48</v>
      </c>
      <c r="G16" s="39" t="s">
        <v>48</v>
      </c>
      <c r="H16" s="22" t="s">
        <v>48</v>
      </c>
      <c r="I16" s="22" t="s">
        <v>48</v>
      </c>
      <c r="J16" s="22" t="s">
        <v>48</v>
      </c>
      <c r="K16" s="39" t="s">
        <v>48</v>
      </c>
      <c r="L16" s="22" t="s">
        <v>48</v>
      </c>
      <c r="M16" s="22" t="s">
        <v>48</v>
      </c>
      <c r="N16" s="22" t="s">
        <v>48</v>
      </c>
      <c r="O16" s="39" t="s">
        <v>48</v>
      </c>
      <c r="P16" s="22" t="s">
        <v>48</v>
      </c>
      <c r="Q16" s="22" t="s">
        <v>48</v>
      </c>
      <c r="R16" s="22" t="s">
        <v>48</v>
      </c>
      <c r="S16" s="39" t="s">
        <v>48</v>
      </c>
      <c r="T16" s="22" t="s">
        <v>48</v>
      </c>
      <c r="U16" s="22" t="s">
        <v>48</v>
      </c>
      <c r="V16" s="22" t="s">
        <v>48</v>
      </c>
      <c r="W16" s="39" t="s">
        <v>48</v>
      </c>
      <c r="X16" s="22" t="s">
        <v>48</v>
      </c>
      <c r="Y16" s="22" t="s">
        <v>48</v>
      </c>
      <c r="Z16" s="22" t="s">
        <v>48</v>
      </c>
      <c r="AA16" s="39" t="s">
        <v>48</v>
      </c>
      <c r="AB16" s="22" t="s">
        <v>48</v>
      </c>
      <c r="AC16" s="22" t="s">
        <v>48</v>
      </c>
      <c r="AD16" s="22" t="s">
        <v>48</v>
      </c>
      <c r="AE16" s="39" t="s">
        <v>48</v>
      </c>
      <c r="AF16" s="22" t="s">
        <v>48</v>
      </c>
      <c r="AG16" s="22" t="s">
        <v>48</v>
      </c>
      <c r="AH16" s="22" t="s">
        <v>48</v>
      </c>
      <c r="AI16" s="39" t="s">
        <v>48</v>
      </c>
      <c r="AJ16" s="22" t="s">
        <v>48</v>
      </c>
      <c r="AK16" s="22" t="s">
        <v>48</v>
      </c>
      <c r="AL16" s="22" t="s">
        <v>48</v>
      </c>
      <c r="AM16" s="39" t="s">
        <v>48</v>
      </c>
      <c r="AN16" s="22" t="s">
        <v>48</v>
      </c>
      <c r="AO16" s="22" t="s">
        <v>48</v>
      </c>
      <c r="AP16" s="22" t="s">
        <v>48</v>
      </c>
      <c r="AQ16" s="39" t="s">
        <v>48</v>
      </c>
      <c r="AR16" s="22" t="s">
        <v>48</v>
      </c>
      <c r="AS16" s="22" t="s">
        <v>48</v>
      </c>
      <c r="AT16" s="22" t="s">
        <v>48</v>
      </c>
      <c r="AU16" s="39" t="s">
        <v>48</v>
      </c>
      <c r="AV16" s="22" t="s">
        <v>48</v>
      </c>
      <c r="AW16" s="22" t="s">
        <v>48</v>
      </c>
      <c r="AX16" s="23" t="s">
        <v>48</v>
      </c>
    </row>
    <row r="17" spans="1:50" x14ac:dyDescent="0.25">
      <c r="B17" s="2" t="s">
        <v>53</v>
      </c>
      <c r="C17" s="39" t="s">
        <v>48</v>
      </c>
      <c r="D17" s="22" t="s">
        <v>48</v>
      </c>
      <c r="E17" s="22" t="s">
        <v>48</v>
      </c>
      <c r="F17" s="22" t="s">
        <v>48</v>
      </c>
      <c r="G17" s="39" t="s">
        <v>48</v>
      </c>
      <c r="H17" s="22" t="s">
        <v>48</v>
      </c>
      <c r="I17" s="22" t="s">
        <v>48</v>
      </c>
      <c r="J17" s="22" t="s">
        <v>48</v>
      </c>
      <c r="K17" s="39" t="s">
        <v>48</v>
      </c>
      <c r="L17" s="22" t="s">
        <v>48</v>
      </c>
      <c r="M17" s="22" t="s">
        <v>48</v>
      </c>
      <c r="N17" s="22" t="s">
        <v>48</v>
      </c>
      <c r="O17" s="39" t="s">
        <v>48</v>
      </c>
      <c r="P17" s="22" t="s">
        <v>48</v>
      </c>
      <c r="Q17" s="22" t="s">
        <v>48</v>
      </c>
      <c r="R17" s="22" t="s">
        <v>48</v>
      </c>
      <c r="S17" s="39" t="s">
        <v>48</v>
      </c>
      <c r="T17" s="22" t="s">
        <v>48</v>
      </c>
      <c r="U17" s="22" t="s">
        <v>48</v>
      </c>
      <c r="V17" s="22" t="s">
        <v>48</v>
      </c>
      <c r="W17" s="39" t="s">
        <v>48</v>
      </c>
      <c r="X17" s="22" t="s">
        <v>48</v>
      </c>
      <c r="Y17" s="22" t="s">
        <v>48</v>
      </c>
      <c r="Z17" s="22" t="s">
        <v>48</v>
      </c>
      <c r="AA17" s="39" t="s">
        <v>48</v>
      </c>
      <c r="AB17" s="22" t="s">
        <v>48</v>
      </c>
      <c r="AC17" s="22" t="s">
        <v>48</v>
      </c>
      <c r="AD17" s="22" t="s">
        <v>48</v>
      </c>
      <c r="AE17" s="39" t="s">
        <v>48</v>
      </c>
      <c r="AF17" s="22" t="s">
        <v>48</v>
      </c>
      <c r="AG17" s="22" t="s">
        <v>48</v>
      </c>
      <c r="AH17" s="22" t="s">
        <v>48</v>
      </c>
      <c r="AI17" s="39" t="s">
        <v>48</v>
      </c>
      <c r="AJ17" s="22" t="s">
        <v>48</v>
      </c>
      <c r="AK17" s="22" t="s">
        <v>48</v>
      </c>
      <c r="AL17" s="22" t="s">
        <v>48</v>
      </c>
      <c r="AM17" s="39" t="s">
        <v>48</v>
      </c>
      <c r="AN17" s="22" t="s">
        <v>48</v>
      </c>
      <c r="AO17" s="22" t="s">
        <v>48</v>
      </c>
      <c r="AP17" s="22" t="s">
        <v>48</v>
      </c>
      <c r="AQ17" s="39" t="s">
        <v>48</v>
      </c>
      <c r="AR17" s="22" t="s">
        <v>48</v>
      </c>
      <c r="AS17" s="22" t="s">
        <v>48</v>
      </c>
      <c r="AT17" s="22" t="s">
        <v>48</v>
      </c>
      <c r="AU17" s="39" t="s">
        <v>48</v>
      </c>
      <c r="AV17" s="22" t="s">
        <v>48</v>
      </c>
      <c r="AW17" s="22" t="s">
        <v>48</v>
      </c>
      <c r="AX17" s="23" t="s">
        <v>48</v>
      </c>
    </row>
    <row r="18" spans="1:50" x14ac:dyDescent="0.25">
      <c r="A18" s="1" t="s">
        <v>59</v>
      </c>
      <c r="B18" s="2" t="s">
        <v>51</v>
      </c>
      <c r="C18" s="39">
        <v>2.2615094407898801E-10</v>
      </c>
      <c r="D18" s="22">
        <v>4.3585828310552702E-2</v>
      </c>
      <c r="E18" s="22">
        <v>0.19830209026665399</v>
      </c>
      <c r="F18" s="22">
        <v>0.46811522120483801</v>
      </c>
      <c r="G18" s="39">
        <v>8.5682513853703202E-10</v>
      </c>
      <c r="H18" s="22">
        <v>4.7694783705208204E-3</v>
      </c>
      <c r="I18" s="22">
        <v>0.22233125116802999</v>
      </c>
      <c r="J18" s="22">
        <v>0.44326329438974499</v>
      </c>
      <c r="K18" s="39">
        <v>1.1231801897079301E-11</v>
      </c>
      <c r="L18" s="22">
        <v>1.1231801897079301E-11</v>
      </c>
      <c r="M18" s="22">
        <v>0.11769196628190801</v>
      </c>
      <c r="N18" s="22">
        <v>0.43983710455375202</v>
      </c>
      <c r="O18" s="39">
        <v>2.2615094407898801E-10</v>
      </c>
      <c r="P18" s="22">
        <v>3.87738282295296E-2</v>
      </c>
      <c r="Q18" s="22">
        <v>0.192737284199651</v>
      </c>
      <c r="R18" s="22">
        <v>0.466807089104252</v>
      </c>
      <c r="S18" s="39">
        <v>8.5682513853703202E-10</v>
      </c>
      <c r="T18" s="22">
        <v>4.7694783705208204E-3</v>
      </c>
      <c r="U18" s="22">
        <v>0.23230098414695399</v>
      </c>
      <c r="V18" s="22">
        <v>0.45375359947222199</v>
      </c>
      <c r="W18" s="39">
        <v>1.1231801897079301E-11</v>
      </c>
      <c r="X18" s="22">
        <v>1.1231801897079301E-11</v>
      </c>
      <c r="Y18" s="22">
        <v>0.12249959995543699</v>
      </c>
      <c r="Z18" s="22">
        <v>0.42952281542816001</v>
      </c>
      <c r="AA18" s="39">
        <v>2.2615094407898801E-10</v>
      </c>
      <c r="AB18" s="22">
        <v>3.3954197237060398E-2</v>
      </c>
      <c r="AC18" s="22">
        <v>0.20282573589276101</v>
      </c>
      <c r="AD18" s="22">
        <v>0.46161651504560097</v>
      </c>
      <c r="AE18" s="39">
        <v>8.5682513853703202E-10</v>
      </c>
      <c r="AF18" s="22">
        <v>4.7694783705208204E-3</v>
      </c>
      <c r="AG18" s="22">
        <v>0.24719849549485801</v>
      </c>
      <c r="AH18" s="22">
        <v>0.46943074614728197</v>
      </c>
      <c r="AI18" s="39">
        <v>1.1231801897079301E-11</v>
      </c>
      <c r="AJ18" s="22">
        <v>1.1231801897079301E-11</v>
      </c>
      <c r="AK18" s="22">
        <v>0.12729985372921299</v>
      </c>
      <c r="AL18" s="22">
        <v>0.42952281542816001</v>
      </c>
      <c r="AM18" s="39">
        <v>2.2615094407898801E-10</v>
      </c>
      <c r="AN18" s="22">
        <v>2.9126898644728401E-2</v>
      </c>
      <c r="AO18" s="22">
        <v>0.20785811093135501</v>
      </c>
      <c r="AP18" s="22">
        <v>0.45121241618817798</v>
      </c>
      <c r="AQ18" s="39">
        <v>8.5682513853703202E-10</v>
      </c>
      <c r="AR18" s="22">
        <v>4.7694783705208698E-3</v>
      </c>
      <c r="AS18" s="22">
        <v>0.26202837347587699</v>
      </c>
      <c r="AT18" s="22">
        <v>0.49540634974741898</v>
      </c>
      <c r="AU18" s="39">
        <v>1.1231801897079301E-11</v>
      </c>
      <c r="AV18" s="22">
        <v>1.1231801897079301E-11</v>
      </c>
      <c r="AW18" s="22">
        <v>0.13209276236304501</v>
      </c>
      <c r="AX18" s="23">
        <v>0.42435422657534899</v>
      </c>
    </row>
    <row r="19" spans="1:50" x14ac:dyDescent="0.25">
      <c r="B19" s="2" t="s">
        <v>52</v>
      </c>
      <c r="C19" s="39">
        <v>1.0000005337825599</v>
      </c>
      <c r="D19" s="22">
        <v>7.6912670243969898E-14</v>
      </c>
      <c r="E19" s="22">
        <v>2.7108910335487799E-14</v>
      </c>
      <c r="F19" s="22">
        <v>19.042971296070899</v>
      </c>
      <c r="G19" s="39">
        <v>0.99999985896783505</v>
      </c>
      <c r="H19" s="22">
        <v>1.22023286979787E-13</v>
      </c>
      <c r="I19" s="22">
        <v>451.07647058646</v>
      </c>
      <c r="J19" s="22">
        <v>85.793631515482801</v>
      </c>
      <c r="K19" s="39">
        <v>1.0000566866885601</v>
      </c>
      <c r="L19" s="22">
        <v>1.0000566866885601</v>
      </c>
      <c r="M19" s="22">
        <v>9.3148421235661404E-14</v>
      </c>
      <c r="N19" s="22">
        <v>6.5099600606426601E-14</v>
      </c>
      <c r="O19" s="39">
        <v>1.0000005337825599</v>
      </c>
      <c r="P19" s="22">
        <v>1.01283818056627E-13</v>
      </c>
      <c r="Q19" s="22">
        <v>2.88271873948464E-14</v>
      </c>
      <c r="R19" s="22">
        <v>19.171584269039801</v>
      </c>
      <c r="S19" s="39">
        <v>0.99999985896783505</v>
      </c>
      <c r="T19" s="22">
        <v>1.22023286979787E-13</v>
      </c>
      <c r="U19" s="22">
        <v>102.728709088275</v>
      </c>
      <c r="V19" s="22">
        <v>20.5251228814945</v>
      </c>
      <c r="W19" s="39">
        <v>1.0000566866885601</v>
      </c>
      <c r="X19" s="22">
        <v>1.0000566866885601</v>
      </c>
      <c r="Y19" s="22">
        <v>8.5133955441114901E-14</v>
      </c>
      <c r="Z19" s="22">
        <v>6.8039808489047E-14</v>
      </c>
      <c r="AA19" s="39">
        <v>1.0000005337825599</v>
      </c>
      <c r="AB19" s="22">
        <v>1.3852442860977601E-13</v>
      </c>
      <c r="AC19" s="22">
        <v>2.58240476805758E-14</v>
      </c>
      <c r="AD19" s="22">
        <v>19.6942167880411</v>
      </c>
      <c r="AE19" s="39">
        <v>0.99999985896783505</v>
      </c>
      <c r="AF19" s="22">
        <v>1.22023286979787E-13</v>
      </c>
      <c r="AG19" s="22">
        <v>1.6965413568060099E-14</v>
      </c>
      <c r="AH19" s="22">
        <v>5.29594411884216E-14</v>
      </c>
      <c r="AI19" s="39">
        <v>1.0000566866885601</v>
      </c>
      <c r="AJ19" s="22">
        <v>1.0000566866885601</v>
      </c>
      <c r="AK19" s="22">
        <v>7.8106913922223396E-14</v>
      </c>
      <c r="AL19" s="22">
        <v>6.8039808721898204E-14</v>
      </c>
      <c r="AM19" s="39">
        <v>1.0000005337825599</v>
      </c>
      <c r="AN19" s="22">
        <v>1.9908801816954499E-13</v>
      </c>
      <c r="AO19" s="22">
        <v>2.45003778946927E-14</v>
      </c>
      <c r="AP19" s="22">
        <v>5.6961252782730806E-14</v>
      </c>
      <c r="AQ19" s="39">
        <v>0.99999985896783505</v>
      </c>
      <c r="AR19" s="22">
        <v>1.22023284678805E-13</v>
      </c>
      <c r="AS19" s="22">
        <v>1.5023612053354599E-14</v>
      </c>
      <c r="AT19" s="22">
        <v>4.8029131767026703E-14</v>
      </c>
      <c r="AU19" s="39">
        <v>1.0000566866885601</v>
      </c>
      <c r="AV19" s="22">
        <v>1.0000566866885601</v>
      </c>
      <c r="AW19" s="22">
        <v>7.1913454154342898E-14</v>
      </c>
      <c r="AX19" s="23">
        <v>6.9598106467053406E-14</v>
      </c>
    </row>
    <row r="20" spans="1:50" x14ac:dyDescent="0.25">
      <c r="B20" s="2" t="s">
        <v>53</v>
      </c>
      <c r="C20" s="39">
        <v>-7.9451030604360499E-5</v>
      </c>
      <c r="D20" s="22">
        <v>-46.698918465415098</v>
      </c>
      <c r="E20" s="22">
        <v>-137.23512826505799</v>
      </c>
      <c r="F20" s="22">
        <v>-238.75758079344499</v>
      </c>
      <c r="G20" s="39">
        <v>-1.40003932287414E-5</v>
      </c>
      <c r="H20" s="22">
        <v>-7.0382683886230204</v>
      </c>
      <c r="I20" s="22">
        <v>-151.810786976184</v>
      </c>
      <c r="J20" s="22">
        <v>-229.07065786755501</v>
      </c>
      <c r="K20" s="39">
        <v>3.2900778402833501E-4</v>
      </c>
      <c r="L20" s="22">
        <v>3.2900778402833501E-4</v>
      </c>
      <c r="M20" s="22">
        <v>-101.462373360087</v>
      </c>
      <c r="N20" s="22">
        <v>-240.97576959393999</v>
      </c>
      <c r="O20" s="39">
        <v>-7.9451030604360499E-5</v>
      </c>
      <c r="P20" s="22">
        <v>-40.735968881589798</v>
      </c>
      <c r="Q20" s="22">
        <v>-133.33521944002001</v>
      </c>
      <c r="R20" s="22">
        <v>-237.65938150429801</v>
      </c>
      <c r="S20" s="39">
        <v>-1.40003932287414E-5</v>
      </c>
      <c r="T20" s="22">
        <v>-7.0382683886230204</v>
      </c>
      <c r="U20" s="22">
        <v>-152.163142583926</v>
      </c>
      <c r="V20" s="22">
        <v>-227.69464036362601</v>
      </c>
      <c r="W20" s="39">
        <v>3.2900778402833501E-4</v>
      </c>
      <c r="X20" s="22">
        <v>3.2900778402833501E-4</v>
      </c>
      <c r="Y20" s="22">
        <v>-101.214777092695</v>
      </c>
      <c r="Z20" s="22">
        <v>-236.15604710060501</v>
      </c>
      <c r="AA20" s="39">
        <v>-7.9451030604360499E-5</v>
      </c>
      <c r="AB20" s="22">
        <v>-36.322465581647002</v>
      </c>
      <c r="AC20" s="22">
        <v>-138.068249141911</v>
      </c>
      <c r="AD20" s="22">
        <v>-237.046113981346</v>
      </c>
      <c r="AE20" s="39">
        <v>-1.40003932287414E-5</v>
      </c>
      <c r="AF20" s="22">
        <v>-7.0382683886230204</v>
      </c>
      <c r="AG20" s="22">
        <v>-159.479303152569</v>
      </c>
      <c r="AH20" s="22">
        <v>-233.04523780757299</v>
      </c>
      <c r="AI20" s="39">
        <v>3.2900778402833501E-4</v>
      </c>
      <c r="AJ20" s="22">
        <v>3.2900778402833501E-4</v>
      </c>
      <c r="AK20" s="22">
        <v>-104.969054258342</v>
      </c>
      <c r="AL20" s="22">
        <v>-236.03826406278799</v>
      </c>
      <c r="AM20" s="39">
        <v>-7.9451030604360499E-5</v>
      </c>
      <c r="AN20" s="22">
        <v>-33.558174029044203</v>
      </c>
      <c r="AO20" s="22">
        <v>-145.11624031245799</v>
      </c>
      <c r="AP20" s="22">
        <v>-237.102147244956</v>
      </c>
      <c r="AQ20" s="39">
        <v>-1.40003932287414E-5</v>
      </c>
      <c r="AR20" s="22">
        <v>-7.0382683855834802</v>
      </c>
      <c r="AS20" s="22">
        <v>-171.48024055808699</v>
      </c>
      <c r="AT20" s="22">
        <v>-249.987298924524</v>
      </c>
      <c r="AU20" s="39">
        <v>3.2900778402833501E-4</v>
      </c>
      <c r="AV20" s="22">
        <v>3.2900778402833501E-4</v>
      </c>
      <c r="AW20" s="22">
        <v>-111.442482824154</v>
      </c>
      <c r="AX20" s="23">
        <v>-236.37888242664201</v>
      </c>
    </row>
    <row r="21" spans="1:50" x14ac:dyDescent="0.25">
      <c r="A21" s="1" t="s">
        <v>60</v>
      </c>
      <c r="B21" s="2" t="s">
        <v>51</v>
      </c>
      <c r="C21" s="39">
        <v>1.1084953886915401E-11</v>
      </c>
      <c r="D21" s="22">
        <v>1.1084953886915401E-11</v>
      </c>
      <c r="E21" s="22">
        <v>1.1084953886915401E-11</v>
      </c>
      <c r="F21" s="22">
        <v>1.1084953886915401E-11</v>
      </c>
      <c r="G21" s="39">
        <v>7.4890905690375701E-9</v>
      </c>
      <c r="H21" s="22">
        <v>7.4890905690375701E-9</v>
      </c>
      <c r="I21" s="22">
        <v>7.4890905690375701E-9</v>
      </c>
      <c r="J21" s="22">
        <v>7.4890905690375701E-9</v>
      </c>
      <c r="K21" s="39">
        <v>3.3061053564933301E-11</v>
      </c>
      <c r="L21" s="22">
        <v>3.3061053564933301E-11</v>
      </c>
      <c r="M21" s="22">
        <v>3.3061053564933301E-11</v>
      </c>
      <c r="N21" s="22">
        <v>3.3061053564933301E-11</v>
      </c>
      <c r="O21" s="39">
        <v>1.1084953886915401E-11</v>
      </c>
      <c r="P21" s="22">
        <v>1.1084953886915401E-11</v>
      </c>
      <c r="Q21" s="22">
        <v>1.1084953886915401E-11</v>
      </c>
      <c r="R21" s="22">
        <v>1.1084953886915401E-11</v>
      </c>
      <c r="S21" s="39">
        <v>7.4890905690375701E-9</v>
      </c>
      <c r="T21" s="22">
        <v>7.4890905690375701E-9</v>
      </c>
      <c r="U21" s="22">
        <v>7.4890905690375701E-9</v>
      </c>
      <c r="V21" s="22">
        <v>7.4890905690375701E-9</v>
      </c>
      <c r="W21" s="39">
        <v>3.3061053564933301E-11</v>
      </c>
      <c r="X21" s="22">
        <v>3.3061053564933301E-11</v>
      </c>
      <c r="Y21" s="22">
        <v>3.3061053564933301E-11</v>
      </c>
      <c r="Z21" s="22">
        <v>3.3061053564933301E-11</v>
      </c>
      <c r="AA21" s="39">
        <v>1.1084953886915401E-11</v>
      </c>
      <c r="AB21" s="22">
        <v>1.1084953886915401E-11</v>
      </c>
      <c r="AC21" s="22">
        <v>1.1084953886915401E-11</v>
      </c>
      <c r="AD21" s="22">
        <v>1.1084953886915401E-11</v>
      </c>
      <c r="AE21" s="39">
        <v>7.4890905690375701E-9</v>
      </c>
      <c r="AF21" s="22">
        <v>7.4890905690375701E-9</v>
      </c>
      <c r="AG21" s="22">
        <v>7.4890905690375701E-9</v>
      </c>
      <c r="AH21" s="22">
        <v>7.4890905690375701E-9</v>
      </c>
      <c r="AI21" s="39">
        <v>3.3061053564933301E-11</v>
      </c>
      <c r="AJ21" s="22">
        <v>3.3061053564933301E-11</v>
      </c>
      <c r="AK21" s="22">
        <v>3.3061053564933301E-11</v>
      </c>
      <c r="AL21" s="22">
        <v>3.3061053564933301E-11</v>
      </c>
      <c r="AM21" s="39">
        <v>1.1084953886915401E-11</v>
      </c>
      <c r="AN21" s="22">
        <v>1.1084953886915401E-11</v>
      </c>
      <c r="AO21" s="22">
        <v>1.1084953886915401E-11</v>
      </c>
      <c r="AP21" s="22">
        <v>1.1084953886915401E-11</v>
      </c>
      <c r="AQ21" s="39">
        <v>7.4890905690375701E-9</v>
      </c>
      <c r="AR21" s="22">
        <v>7.4890905690375701E-9</v>
      </c>
      <c r="AS21" s="22">
        <v>7.4890905690375701E-9</v>
      </c>
      <c r="AT21" s="22">
        <v>7.4890905690375701E-9</v>
      </c>
      <c r="AU21" s="39">
        <v>3.3061053564933301E-11</v>
      </c>
      <c r="AV21" s="22">
        <v>3.3061053564933301E-11</v>
      </c>
      <c r="AW21" s="22">
        <v>3.3061053564933301E-11</v>
      </c>
      <c r="AX21" s="23">
        <v>3.3061053564933301E-11</v>
      </c>
    </row>
    <row r="22" spans="1:50" x14ac:dyDescent="0.25">
      <c r="B22" s="2" t="s">
        <v>52</v>
      </c>
      <c r="C22" s="39">
        <v>0.99999974483811904</v>
      </c>
      <c r="D22" s="22">
        <v>0.99999974483811904</v>
      </c>
      <c r="E22" s="22">
        <v>0.99999974483811904</v>
      </c>
      <c r="F22" s="22">
        <v>0.99999974483811904</v>
      </c>
      <c r="G22" s="39">
        <v>1.00000000033506</v>
      </c>
      <c r="H22" s="22">
        <v>1.00000000033506</v>
      </c>
      <c r="I22" s="22">
        <v>1.00000000033506</v>
      </c>
      <c r="J22" s="22">
        <v>1.00000000033506</v>
      </c>
      <c r="K22" s="39">
        <v>1.00000000253912</v>
      </c>
      <c r="L22" s="22">
        <v>1.00000000253912</v>
      </c>
      <c r="M22" s="22">
        <v>1.00000000253912</v>
      </c>
      <c r="N22" s="22">
        <v>1.00000000253912</v>
      </c>
      <c r="O22" s="39">
        <v>0.99999974483811904</v>
      </c>
      <c r="P22" s="22">
        <v>0.99999974483811904</v>
      </c>
      <c r="Q22" s="22">
        <v>0.99999974483811904</v>
      </c>
      <c r="R22" s="22">
        <v>0.99999974483811904</v>
      </c>
      <c r="S22" s="39">
        <v>1.00000000033506</v>
      </c>
      <c r="T22" s="22">
        <v>1.00000000033506</v>
      </c>
      <c r="U22" s="22">
        <v>1.00000000033506</v>
      </c>
      <c r="V22" s="22">
        <v>1.00000000033506</v>
      </c>
      <c r="W22" s="39">
        <v>1.00000000253912</v>
      </c>
      <c r="X22" s="22">
        <v>1.00000000253912</v>
      </c>
      <c r="Y22" s="22">
        <v>1.00000000253912</v>
      </c>
      <c r="Z22" s="22">
        <v>1.00000000253912</v>
      </c>
      <c r="AA22" s="39">
        <v>0.99999974483811904</v>
      </c>
      <c r="AB22" s="22">
        <v>0.99999974483811904</v>
      </c>
      <c r="AC22" s="22">
        <v>0.99999974483811904</v>
      </c>
      <c r="AD22" s="22">
        <v>0.99999974483811904</v>
      </c>
      <c r="AE22" s="39">
        <v>1.00000000033506</v>
      </c>
      <c r="AF22" s="22">
        <v>1.00000000033506</v>
      </c>
      <c r="AG22" s="22">
        <v>1.00000000033506</v>
      </c>
      <c r="AH22" s="22">
        <v>1.00000000033506</v>
      </c>
      <c r="AI22" s="39">
        <v>1.00000000253912</v>
      </c>
      <c r="AJ22" s="22">
        <v>1.00000000253912</v>
      </c>
      <c r="AK22" s="22">
        <v>1.00000000253912</v>
      </c>
      <c r="AL22" s="22">
        <v>1.00000000253912</v>
      </c>
      <c r="AM22" s="39">
        <v>0.99999974483811904</v>
      </c>
      <c r="AN22" s="22">
        <v>0.99999974483811904</v>
      </c>
      <c r="AO22" s="22">
        <v>0.99999974483811904</v>
      </c>
      <c r="AP22" s="22">
        <v>0.99999974483811904</v>
      </c>
      <c r="AQ22" s="39">
        <v>1.00000000033506</v>
      </c>
      <c r="AR22" s="22">
        <v>1.00000000033506</v>
      </c>
      <c r="AS22" s="22">
        <v>1.00000000033506</v>
      </c>
      <c r="AT22" s="22">
        <v>1.00000000033506</v>
      </c>
      <c r="AU22" s="39">
        <v>1.00000000253912</v>
      </c>
      <c r="AV22" s="22">
        <v>1.00000000253912</v>
      </c>
      <c r="AW22" s="22">
        <v>1.00000000253912</v>
      </c>
      <c r="AX22" s="23">
        <v>1.00000000253912</v>
      </c>
    </row>
    <row r="23" spans="1:50" x14ac:dyDescent="0.25">
      <c r="B23" s="2" t="s">
        <v>53</v>
      </c>
      <c r="C23" s="39">
        <v>1.82775678090508E-3</v>
      </c>
      <c r="D23" s="22">
        <v>1.82775678090508E-3</v>
      </c>
      <c r="E23" s="22">
        <v>1.82775678090508E-3</v>
      </c>
      <c r="F23" s="22">
        <v>1.82775678090508E-3</v>
      </c>
      <c r="G23" s="39">
        <v>-3.6489592467603399E-6</v>
      </c>
      <c r="H23" s="22">
        <v>-3.6489592467603399E-6</v>
      </c>
      <c r="I23" s="22">
        <v>-3.6489592467603399E-6</v>
      </c>
      <c r="J23" s="22">
        <v>-3.6489592467603399E-6</v>
      </c>
      <c r="K23" s="39">
        <v>7.2664255734267201E-4</v>
      </c>
      <c r="L23" s="22">
        <v>7.2664255734267201E-4</v>
      </c>
      <c r="M23" s="22">
        <v>7.2664255734267201E-4</v>
      </c>
      <c r="N23" s="22">
        <v>7.2664255734267201E-4</v>
      </c>
      <c r="O23" s="39">
        <v>1.82775678090508E-3</v>
      </c>
      <c r="P23" s="22">
        <v>1.82775678090508E-3</v>
      </c>
      <c r="Q23" s="22">
        <v>1.82775678090508E-3</v>
      </c>
      <c r="R23" s="22">
        <v>1.82775678090508E-3</v>
      </c>
      <c r="S23" s="39">
        <v>-3.6489592467603399E-6</v>
      </c>
      <c r="T23" s="22">
        <v>-3.6489592467603399E-6</v>
      </c>
      <c r="U23" s="22">
        <v>-3.6489592467603399E-6</v>
      </c>
      <c r="V23" s="22">
        <v>-3.6489592467603399E-6</v>
      </c>
      <c r="W23" s="39">
        <v>7.2664255734267201E-4</v>
      </c>
      <c r="X23" s="22">
        <v>7.2664255734267201E-4</v>
      </c>
      <c r="Y23" s="22">
        <v>7.2664255734267201E-4</v>
      </c>
      <c r="Z23" s="22">
        <v>7.2664255734267201E-4</v>
      </c>
      <c r="AA23" s="39">
        <v>1.82775678090508E-3</v>
      </c>
      <c r="AB23" s="22">
        <v>1.82775678090508E-3</v>
      </c>
      <c r="AC23" s="22">
        <v>1.82775678090508E-3</v>
      </c>
      <c r="AD23" s="22">
        <v>1.82775678090508E-3</v>
      </c>
      <c r="AE23" s="39">
        <v>-3.6489592467603399E-6</v>
      </c>
      <c r="AF23" s="22">
        <v>-3.6489592467603399E-6</v>
      </c>
      <c r="AG23" s="22">
        <v>-3.6489592467603399E-6</v>
      </c>
      <c r="AH23" s="22">
        <v>-3.6489592467603399E-6</v>
      </c>
      <c r="AI23" s="39">
        <v>7.2664255734267201E-4</v>
      </c>
      <c r="AJ23" s="22">
        <v>7.2664255734267201E-4</v>
      </c>
      <c r="AK23" s="22">
        <v>7.2664255734267201E-4</v>
      </c>
      <c r="AL23" s="22">
        <v>7.2664255734267201E-4</v>
      </c>
      <c r="AM23" s="39">
        <v>1.82775678090508E-3</v>
      </c>
      <c r="AN23" s="22">
        <v>1.82775678090508E-3</v>
      </c>
      <c r="AO23" s="22">
        <v>1.82775678090508E-3</v>
      </c>
      <c r="AP23" s="22">
        <v>1.82775678090508E-3</v>
      </c>
      <c r="AQ23" s="39">
        <v>-3.6489592467603399E-6</v>
      </c>
      <c r="AR23" s="22">
        <v>-3.6489592467603399E-6</v>
      </c>
      <c r="AS23" s="22">
        <v>-3.6489592467603399E-6</v>
      </c>
      <c r="AT23" s="22">
        <v>-3.6489592467603399E-6</v>
      </c>
      <c r="AU23" s="39">
        <v>7.2664255734267201E-4</v>
      </c>
      <c r="AV23" s="22">
        <v>7.2664255734267201E-4</v>
      </c>
      <c r="AW23" s="22">
        <v>7.2664255734267201E-4</v>
      </c>
      <c r="AX23" s="23">
        <v>7.2664255734267201E-4</v>
      </c>
    </row>
    <row r="24" spans="1:50" x14ac:dyDescent="0.25">
      <c r="A24" s="1" t="s">
        <v>61</v>
      </c>
      <c r="B24" s="2" t="s">
        <v>51</v>
      </c>
      <c r="C24" s="39">
        <v>4.4618857840919297</v>
      </c>
      <c r="D24" s="22">
        <v>5.7040678088570598</v>
      </c>
      <c r="E24" s="22">
        <v>7.3132583704004599</v>
      </c>
      <c r="F24" s="22">
        <v>9.2303158922460398</v>
      </c>
      <c r="G24" s="39">
        <v>4.4717962145785499</v>
      </c>
      <c r="H24" s="22">
        <v>5.9915653370342499</v>
      </c>
      <c r="I24" s="22">
        <v>7.4558987918088899</v>
      </c>
      <c r="J24" s="22">
        <v>8.8990995515553806</v>
      </c>
      <c r="K24" s="39">
        <v>4.2728549419188697</v>
      </c>
      <c r="L24" s="22">
        <v>5.24265386065023</v>
      </c>
      <c r="M24" s="22">
        <v>6.5494125518085298</v>
      </c>
      <c r="N24" s="22">
        <v>7.8055522277326101</v>
      </c>
      <c r="O24" s="39">
        <v>3.9443125212226202</v>
      </c>
      <c r="P24" s="22">
        <v>4.9237134152070396</v>
      </c>
      <c r="Q24" s="22">
        <v>6.0640022887222997</v>
      </c>
      <c r="R24" s="22">
        <v>7.3188668590717798</v>
      </c>
      <c r="S24" s="39">
        <v>4.0225469193322496</v>
      </c>
      <c r="T24" s="22">
        <v>5.2650299367300502</v>
      </c>
      <c r="U24" s="22">
        <v>6.31120573841112</v>
      </c>
      <c r="V24" s="22">
        <v>7.2349986242920199</v>
      </c>
      <c r="W24" s="39">
        <v>3.9034359470373401</v>
      </c>
      <c r="X24" s="22">
        <v>4.61698250390815</v>
      </c>
      <c r="Y24" s="22">
        <v>5.5458628394991898</v>
      </c>
      <c r="Z24" s="22">
        <v>6.5482032034249702</v>
      </c>
      <c r="AA24" s="39">
        <v>3.9743037334364799</v>
      </c>
      <c r="AB24" s="22">
        <v>4.8624289883941296</v>
      </c>
      <c r="AC24" s="22">
        <v>5.9947854662388202</v>
      </c>
      <c r="AD24" s="22">
        <v>7.1567625703611499</v>
      </c>
      <c r="AE24" s="39">
        <v>3.99016503765474</v>
      </c>
      <c r="AF24" s="22">
        <v>5.1412994171900301</v>
      </c>
      <c r="AG24" s="22">
        <v>6.0943817065037296</v>
      </c>
      <c r="AH24" s="22">
        <v>6.9832039746792196</v>
      </c>
      <c r="AI24" s="39">
        <v>3.9263492747978299</v>
      </c>
      <c r="AJ24" s="22">
        <v>4.5353710152008402</v>
      </c>
      <c r="AK24" s="22">
        <v>5.4576931970548301</v>
      </c>
      <c r="AL24" s="22">
        <v>6.2166645982974504</v>
      </c>
      <c r="AM24" s="39">
        <v>3.9300993205337398</v>
      </c>
      <c r="AN24" s="22">
        <v>4.8547219819386997</v>
      </c>
      <c r="AO24" s="22">
        <v>5.9940236867732501</v>
      </c>
      <c r="AP24" s="22">
        <v>7.2519180809975801</v>
      </c>
      <c r="AQ24" s="39">
        <v>3.85103305623795</v>
      </c>
      <c r="AR24" s="22">
        <v>4.9609511003745004</v>
      </c>
      <c r="AS24" s="22">
        <v>5.8620424790438603</v>
      </c>
      <c r="AT24" s="22">
        <v>7.0426253446073899</v>
      </c>
      <c r="AU24" s="39">
        <v>3.88069482679545</v>
      </c>
      <c r="AV24" s="22">
        <v>4.5552586052694704</v>
      </c>
      <c r="AW24" s="22">
        <v>5.3793827408666504</v>
      </c>
      <c r="AX24" s="23">
        <v>6.25430132751349</v>
      </c>
    </row>
    <row r="25" spans="1:50" x14ac:dyDescent="0.25">
      <c r="B25" s="2" t="s">
        <v>52</v>
      </c>
      <c r="C25" s="39">
        <v>0.94163146652658503</v>
      </c>
      <c r="D25" s="22">
        <v>0.93764162166685505</v>
      </c>
      <c r="E25" s="22">
        <v>0.93592668523005995</v>
      </c>
      <c r="F25" s="22">
        <v>0.92602470455913</v>
      </c>
      <c r="G25" s="39">
        <v>0.93930978948006405</v>
      </c>
      <c r="H25" s="22">
        <v>0.93437491929264205</v>
      </c>
      <c r="I25" s="22">
        <v>0.93058758449230705</v>
      </c>
      <c r="J25" s="22">
        <v>0.93297390714307205</v>
      </c>
      <c r="K25" s="39">
        <v>0.94860097187577397</v>
      </c>
      <c r="L25" s="22">
        <v>0.95057274834948202</v>
      </c>
      <c r="M25" s="22">
        <v>0.947881551985301</v>
      </c>
      <c r="N25" s="22">
        <v>0.94138675562558005</v>
      </c>
      <c r="O25" s="39">
        <v>0.93646116276181002</v>
      </c>
      <c r="P25" s="22">
        <v>0.934223804228271</v>
      </c>
      <c r="Q25" s="22">
        <v>0.93612052236418297</v>
      </c>
      <c r="R25" s="22">
        <v>0.93581466802956803</v>
      </c>
      <c r="S25" s="39">
        <v>0.93568369543866903</v>
      </c>
      <c r="T25" s="22">
        <v>0.93048248240835296</v>
      </c>
      <c r="U25" s="22">
        <v>0.93241733082895595</v>
      </c>
      <c r="V25" s="22">
        <v>0.94160314397895595</v>
      </c>
      <c r="W25" s="39">
        <v>0.94186267106188903</v>
      </c>
      <c r="X25" s="22">
        <v>0.94743653407982997</v>
      </c>
      <c r="Y25" s="22">
        <v>0.94998545813600599</v>
      </c>
      <c r="Z25" s="22">
        <v>0.94929638961825502</v>
      </c>
      <c r="AA25" s="39">
        <v>0.93399695849513698</v>
      </c>
      <c r="AB25" s="22">
        <v>0.93167849300104399</v>
      </c>
      <c r="AC25" s="22">
        <v>0.93162879169832502</v>
      </c>
      <c r="AD25" s="22">
        <v>0.93409996136784401</v>
      </c>
      <c r="AE25" s="39">
        <v>0.92896144541515402</v>
      </c>
      <c r="AF25" s="22">
        <v>0.92740514833542997</v>
      </c>
      <c r="AG25" s="22">
        <v>0.93193729541488601</v>
      </c>
      <c r="AH25" s="22">
        <v>0.93954181488337396</v>
      </c>
      <c r="AI25" s="39">
        <v>0.93726681453757998</v>
      </c>
      <c r="AJ25" s="22">
        <v>0.943762946006799</v>
      </c>
      <c r="AK25" s="22">
        <v>0.94803351912043099</v>
      </c>
      <c r="AL25" s="22">
        <v>0.95358059347750102</v>
      </c>
      <c r="AM25" s="39">
        <v>0.93144145637211395</v>
      </c>
      <c r="AN25" s="22">
        <v>0.92816257950732195</v>
      </c>
      <c r="AO25" s="22">
        <v>0.926194234531725</v>
      </c>
      <c r="AP25" s="22">
        <v>0.92032977513652703</v>
      </c>
      <c r="AQ25" s="39">
        <v>0.92994883293583297</v>
      </c>
      <c r="AR25" s="22">
        <v>0.92828880912560996</v>
      </c>
      <c r="AS25" s="22">
        <v>0.93094147372951397</v>
      </c>
      <c r="AT25" s="22">
        <v>0.92631105324162299</v>
      </c>
      <c r="AU25" s="39">
        <v>0.93012918349347395</v>
      </c>
      <c r="AV25" s="22">
        <v>0.933601410665438</v>
      </c>
      <c r="AW25" s="22">
        <v>0.93872591292708796</v>
      </c>
      <c r="AX25" s="23">
        <v>0.93896654379544797</v>
      </c>
    </row>
    <row r="26" spans="1:50" x14ac:dyDescent="0.25">
      <c r="B26" s="2" t="s">
        <v>53</v>
      </c>
      <c r="C26" s="39">
        <v>-442.45452072218501</v>
      </c>
      <c r="D26" s="22">
        <v>-429.41135073383901</v>
      </c>
      <c r="E26" s="22">
        <v>-405.418383380894</v>
      </c>
      <c r="F26" s="22">
        <v>-373.35211608283697</v>
      </c>
      <c r="G26" s="39">
        <v>-446.12884699342499</v>
      </c>
      <c r="H26" s="22">
        <v>-425.02871845139299</v>
      </c>
      <c r="I26" s="22">
        <v>-395.018041429589</v>
      </c>
      <c r="J26" s="22">
        <v>-388.76908627454998</v>
      </c>
      <c r="K26" s="39">
        <v>-449.35905524700303</v>
      </c>
      <c r="L26" s="22">
        <v>-438.237436258927</v>
      </c>
      <c r="M26" s="22">
        <v>-426.72532199732302</v>
      </c>
      <c r="N26" s="22">
        <v>-434.059835968313</v>
      </c>
      <c r="O26" s="39">
        <v>-455.61999264526298</v>
      </c>
      <c r="P26" s="22">
        <v>-454.78230904952301</v>
      </c>
      <c r="Q26" s="22">
        <v>-450.92812133761998</v>
      </c>
      <c r="R26" s="22">
        <v>-440.97545819376001</v>
      </c>
      <c r="S26" s="39">
        <v>-456.56668220995402</v>
      </c>
      <c r="T26" s="22">
        <v>-446.75125938629998</v>
      </c>
      <c r="U26" s="22">
        <v>-433.16756279965</v>
      </c>
      <c r="V26" s="22">
        <v>-449.00740213632201</v>
      </c>
      <c r="W26" s="39">
        <v>-456.84691213625899</v>
      </c>
      <c r="X26" s="22">
        <v>-454.506615437817</v>
      </c>
      <c r="Y26" s="22">
        <v>-458.63576277670398</v>
      </c>
      <c r="Z26" s="22">
        <v>-474.25049392404298</v>
      </c>
      <c r="AA26" s="39">
        <v>-421.29914857171599</v>
      </c>
      <c r="AB26" s="22">
        <v>-412.648071893517</v>
      </c>
      <c r="AC26" s="22">
        <v>-395.709530777385</v>
      </c>
      <c r="AD26" s="22">
        <v>-380.26084123875398</v>
      </c>
      <c r="AE26" s="39">
        <v>-424.22021972194301</v>
      </c>
      <c r="AF26" s="22">
        <v>-413.62586415754799</v>
      </c>
      <c r="AG26" s="22">
        <v>-393.706371691946</v>
      </c>
      <c r="AH26" s="22">
        <v>-400.518586183053</v>
      </c>
      <c r="AI26" s="39">
        <v>-424.97607465763701</v>
      </c>
      <c r="AJ26" s="22">
        <v>-419.63026378112801</v>
      </c>
      <c r="AK26" s="22">
        <v>-415.50244023334602</v>
      </c>
      <c r="AL26" s="22">
        <v>-437.91578893254598</v>
      </c>
      <c r="AM26" s="39">
        <v>-398.326979715829</v>
      </c>
      <c r="AN26" s="22">
        <v>-378.908435817098</v>
      </c>
      <c r="AO26" s="22">
        <v>-344.38560011407998</v>
      </c>
      <c r="AP26" s="22">
        <v>-316.83564141901002</v>
      </c>
      <c r="AQ26" s="39">
        <v>-404.81998423846602</v>
      </c>
      <c r="AR26" s="22">
        <v>-383.12328751780802</v>
      </c>
      <c r="AS26" s="22">
        <v>-355.63307924131402</v>
      </c>
      <c r="AT26" s="22">
        <v>-333.89241249302898</v>
      </c>
      <c r="AU26" s="39">
        <v>-397.82594844576403</v>
      </c>
      <c r="AV26" s="22">
        <v>-387.103002761082</v>
      </c>
      <c r="AW26" s="22">
        <v>-376.86295457825202</v>
      </c>
      <c r="AX26" s="23">
        <v>-385.52029902355901</v>
      </c>
    </row>
    <row r="27" spans="1:50" x14ac:dyDescent="0.25">
      <c r="A27" s="1" t="s">
        <v>62</v>
      </c>
      <c r="B27" s="2" t="s">
        <v>51</v>
      </c>
      <c r="C27" s="39">
        <v>7.8934469405625704E-10</v>
      </c>
      <c r="D27" s="22">
        <v>7.8934469405625704E-10</v>
      </c>
      <c r="E27" s="22">
        <v>7.8934469405625704E-10</v>
      </c>
      <c r="F27" s="22">
        <v>7.8934469405625704E-10</v>
      </c>
      <c r="G27" s="39">
        <v>2.48378453256042E-10</v>
      </c>
      <c r="H27" s="22">
        <v>2.48378453256042E-10</v>
      </c>
      <c r="I27" s="22">
        <v>2.48378453256042E-10</v>
      </c>
      <c r="J27" s="22">
        <v>2.48378453256042E-10</v>
      </c>
      <c r="K27" s="39">
        <v>7.8167328511393503E-10</v>
      </c>
      <c r="L27" s="22">
        <v>7.8167328511393503E-10</v>
      </c>
      <c r="M27" s="22">
        <v>7.8167328511393503E-10</v>
      </c>
      <c r="N27" s="22">
        <v>7.8167328511393503E-10</v>
      </c>
      <c r="O27" s="39">
        <v>7.8934469405625704E-10</v>
      </c>
      <c r="P27" s="22">
        <v>7.8934469405625704E-10</v>
      </c>
      <c r="Q27" s="22">
        <v>7.8934469405625704E-10</v>
      </c>
      <c r="R27" s="22">
        <v>7.8934469405625704E-10</v>
      </c>
      <c r="S27" s="39">
        <v>2.48378453256042E-10</v>
      </c>
      <c r="T27" s="22">
        <v>2.48378453256042E-10</v>
      </c>
      <c r="U27" s="22">
        <v>2.48378453256042E-10</v>
      </c>
      <c r="V27" s="22">
        <v>2.48378453256042E-10</v>
      </c>
      <c r="W27" s="39">
        <v>7.8167328511393503E-10</v>
      </c>
      <c r="X27" s="22">
        <v>7.8167328511393503E-10</v>
      </c>
      <c r="Y27" s="22">
        <v>7.8167328511393503E-10</v>
      </c>
      <c r="Z27" s="22">
        <v>7.8167328511393503E-10</v>
      </c>
      <c r="AA27" s="39">
        <v>7.8934469405625704E-10</v>
      </c>
      <c r="AB27" s="22">
        <v>7.8934469405625704E-10</v>
      </c>
      <c r="AC27" s="22">
        <v>7.8934469405625704E-10</v>
      </c>
      <c r="AD27" s="22">
        <v>7.8934469405625704E-10</v>
      </c>
      <c r="AE27" s="39">
        <v>2.48378453256042E-10</v>
      </c>
      <c r="AF27" s="22">
        <v>2.48378453256042E-10</v>
      </c>
      <c r="AG27" s="22">
        <v>2.48378453256042E-10</v>
      </c>
      <c r="AH27" s="22">
        <v>2.48378453256042E-10</v>
      </c>
      <c r="AI27" s="39">
        <v>7.8167328511393503E-10</v>
      </c>
      <c r="AJ27" s="22">
        <v>7.8167328511393503E-10</v>
      </c>
      <c r="AK27" s="22">
        <v>7.8167328511393503E-10</v>
      </c>
      <c r="AL27" s="22">
        <v>7.8167328511393503E-10</v>
      </c>
      <c r="AM27" s="39">
        <v>7.8934469405625704E-10</v>
      </c>
      <c r="AN27" s="22">
        <v>7.8934469405625704E-10</v>
      </c>
      <c r="AO27" s="22">
        <v>7.8934469405625704E-10</v>
      </c>
      <c r="AP27" s="22">
        <v>7.8934469405625704E-10</v>
      </c>
      <c r="AQ27" s="39">
        <v>2.48378453256042E-10</v>
      </c>
      <c r="AR27" s="22">
        <v>2.48378453256042E-10</v>
      </c>
      <c r="AS27" s="22">
        <v>2.48378453256042E-10</v>
      </c>
      <c r="AT27" s="22">
        <v>2.48378453256042E-10</v>
      </c>
      <c r="AU27" s="39">
        <v>7.8167328511393503E-10</v>
      </c>
      <c r="AV27" s="22">
        <v>7.8167328511393503E-10</v>
      </c>
      <c r="AW27" s="22">
        <v>7.8167328511393503E-10</v>
      </c>
      <c r="AX27" s="23">
        <v>7.8167328511393503E-10</v>
      </c>
    </row>
    <row r="28" spans="1:50" x14ac:dyDescent="0.25">
      <c r="B28" s="2" t="s">
        <v>52</v>
      </c>
      <c r="C28" s="39">
        <v>0.99999987351193698</v>
      </c>
      <c r="D28" s="22">
        <v>0.99999987351193698</v>
      </c>
      <c r="E28" s="22">
        <v>0.99999987351193698</v>
      </c>
      <c r="F28" s="22">
        <v>0.99999987351193698</v>
      </c>
      <c r="G28" s="39">
        <v>0.99999963775454903</v>
      </c>
      <c r="H28" s="22">
        <v>0.99999963775454903</v>
      </c>
      <c r="I28" s="22">
        <v>0.99999963775454903</v>
      </c>
      <c r="J28" s="22">
        <v>0.99999963775454903</v>
      </c>
      <c r="K28" s="39">
        <v>1.0000000885692399</v>
      </c>
      <c r="L28" s="22">
        <v>1.0000000885692399</v>
      </c>
      <c r="M28" s="22">
        <v>1.0000000885692399</v>
      </c>
      <c r="N28" s="22">
        <v>1.0000000885692399</v>
      </c>
      <c r="O28" s="39">
        <v>0.99999987351193698</v>
      </c>
      <c r="P28" s="22">
        <v>0.99999987351193698</v>
      </c>
      <c r="Q28" s="22">
        <v>0.99999987351193698</v>
      </c>
      <c r="R28" s="22">
        <v>0.99999987351193698</v>
      </c>
      <c r="S28" s="39">
        <v>0.99999963775454903</v>
      </c>
      <c r="T28" s="22">
        <v>0.99999963775454903</v>
      </c>
      <c r="U28" s="22">
        <v>0.99999963775454903</v>
      </c>
      <c r="V28" s="22">
        <v>0.99999963775454903</v>
      </c>
      <c r="W28" s="39">
        <v>1.0000000885692399</v>
      </c>
      <c r="X28" s="22">
        <v>1.0000000885692399</v>
      </c>
      <c r="Y28" s="22">
        <v>1.0000000885692399</v>
      </c>
      <c r="Z28" s="22">
        <v>1.0000000885692399</v>
      </c>
      <c r="AA28" s="39">
        <v>0.99999987351193698</v>
      </c>
      <c r="AB28" s="22">
        <v>0.99999987351193698</v>
      </c>
      <c r="AC28" s="22">
        <v>0.99999987351193698</v>
      </c>
      <c r="AD28" s="22">
        <v>0.99999987351193698</v>
      </c>
      <c r="AE28" s="39">
        <v>0.99999963775454903</v>
      </c>
      <c r="AF28" s="22">
        <v>0.99999963775454903</v>
      </c>
      <c r="AG28" s="22">
        <v>0.99999963775454903</v>
      </c>
      <c r="AH28" s="22">
        <v>0.99999963775454903</v>
      </c>
      <c r="AI28" s="39">
        <v>1.0000000885692399</v>
      </c>
      <c r="AJ28" s="22">
        <v>1.0000000885692399</v>
      </c>
      <c r="AK28" s="22">
        <v>1.0000000885692399</v>
      </c>
      <c r="AL28" s="22">
        <v>1.0000000885692399</v>
      </c>
      <c r="AM28" s="39">
        <v>0.99999987351193698</v>
      </c>
      <c r="AN28" s="22">
        <v>0.99999987351193698</v>
      </c>
      <c r="AO28" s="22">
        <v>0.99999987351193698</v>
      </c>
      <c r="AP28" s="22">
        <v>0.99999987351193698</v>
      </c>
      <c r="AQ28" s="39">
        <v>0.99999963775454903</v>
      </c>
      <c r="AR28" s="22">
        <v>0.99999963775454903</v>
      </c>
      <c r="AS28" s="22">
        <v>0.99999963775454903</v>
      </c>
      <c r="AT28" s="22">
        <v>0.99999963775454903</v>
      </c>
      <c r="AU28" s="39">
        <v>1.0000000885692399</v>
      </c>
      <c r="AV28" s="22">
        <v>1.0000000885692399</v>
      </c>
      <c r="AW28" s="22">
        <v>1.0000000885692399</v>
      </c>
      <c r="AX28" s="23">
        <v>1.0000000885692399</v>
      </c>
    </row>
    <row r="29" spans="1:50" x14ac:dyDescent="0.25">
      <c r="B29" s="2" t="s">
        <v>53</v>
      </c>
      <c r="C29" s="39">
        <v>-4.2995322075967099E-6</v>
      </c>
      <c r="D29" s="22">
        <v>-4.2995322075967099E-6</v>
      </c>
      <c r="E29" s="22">
        <v>-4.2995322075967099E-6</v>
      </c>
      <c r="F29" s="22">
        <v>-4.2995322075967099E-6</v>
      </c>
      <c r="G29" s="39">
        <v>4.3074021057520902E-5</v>
      </c>
      <c r="H29" s="22">
        <v>4.3074021057520902E-5</v>
      </c>
      <c r="I29" s="22">
        <v>4.3074021057520902E-5</v>
      </c>
      <c r="J29" s="22">
        <v>4.3074021057520902E-5</v>
      </c>
      <c r="K29" s="39">
        <v>1.8505464147722299E-6</v>
      </c>
      <c r="L29" s="22">
        <v>1.8505464147722299E-6</v>
      </c>
      <c r="M29" s="22">
        <v>1.8505464147722299E-6</v>
      </c>
      <c r="N29" s="22">
        <v>1.8505464147722299E-6</v>
      </c>
      <c r="O29" s="39">
        <v>-4.2995322075967099E-6</v>
      </c>
      <c r="P29" s="22">
        <v>-4.2995322075967099E-6</v>
      </c>
      <c r="Q29" s="22">
        <v>-4.2995322075967099E-6</v>
      </c>
      <c r="R29" s="22">
        <v>-4.2995322075967099E-6</v>
      </c>
      <c r="S29" s="39">
        <v>4.3074021057520902E-5</v>
      </c>
      <c r="T29" s="22">
        <v>4.3074021057520902E-5</v>
      </c>
      <c r="U29" s="22">
        <v>4.3074021057520902E-5</v>
      </c>
      <c r="V29" s="22">
        <v>4.3074021057520902E-5</v>
      </c>
      <c r="W29" s="39">
        <v>1.8505464147722299E-6</v>
      </c>
      <c r="X29" s="22">
        <v>1.8505464147722299E-6</v>
      </c>
      <c r="Y29" s="22">
        <v>1.8505464147722299E-6</v>
      </c>
      <c r="Z29" s="22">
        <v>1.8505464147722299E-6</v>
      </c>
      <c r="AA29" s="39">
        <v>-4.2995322075967099E-6</v>
      </c>
      <c r="AB29" s="22">
        <v>-4.2995322075967099E-6</v>
      </c>
      <c r="AC29" s="22">
        <v>-4.2995322075967099E-6</v>
      </c>
      <c r="AD29" s="22">
        <v>-4.2995322075967099E-6</v>
      </c>
      <c r="AE29" s="39">
        <v>4.3074021057520902E-5</v>
      </c>
      <c r="AF29" s="22">
        <v>4.3074021057520902E-5</v>
      </c>
      <c r="AG29" s="22">
        <v>4.3074021057520902E-5</v>
      </c>
      <c r="AH29" s="22">
        <v>4.3074021057520902E-5</v>
      </c>
      <c r="AI29" s="39">
        <v>1.8505464147722299E-6</v>
      </c>
      <c r="AJ29" s="22">
        <v>1.8505464147722299E-6</v>
      </c>
      <c r="AK29" s="22">
        <v>1.8505464147722299E-6</v>
      </c>
      <c r="AL29" s="22">
        <v>1.8505464147722299E-6</v>
      </c>
      <c r="AM29" s="39">
        <v>-4.2995322075967099E-6</v>
      </c>
      <c r="AN29" s="22">
        <v>-4.2995322075967099E-6</v>
      </c>
      <c r="AO29" s="22">
        <v>-4.2995322075967099E-6</v>
      </c>
      <c r="AP29" s="22">
        <v>-4.2995322075967099E-6</v>
      </c>
      <c r="AQ29" s="39">
        <v>4.3074021057520902E-5</v>
      </c>
      <c r="AR29" s="22">
        <v>4.3074021057520902E-5</v>
      </c>
      <c r="AS29" s="22">
        <v>4.3074021057520902E-5</v>
      </c>
      <c r="AT29" s="22">
        <v>4.3074021057520902E-5</v>
      </c>
      <c r="AU29" s="39">
        <v>1.8505464147722299E-6</v>
      </c>
      <c r="AV29" s="22">
        <v>1.8505464147722299E-6</v>
      </c>
      <c r="AW29" s="22">
        <v>1.8505464147722299E-6</v>
      </c>
      <c r="AX29" s="23">
        <v>1.8505464147722299E-6</v>
      </c>
    </row>
    <row r="30" spans="1:50" x14ac:dyDescent="0.25">
      <c r="A30" s="1" t="s">
        <v>63</v>
      </c>
      <c r="B30" s="2" t="s">
        <v>51</v>
      </c>
      <c r="C30" s="39">
        <v>1.4163179702730599</v>
      </c>
      <c r="D30" s="22">
        <v>1.96090540303106</v>
      </c>
      <c r="E30" s="22">
        <v>2.5968309147467301</v>
      </c>
      <c r="F30" s="22">
        <v>3.45654084158617</v>
      </c>
      <c r="G30" s="39">
        <v>1.39907366643127</v>
      </c>
      <c r="H30" s="22">
        <v>1.7526220722355399</v>
      </c>
      <c r="I30" s="22">
        <v>2.38571138141441</v>
      </c>
      <c r="J30" s="22">
        <v>3.2008952974845002</v>
      </c>
      <c r="K30" s="39">
        <v>1.52252815291157</v>
      </c>
      <c r="L30" s="22">
        <v>2.0814627085539699</v>
      </c>
      <c r="M30" s="22">
        <v>2.5734073641145998</v>
      </c>
      <c r="N30" s="22">
        <v>3.44668583505777</v>
      </c>
      <c r="O30" s="39">
        <v>1.4163179566388699</v>
      </c>
      <c r="P30" s="22">
        <v>1.9609053828349501</v>
      </c>
      <c r="Q30" s="22">
        <v>2.6188699366294599</v>
      </c>
      <c r="R30" s="22">
        <v>3.52079480747323</v>
      </c>
      <c r="S30" s="39">
        <v>1.3990736825075101</v>
      </c>
      <c r="T30" s="22">
        <v>1.7683615234221599</v>
      </c>
      <c r="U30" s="22">
        <v>2.4090340119557698</v>
      </c>
      <c r="V30" s="22">
        <v>3.3268739778544001</v>
      </c>
      <c r="W30" s="39">
        <v>1.5234975868449501</v>
      </c>
      <c r="X30" s="22">
        <v>2.0815026129411001</v>
      </c>
      <c r="Y30" s="22">
        <v>2.5943285424955702</v>
      </c>
      <c r="Z30" s="22">
        <v>3.5375345546662</v>
      </c>
      <c r="AA30" s="39">
        <v>1.4163179613458301</v>
      </c>
      <c r="AB30" s="22">
        <v>1.96090535887477</v>
      </c>
      <c r="AC30" s="22">
        <v>2.61886991787566</v>
      </c>
      <c r="AD30" s="22">
        <v>3.5207948074732598</v>
      </c>
      <c r="AE30" s="39">
        <v>1.39907365600156</v>
      </c>
      <c r="AF30" s="22">
        <v>1.76836150232491</v>
      </c>
      <c r="AG30" s="22">
        <v>2.4090339626016699</v>
      </c>
      <c r="AH30" s="22">
        <v>3.3268739722794001</v>
      </c>
      <c r="AI30" s="39">
        <v>1.52349748229703</v>
      </c>
      <c r="AJ30" s="22">
        <v>2.0815025094236801</v>
      </c>
      <c r="AK30" s="22">
        <v>2.5943285424955702</v>
      </c>
      <c r="AL30" s="22">
        <v>3.5068377194937801</v>
      </c>
      <c r="AM30" s="39">
        <v>1.41631789885001</v>
      </c>
      <c r="AN30" s="22">
        <v>1.96090532135092</v>
      </c>
      <c r="AO30" s="22">
        <v>2.6188698917151898</v>
      </c>
      <c r="AP30" s="22">
        <v>3.4565408415861598</v>
      </c>
      <c r="AQ30" s="39">
        <v>1.3990736189928901</v>
      </c>
      <c r="AR30" s="22">
        <v>1.7683614375404</v>
      </c>
      <c r="AS30" s="22">
        <v>2.4090338464340899</v>
      </c>
      <c r="AT30" s="22">
        <v>3.2964633336701099</v>
      </c>
      <c r="AU30" s="39">
        <v>1.52252802677434</v>
      </c>
      <c r="AV30" s="22">
        <v>2.0814626086120098</v>
      </c>
      <c r="AW30" s="22">
        <v>2.5943285424955702</v>
      </c>
      <c r="AX30" s="23">
        <v>3.5068377194937801</v>
      </c>
    </row>
    <row r="31" spans="1:50" x14ac:dyDescent="0.25">
      <c r="B31" s="2" t="s">
        <v>52</v>
      </c>
      <c r="C31" s="39">
        <v>4.7372449682187401E-2</v>
      </c>
      <c r="D31" s="22">
        <v>6.0295087470380497E-3</v>
      </c>
      <c r="E31" s="22">
        <v>7.3197791345295396E-3</v>
      </c>
      <c r="F31" s="22">
        <v>5.1586414656273399E-21</v>
      </c>
      <c r="G31" s="39">
        <v>4.6473181729224898E-2</v>
      </c>
      <c r="H31" s="22">
        <v>4.4305025851846001E-2</v>
      </c>
      <c r="I31" s="22">
        <v>4.46865474205555E-2</v>
      </c>
      <c r="J31" s="22">
        <v>1.9395374652520701E-2</v>
      </c>
      <c r="K31" s="39">
        <v>0.249604859654631</v>
      </c>
      <c r="L31" s="22">
        <v>0.246810141141734</v>
      </c>
      <c r="M31" s="22">
        <v>0.490629738655805</v>
      </c>
      <c r="N31" s="22">
        <v>0.219813399610365</v>
      </c>
      <c r="O31" s="39">
        <v>4.7372590014425502E-2</v>
      </c>
      <c r="P31" s="22">
        <v>6.0295844107694802E-3</v>
      </c>
      <c r="Q31" s="22">
        <v>6.71650671581082E-3</v>
      </c>
      <c r="R31" s="22">
        <v>5.1659875522590399E-21</v>
      </c>
      <c r="S31" s="39">
        <v>4.6473019194343303E-2</v>
      </c>
      <c r="T31" s="22">
        <v>4.6390151315676899E-2</v>
      </c>
      <c r="U31" s="22">
        <v>4.5083594443780697E-2</v>
      </c>
      <c r="V31" s="22">
        <v>5.7428497477644402E-3</v>
      </c>
      <c r="W31" s="39">
        <v>0.249479670314427</v>
      </c>
      <c r="X31" s="22">
        <v>0.24609566750561901</v>
      </c>
      <c r="Y31" s="22">
        <v>0.47986769768047499</v>
      </c>
      <c r="Z31" s="22">
        <v>0.204594131632374</v>
      </c>
      <c r="AA31" s="39">
        <v>4.7372541567243902E-2</v>
      </c>
      <c r="AB31" s="22">
        <v>6.0296741770891E-3</v>
      </c>
      <c r="AC31" s="22">
        <v>6.71658217121572E-3</v>
      </c>
      <c r="AD31" s="22">
        <v>5.1659875106943097E-21</v>
      </c>
      <c r="AE31" s="39">
        <v>4.6473287176367201E-2</v>
      </c>
      <c r="AF31" s="22">
        <v>4.6390314070501197E-2</v>
      </c>
      <c r="AG31" s="22">
        <v>4.5083878775685399E-2</v>
      </c>
      <c r="AH31" s="22">
        <v>5.7428651723357904E-3</v>
      </c>
      <c r="AI31" s="39">
        <v>0.24948197235276201</v>
      </c>
      <c r="AJ31" s="22">
        <v>0.246097462930816</v>
      </c>
      <c r="AK31" s="22">
        <v>0.47986769768047699</v>
      </c>
      <c r="AL31" s="22">
        <v>0.20957224531767801</v>
      </c>
      <c r="AM31" s="39">
        <v>4.7373184818938603E-2</v>
      </c>
      <c r="AN31" s="22">
        <v>6.0298147608491004E-3</v>
      </c>
      <c r="AO31" s="22">
        <v>6.7166874272966796E-3</v>
      </c>
      <c r="AP31" s="22">
        <v>5.1586410254822603E-21</v>
      </c>
      <c r="AQ31" s="39">
        <v>4.6473661344905201E-2</v>
      </c>
      <c r="AR31" s="22">
        <v>4.6390813852818902E-2</v>
      </c>
      <c r="AS31" s="22">
        <v>4.5084548026164399E-2</v>
      </c>
      <c r="AT31" s="22">
        <v>5.75511795932287E-3</v>
      </c>
      <c r="AU31" s="39">
        <v>0.249607803394088</v>
      </c>
      <c r="AV31" s="22">
        <v>0.24681236114300301</v>
      </c>
      <c r="AW31" s="22">
        <v>0.47986769768048598</v>
      </c>
      <c r="AX31" s="23">
        <v>0.209572245317933</v>
      </c>
    </row>
    <row r="32" spans="1:50" x14ac:dyDescent="0.25">
      <c r="B32" s="2" t="s">
        <v>53</v>
      </c>
      <c r="C32" s="39">
        <v>-307.77636801071401</v>
      </c>
      <c r="D32" s="22">
        <v>-336.60290415323601</v>
      </c>
      <c r="E32" s="22">
        <v>-355.16679601503398</v>
      </c>
      <c r="F32" s="22">
        <v>-352.20520450061298</v>
      </c>
      <c r="G32" s="39">
        <v>-299.670875203469</v>
      </c>
      <c r="H32" s="22">
        <v>-327.49863178335499</v>
      </c>
      <c r="I32" s="22">
        <v>-346.63052102417203</v>
      </c>
      <c r="J32" s="22">
        <v>-352.34361946872502</v>
      </c>
      <c r="K32" s="39">
        <v>-317.33769504436498</v>
      </c>
      <c r="L32" s="22">
        <v>-340.74697473293998</v>
      </c>
      <c r="M32" s="22">
        <v>-361.81665933040301</v>
      </c>
      <c r="N32" s="22">
        <v>-360.33723809815598</v>
      </c>
      <c r="O32" s="39">
        <v>-306.718543426162</v>
      </c>
      <c r="P32" s="22">
        <v>-334.05555784045401</v>
      </c>
      <c r="Q32" s="22">
        <v>-353.81448722006201</v>
      </c>
      <c r="R32" s="22">
        <v>-353.14413871541802</v>
      </c>
      <c r="S32" s="39">
        <v>-300.69702055332999</v>
      </c>
      <c r="T32" s="22">
        <v>-324.08159356364001</v>
      </c>
      <c r="U32" s="22">
        <v>-345.18754302888999</v>
      </c>
      <c r="V32" s="22">
        <v>-342.74970340084298</v>
      </c>
      <c r="W32" s="39">
        <v>-319.69029508991798</v>
      </c>
      <c r="X32" s="22">
        <v>-342.55315742024402</v>
      </c>
      <c r="Y32" s="22">
        <v>-362.19517103255998</v>
      </c>
      <c r="Z32" s="22">
        <v>-359.50154063949901</v>
      </c>
      <c r="AA32" s="39">
        <v>-307.31899306842598</v>
      </c>
      <c r="AB32" s="22">
        <v>-331.976012336461</v>
      </c>
      <c r="AC32" s="22">
        <v>-351.57089123840399</v>
      </c>
      <c r="AD32" s="22">
        <v>-353.316646647781</v>
      </c>
      <c r="AE32" s="39">
        <v>-299.21349654897301</v>
      </c>
      <c r="AF32" s="22">
        <v>-323.50618952302801</v>
      </c>
      <c r="AG32" s="22">
        <v>-343.39831293348101</v>
      </c>
      <c r="AH32" s="22">
        <v>-343.15295782576101</v>
      </c>
      <c r="AI32" s="39">
        <v>-316.98201135839997</v>
      </c>
      <c r="AJ32" s="22">
        <v>-339.17197561061801</v>
      </c>
      <c r="AK32" s="22">
        <v>-358.16037890385502</v>
      </c>
      <c r="AL32" s="22">
        <v>-356.58596680171303</v>
      </c>
      <c r="AM32" s="39">
        <v>-303.997697638467</v>
      </c>
      <c r="AN32" s="22">
        <v>-328.01855139022399</v>
      </c>
      <c r="AO32" s="22">
        <v>-345.81375267439802</v>
      </c>
      <c r="AP32" s="22">
        <v>-349.91662198127</v>
      </c>
      <c r="AQ32" s="39">
        <v>-297.11685761239403</v>
      </c>
      <c r="AR32" s="22">
        <v>-319.63350871593798</v>
      </c>
      <c r="AS32" s="22">
        <v>-336.79567361949199</v>
      </c>
      <c r="AT32" s="22">
        <v>-336.82455108439098</v>
      </c>
      <c r="AU32" s="39">
        <v>-312.48887643951502</v>
      </c>
      <c r="AV32" s="22">
        <v>-331.63689042456798</v>
      </c>
      <c r="AW32" s="22">
        <v>-351.53358119844103</v>
      </c>
      <c r="AX32" s="23">
        <v>-352.49940242680998</v>
      </c>
    </row>
    <row r="33" spans="1:50" x14ac:dyDescent="0.25">
      <c r="A33" s="1" t="s">
        <v>64</v>
      </c>
      <c r="B33" s="2" t="s">
        <v>51</v>
      </c>
      <c r="C33" s="39">
        <v>2.2221042882428999E-10</v>
      </c>
      <c r="D33" s="22">
        <v>2.2221042882428999E-10</v>
      </c>
      <c r="E33" s="22">
        <v>2.2221042882428999E-10</v>
      </c>
      <c r="F33" s="22">
        <v>2.2221042882428999E-10</v>
      </c>
      <c r="G33" s="39">
        <v>2.2221042910323799E-10</v>
      </c>
      <c r="H33" s="22">
        <v>2.2221042910323799E-10</v>
      </c>
      <c r="I33" s="22">
        <v>2.2221042910323799E-10</v>
      </c>
      <c r="J33" s="22">
        <v>2.2221042910323799E-10</v>
      </c>
      <c r="K33" s="39">
        <v>3.5375958516769298E-9</v>
      </c>
      <c r="L33" s="22">
        <v>3.5375958516769298E-9</v>
      </c>
      <c r="M33" s="22">
        <v>3.5375958516769298E-9</v>
      </c>
      <c r="N33" s="22">
        <v>3.5375958516769298E-9</v>
      </c>
      <c r="O33" s="39">
        <v>2.2221042882428999E-10</v>
      </c>
      <c r="P33" s="22">
        <v>2.2221042882428999E-10</v>
      </c>
      <c r="Q33" s="22">
        <v>2.2221042882428999E-10</v>
      </c>
      <c r="R33" s="22">
        <v>2.2221042882428999E-10</v>
      </c>
      <c r="S33" s="39">
        <v>2.2221042910323799E-10</v>
      </c>
      <c r="T33" s="22">
        <v>2.2221042910323799E-10</v>
      </c>
      <c r="U33" s="22">
        <v>2.2221042910323799E-10</v>
      </c>
      <c r="V33" s="22">
        <v>2.2221042910323799E-10</v>
      </c>
      <c r="W33" s="39">
        <v>3.5375958516769298E-9</v>
      </c>
      <c r="X33" s="22">
        <v>3.5375958516769298E-9</v>
      </c>
      <c r="Y33" s="22">
        <v>3.5375958516769298E-9</v>
      </c>
      <c r="Z33" s="22">
        <v>3.5375958516769298E-9</v>
      </c>
      <c r="AA33" s="39">
        <v>2.2221042882428999E-10</v>
      </c>
      <c r="AB33" s="22">
        <v>2.2221042882428999E-10</v>
      </c>
      <c r="AC33" s="22">
        <v>2.2221042882428999E-10</v>
      </c>
      <c r="AD33" s="22">
        <v>2.2221042882428999E-10</v>
      </c>
      <c r="AE33" s="39">
        <v>2.2221042910323799E-10</v>
      </c>
      <c r="AF33" s="22">
        <v>2.2221042910323799E-10</v>
      </c>
      <c r="AG33" s="22">
        <v>2.2221042910323799E-10</v>
      </c>
      <c r="AH33" s="22">
        <v>2.2221042910323799E-10</v>
      </c>
      <c r="AI33" s="39">
        <v>3.5375958516769298E-9</v>
      </c>
      <c r="AJ33" s="22">
        <v>3.5375958516769298E-9</v>
      </c>
      <c r="AK33" s="22">
        <v>3.5375958516769298E-9</v>
      </c>
      <c r="AL33" s="22">
        <v>3.5375958516769298E-9</v>
      </c>
      <c r="AM33" s="39">
        <v>2.2221042882428999E-10</v>
      </c>
      <c r="AN33" s="22">
        <v>2.2221042882428999E-10</v>
      </c>
      <c r="AO33" s="22">
        <v>2.2221042882428999E-10</v>
      </c>
      <c r="AP33" s="22">
        <v>2.2221042882428999E-10</v>
      </c>
      <c r="AQ33" s="39">
        <v>2.2221042910323799E-10</v>
      </c>
      <c r="AR33" s="22">
        <v>2.2221042910323799E-10</v>
      </c>
      <c r="AS33" s="22">
        <v>2.2221042910323799E-10</v>
      </c>
      <c r="AT33" s="22">
        <v>2.2221042910323799E-10</v>
      </c>
      <c r="AU33" s="39">
        <v>3.5375958516769298E-9</v>
      </c>
      <c r="AV33" s="22">
        <v>3.5375958516769298E-9</v>
      </c>
      <c r="AW33" s="22">
        <v>3.5375958516769298E-9</v>
      </c>
      <c r="AX33" s="23">
        <v>3.5375958516769298E-9</v>
      </c>
    </row>
    <row r="34" spans="1:50" x14ac:dyDescent="0.25">
      <c r="B34" s="2" t="s">
        <v>52</v>
      </c>
      <c r="C34" s="39">
        <v>0.99999969984257098</v>
      </c>
      <c r="D34" s="22">
        <v>0.99999969984257098</v>
      </c>
      <c r="E34" s="22">
        <v>0.99999969984257098</v>
      </c>
      <c r="F34" s="22">
        <v>0.99999969984257098</v>
      </c>
      <c r="G34" s="39">
        <v>0.99999974105561296</v>
      </c>
      <c r="H34" s="22">
        <v>0.99999974105561296</v>
      </c>
      <c r="I34" s="22">
        <v>0.99999974105561296</v>
      </c>
      <c r="J34" s="22">
        <v>0.99999974105561296</v>
      </c>
      <c r="K34" s="39">
        <v>1.0000000522471799</v>
      </c>
      <c r="L34" s="22">
        <v>1.0000000522471799</v>
      </c>
      <c r="M34" s="22">
        <v>1.0000000522471799</v>
      </c>
      <c r="N34" s="22">
        <v>1.0000000522471799</v>
      </c>
      <c r="O34" s="39">
        <v>0.99999969984257098</v>
      </c>
      <c r="P34" s="22">
        <v>0.99999969984257098</v>
      </c>
      <c r="Q34" s="22">
        <v>0.99999969984257098</v>
      </c>
      <c r="R34" s="22">
        <v>0.99999969984257098</v>
      </c>
      <c r="S34" s="39">
        <v>0.99999974105561296</v>
      </c>
      <c r="T34" s="22">
        <v>0.99999974105561296</v>
      </c>
      <c r="U34" s="22">
        <v>0.99999974105561296</v>
      </c>
      <c r="V34" s="22">
        <v>0.99999974105561296</v>
      </c>
      <c r="W34" s="39">
        <v>1.0000000522471799</v>
      </c>
      <c r="X34" s="22">
        <v>1.0000000522471799</v>
      </c>
      <c r="Y34" s="22">
        <v>1.0000000522471799</v>
      </c>
      <c r="Z34" s="22">
        <v>1.0000000522471799</v>
      </c>
      <c r="AA34" s="39">
        <v>0.99999969984257098</v>
      </c>
      <c r="AB34" s="22">
        <v>0.99999969984257098</v>
      </c>
      <c r="AC34" s="22">
        <v>0.99999969984257098</v>
      </c>
      <c r="AD34" s="22">
        <v>0.99999969984257098</v>
      </c>
      <c r="AE34" s="39">
        <v>0.99999974105561296</v>
      </c>
      <c r="AF34" s="22">
        <v>0.99999974105561296</v>
      </c>
      <c r="AG34" s="22">
        <v>0.99999974105561296</v>
      </c>
      <c r="AH34" s="22">
        <v>0.99999974105561296</v>
      </c>
      <c r="AI34" s="39">
        <v>1.0000000522471799</v>
      </c>
      <c r="AJ34" s="22">
        <v>1.0000000522471799</v>
      </c>
      <c r="AK34" s="22">
        <v>1.0000000522471799</v>
      </c>
      <c r="AL34" s="22">
        <v>1.0000000522471799</v>
      </c>
      <c r="AM34" s="39">
        <v>0.99999969984257098</v>
      </c>
      <c r="AN34" s="22">
        <v>0.99999969984257098</v>
      </c>
      <c r="AO34" s="22">
        <v>0.99999969984257098</v>
      </c>
      <c r="AP34" s="22">
        <v>0.99999969984257098</v>
      </c>
      <c r="AQ34" s="39">
        <v>0.99999974105561296</v>
      </c>
      <c r="AR34" s="22">
        <v>0.99999974105561296</v>
      </c>
      <c r="AS34" s="22">
        <v>0.99999974105561296</v>
      </c>
      <c r="AT34" s="22">
        <v>0.99999974105561296</v>
      </c>
      <c r="AU34" s="39">
        <v>1.0000000522471799</v>
      </c>
      <c r="AV34" s="22">
        <v>1.0000000522471799</v>
      </c>
      <c r="AW34" s="22">
        <v>1.0000000522471799</v>
      </c>
      <c r="AX34" s="23">
        <v>1.0000000522471799</v>
      </c>
    </row>
    <row r="35" spans="1:50" x14ac:dyDescent="0.25">
      <c r="B35" s="2" t="s">
        <v>53</v>
      </c>
      <c r="C35" s="39">
        <v>-8.6548972323185995E-5</v>
      </c>
      <c r="D35" s="22">
        <v>-8.6548972323185995E-5</v>
      </c>
      <c r="E35" s="22">
        <v>-8.6548972323185995E-5</v>
      </c>
      <c r="F35" s="22">
        <v>-8.6548972323185995E-5</v>
      </c>
      <c r="G35" s="39">
        <v>-8.5667634891706298E-5</v>
      </c>
      <c r="H35" s="22">
        <v>-8.5667634891706298E-5</v>
      </c>
      <c r="I35" s="22">
        <v>-8.5667634891706298E-5</v>
      </c>
      <c r="J35" s="22">
        <v>-8.5667634891706298E-5</v>
      </c>
      <c r="K35" s="39">
        <v>-5.4563998972412298E-6</v>
      </c>
      <c r="L35" s="22">
        <v>-5.4563998972412298E-6</v>
      </c>
      <c r="M35" s="22">
        <v>-5.4563998972412298E-6</v>
      </c>
      <c r="N35" s="22">
        <v>-5.4563998972412298E-6</v>
      </c>
      <c r="O35" s="39">
        <v>-8.6548972323185995E-5</v>
      </c>
      <c r="P35" s="22">
        <v>-8.6548972323185995E-5</v>
      </c>
      <c r="Q35" s="22">
        <v>-8.6548972323185995E-5</v>
      </c>
      <c r="R35" s="22">
        <v>-8.6548972323185995E-5</v>
      </c>
      <c r="S35" s="39">
        <v>-8.5667634891706298E-5</v>
      </c>
      <c r="T35" s="22">
        <v>-8.5667634891706298E-5</v>
      </c>
      <c r="U35" s="22">
        <v>-8.5667634891706298E-5</v>
      </c>
      <c r="V35" s="22">
        <v>-8.5667634891706298E-5</v>
      </c>
      <c r="W35" s="39">
        <v>-5.4563998972412298E-6</v>
      </c>
      <c r="X35" s="22">
        <v>-5.4563998972412298E-6</v>
      </c>
      <c r="Y35" s="22">
        <v>-5.4563998972412298E-6</v>
      </c>
      <c r="Z35" s="22">
        <v>-5.4563998972412298E-6</v>
      </c>
      <c r="AA35" s="39">
        <v>-8.6548972323185995E-5</v>
      </c>
      <c r="AB35" s="22">
        <v>-8.6548972323185995E-5</v>
      </c>
      <c r="AC35" s="22">
        <v>-8.6548972323185995E-5</v>
      </c>
      <c r="AD35" s="22">
        <v>-8.6548972323185995E-5</v>
      </c>
      <c r="AE35" s="39">
        <v>-8.5667634891706298E-5</v>
      </c>
      <c r="AF35" s="22">
        <v>-8.5667634891706298E-5</v>
      </c>
      <c r="AG35" s="22">
        <v>-8.5667634891706298E-5</v>
      </c>
      <c r="AH35" s="22">
        <v>-8.5667634891706298E-5</v>
      </c>
      <c r="AI35" s="39">
        <v>-5.4563998972412298E-6</v>
      </c>
      <c r="AJ35" s="22">
        <v>-5.4563998972412298E-6</v>
      </c>
      <c r="AK35" s="22">
        <v>-5.4563998972412298E-6</v>
      </c>
      <c r="AL35" s="22">
        <v>-5.4563998972412298E-6</v>
      </c>
      <c r="AM35" s="39">
        <v>-8.6548972323185995E-5</v>
      </c>
      <c r="AN35" s="22">
        <v>-8.6548972323185995E-5</v>
      </c>
      <c r="AO35" s="22">
        <v>-8.6548972323185995E-5</v>
      </c>
      <c r="AP35" s="22">
        <v>-8.6548972323185995E-5</v>
      </c>
      <c r="AQ35" s="39">
        <v>-8.5667634891706298E-5</v>
      </c>
      <c r="AR35" s="22">
        <v>-8.5667634891706298E-5</v>
      </c>
      <c r="AS35" s="22">
        <v>-8.5667634891706298E-5</v>
      </c>
      <c r="AT35" s="22">
        <v>-8.5667634891706298E-5</v>
      </c>
      <c r="AU35" s="39">
        <v>-5.4563998972412298E-6</v>
      </c>
      <c r="AV35" s="22">
        <v>-5.4563998972412298E-6</v>
      </c>
      <c r="AW35" s="22">
        <v>-5.4563998972412298E-6</v>
      </c>
      <c r="AX35" s="23">
        <v>-5.4563998972412298E-6</v>
      </c>
    </row>
    <row r="36" spans="1:50" x14ac:dyDescent="0.25">
      <c r="A36" s="1" t="s">
        <v>65</v>
      </c>
      <c r="B36" s="2" t="s">
        <v>51</v>
      </c>
      <c r="C36" s="39">
        <v>2.1590896053707902</v>
      </c>
      <c r="D36" s="22">
        <v>2.6995064908672202</v>
      </c>
      <c r="E36" s="22">
        <v>3.1626667676159901</v>
      </c>
      <c r="F36" s="22">
        <v>4.0072125393593101</v>
      </c>
      <c r="G36" s="39">
        <v>2.1782198358032798</v>
      </c>
      <c r="H36" s="22">
        <v>2.6188061983375199</v>
      </c>
      <c r="I36" s="22">
        <v>3.09452644479363</v>
      </c>
      <c r="J36" s="22">
        <v>3.99035213485796</v>
      </c>
      <c r="K36" s="39">
        <v>2.22748702794755</v>
      </c>
      <c r="L36" s="22">
        <v>2.7292690471915999</v>
      </c>
      <c r="M36" s="22">
        <v>3.2256708479452501</v>
      </c>
      <c r="N36" s="22">
        <v>3.9604192516791299</v>
      </c>
      <c r="O36" s="39">
        <v>2.1314097627265198</v>
      </c>
      <c r="P36" s="22">
        <v>2.6579339190394702</v>
      </c>
      <c r="Q36" s="22">
        <v>3.12142998171724</v>
      </c>
      <c r="R36" s="22">
        <v>3.92291154852601</v>
      </c>
      <c r="S36" s="39">
        <v>2.1424530081047499</v>
      </c>
      <c r="T36" s="22">
        <v>2.6038436463552399</v>
      </c>
      <c r="U36" s="22">
        <v>3.0812463656675502</v>
      </c>
      <c r="V36" s="22">
        <v>3.9308075665356301</v>
      </c>
      <c r="W36" s="39">
        <v>2.18969781188567</v>
      </c>
      <c r="X36" s="22">
        <v>2.6743886500546901</v>
      </c>
      <c r="Y36" s="22">
        <v>3.1051600600336502</v>
      </c>
      <c r="Z36" s="22">
        <v>3.8581413880189301</v>
      </c>
      <c r="AA36" s="39">
        <v>2.0747462427233798</v>
      </c>
      <c r="AB36" s="22">
        <v>2.5842372543130199</v>
      </c>
      <c r="AC36" s="22">
        <v>3.0110796569922198</v>
      </c>
      <c r="AD36" s="22">
        <v>3.7955191512383699</v>
      </c>
      <c r="AE36" s="39">
        <v>2.0768931652974398</v>
      </c>
      <c r="AF36" s="22">
        <v>2.4967899108268901</v>
      </c>
      <c r="AG36" s="22">
        <v>2.9612995290886199</v>
      </c>
      <c r="AH36" s="22">
        <v>3.7906031248896301</v>
      </c>
      <c r="AI36" s="39">
        <v>2.1450658270262601</v>
      </c>
      <c r="AJ36" s="22">
        <v>2.58185803963383</v>
      </c>
      <c r="AK36" s="22">
        <v>2.99175057370541</v>
      </c>
      <c r="AL36" s="22">
        <v>3.7409640925616401</v>
      </c>
      <c r="AM36" s="39">
        <v>2.05712527362784</v>
      </c>
      <c r="AN36" s="22">
        <v>2.5442837235671099</v>
      </c>
      <c r="AO36" s="22">
        <v>2.9046354441003701</v>
      </c>
      <c r="AP36" s="22">
        <v>3.6333123811230998</v>
      </c>
      <c r="AQ36" s="39">
        <v>2.0583057503443198</v>
      </c>
      <c r="AR36" s="22">
        <v>2.43755488749663</v>
      </c>
      <c r="AS36" s="22">
        <v>2.87295859907608</v>
      </c>
      <c r="AT36" s="22">
        <v>3.5856502809281801</v>
      </c>
      <c r="AU36" s="39">
        <v>2.0730650353287099</v>
      </c>
      <c r="AV36" s="22">
        <v>2.4621438064157601</v>
      </c>
      <c r="AW36" s="22">
        <v>2.87049440793044</v>
      </c>
      <c r="AX36" s="23">
        <v>3.5978001899215299</v>
      </c>
    </row>
    <row r="37" spans="1:50" x14ac:dyDescent="0.25">
      <c r="B37" s="2" t="s">
        <v>52</v>
      </c>
      <c r="C37" s="39">
        <v>1.00998216380295</v>
      </c>
      <c r="D37" s="22">
        <v>1.00907400871568</v>
      </c>
      <c r="E37" s="22">
        <v>1.0076773072024601</v>
      </c>
      <c r="F37" s="22">
        <v>1.00716456255316</v>
      </c>
      <c r="G37" s="39">
        <v>1.0097668663691699</v>
      </c>
      <c r="H37" s="22">
        <v>1.00979047701984</v>
      </c>
      <c r="I37" s="22">
        <v>1.0082375193330999</v>
      </c>
      <c r="J37" s="22">
        <v>1.0074398035424901</v>
      </c>
      <c r="K37" s="39">
        <v>1.0081024515402699</v>
      </c>
      <c r="L37" s="22">
        <v>1.00798852153886</v>
      </c>
      <c r="M37" s="22">
        <v>1.0058361885076901</v>
      </c>
      <c r="N37" s="22">
        <v>1.0047572846966899</v>
      </c>
      <c r="O37" s="39">
        <v>1.01056784291033</v>
      </c>
      <c r="P37" s="22">
        <v>1.00917508090275</v>
      </c>
      <c r="Q37" s="22">
        <v>1.0073723519025899</v>
      </c>
      <c r="R37" s="22">
        <v>1.0073668752179801</v>
      </c>
      <c r="S37" s="39">
        <v>1.01068459709585</v>
      </c>
      <c r="T37" s="22">
        <v>1.0096412744286101</v>
      </c>
      <c r="U37" s="22">
        <v>1.0079072137781699</v>
      </c>
      <c r="V37" s="22">
        <v>1.0079589479131801</v>
      </c>
      <c r="W37" s="39">
        <v>1.0084420630005499</v>
      </c>
      <c r="X37" s="22">
        <v>1.0078488292438199</v>
      </c>
      <c r="Y37" s="22">
        <v>1.0064397480290199</v>
      </c>
      <c r="Z37" s="22">
        <v>1.00548654193122</v>
      </c>
      <c r="AA37" s="39">
        <v>1.01050589530993</v>
      </c>
      <c r="AB37" s="22">
        <v>1.00832524064368</v>
      </c>
      <c r="AC37" s="22">
        <v>1.0078190859630201</v>
      </c>
      <c r="AD37" s="22">
        <v>1.0078837668527401</v>
      </c>
      <c r="AE37" s="39">
        <v>1.0110201007064401</v>
      </c>
      <c r="AF37" s="22">
        <v>1.0101130249078201</v>
      </c>
      <c r="AG37" s="22">
        <v>1.0079458305340701</v>
      </c>
      <c r="AH37" s="22">
        <v>1.00789081244152</v>
      </c>
      <c r="AI37" s="39">
        <v>1.00902404514679</v>
      </c>
      <c r="AJ37" s="22">
        <v>1.0089990994548199</v>
      </c>
      <c r="AK37" s="22">
        <v>1.00840311321326</v>
      </c>
      <c r="AL37" s="22">
        <v>1.00665497802865</v>
      </c>
      <c r="AM37" s="39">
        <v>1.0101037644271</v>
      </c>
      <c r="AN37" s="22">
        <v>1.00850278985319</v>
      </c>
      <c r="AO37" s="22">
        <v>1.0083588191830599</v>
      </c>
      <c r="AP37" s="22">
        <v>1.00789136409775</v>
      </c>
      <c r="AQ37" s="39">
        <v>1.01066905722157</v>
      </c>
      <c r="AR37" s="22">
        <v>1.01044321717661</v>
      </c>
      <c r="AS37" s="22">
        <v>1.0087188305730701</v>
      </c>
      <c r="AT37" s="22">
        <v>1.00824143508691</v>
      </c>
      <c r="AU37" s="39">
        <v>1.0091508512526299</v>
      </c>
      <c r="AV37" s="22">
        <v>1.0108224929090499</v>
      </c>
      <c r="AW37" s="22">
        <v>1.0101341140368501</v>
      </c>
      <c r="AX37" s="23">
        <v>1.00792453170372</v>
      </c>
    </row>
    <row r="38" spans="1:50" x14ac:dyDescent="0.25">
      <c r="B38" s="2" t="s">
        <v>53</v>
      </c>
      <c r="C38" s="39">
        <v>-456.43322051928197</v>
      </c>
      <c r="D38" s="22">
        <v>-466.28003139632898</v>
      </c>
      <c r="E38" s="22">
        <v>-469.86575664444501</v>
      </c>
      <c r="F38" s="22">
        <v>-456.65697188343898</v>
      </c>
      <c r="G38" s="39">
        <v>-453.09255599732302</v>
      </c>
      <c r="H38" s="22">
        <v>-466.69397201588902</v>
      </c>
      <c r="I38" s="22">
        <v>-470.123750197108</v>
      </c>
      <c r="J38" s="22">
        <v>-460.09103076907599</v>
      </c>
      <c r="K38" s="39">
        <v>-455.75640219548501</v>
      </c>
      <c r="L38" s="22">
        <v>-464.48381367885901</v>
      </c>
      <c r="M38" s="22">
        <v>-473.495789311588</v>
      </c>
      <c r="N38" s="22">
        <v>-475.505854307959</v>
      </c>
      <c r="O38" s="39">
        <v>-455.84264029560501</v>
      </c>
      <c r="P38" s="22">
        <v>-463.08193735843298</v>
      </c>
      <c r="Q38" s="22">
        <v>-467.246310589487</v>
      </c>
      <c r="R38" s="22">
        <v>-463.05607172503102</v>
      </c>
      <c r="S38" s="39">
        <v>-449.67400119884002</v>
      </c>
      <c r="T38" s="22">
        <v>-462.41822572365299</v>
      </c>
      <c r="U38" s="22">
        <v>-464.98525559673999</v>
      </c>
      <c r="V38" s="22">
        <v>-460.873290778929</v>
      </c>
      <c r="W38" s="39">
        <v>-457.40591390298999</v>
      </c>
      <c r="X38" s="22">
        <v>-466.41568060001998</v>
      </c>
      <c r="Y38" s="22">
        <v>-471.83811196661202</v>
      </c>
      <c r="Z38" s="22">
        <v>-477.92507301087301</v>
      </c>
      <c r="AA38" s="39">
        <v>-440.32405063130699</v>
      </c>
      <c r="AB38" s="22">
        <v>-448.63154974985099</v>
      </c>
      <c r="AC38" s="22">
        <v>-451.50803415289101</v>
      </c>
      <c r="AD38" s="22">
        <v>-434.04492631389797</v>
      </c>
      <c r="AE38" s="39">
        <v>-433.253891362476</v>
      </c>
      <c r="AF38" s="22">
        <v>-447.85457616490498</v>
      </c>
      <c r="AG38" s="22">
        <v>-447.78001291188002</v>
      </c>
      <c r="AH38" s="22">
        <v>-434.13767272476002</v>
      </c>
      <c r="AI38" s="39">
        <v>-440.910082315892</v>
      </c>
      <c r="AJ38" s="22">
        <v>-452.212511371701</v>
      </c>
      <c r="AK38" s="22">
        <v>-450.18801760898998</v>
      </c>
      <c r="AL38" s="22">
        <v>-452.98454140095401</v>
      </c>
      <c r="AM38" s="39">
        <v>-420.23021094333302</v>
      </c>
      <c r="AN38" s="22">
        <v>-425.542694012803</v>
      </c>
      <c r="AO38" s="22">
        <v>-427.22263329828701</v>
      </c>
      <c r="AP38" s="22">
        <v>-411.02797084139002</v>
      </c>
      <c r="AQ38" s="39">
        <v>-415.76030553164401</v>
      </c>
      <c r="AR38" s="22">
        <v>-427.65720883206598</v>
      </c>
      <c r="AS38" s="22">
        <v>-421.70371497222698</v>
      </c>
      <c r="AT38" s="22">
        <v>-415.17540934939302</v>
      </c>
      <c r="AU38" s="39">
        <v>-426.25844683018602</v>
      </c>
      <c r="AV38" s="22">
        <v>-430.09557685747802</v>
      </c>
      <c r="AW38" s="22">
        <v>-423.56569021756701</v>
      </c>
      <c r="AX38" s="23">
        <v>-424.43240101266503</v>
      </c>
    </row>
    <row r="39" spans="1:50" x14ac:dyDescent="0.25">
      <c r="A39" s="1" t="s">
        <v>66</v>
      </c>
      <c r="B39" s="2" t="s">
        <v>51</v>
      </c>
      <c r="C39" s="39" t="s">
        <v>48</v>
      </c>
      <c r="D39" s="22" t="s">
        <v>48</v>
      </c>
      <c r="E39" s="22" t="s">
        <v>48</v>
      </c>
      <c r="F39" s="22" t="s">
        <v>48</v>
      </c>
      <c r="G39" s="39" t="s">
        <v>48</v>
      </c>
      <c r="H39" s="22" t="s">
        <v>48</v>
      </c>
      <c r="I39" s="22" t="s">
        <v>48</v>
      </c>
      <c r="J39" s="22" t="s">
        <v>48</v>
      </c>
      <c r="K39" s="39" t="s">
        <v>48</v>
      </c>
      <c r="L39" s="22" t="s">
        <v>48</v>
      </c>
      <c r="M39" s="22" t="s">
        <v>48</v>
      </c>
      <c r="N39" s="22" t="s">
        <v>48</v>
      </c>
      <c r="O39" s="39" t="s">
        <v>48</v>
      </c>
      <c r="P39" s="22" t="s">
        <v>48</v>
      </c>
      <c r="Q39" s="22" t="s">
        <v>48</v>
      </c>
      <c r="R39" s="22" t="s">
        <v>48</v>
      </c>
      <c r="S39" s="39" t="s">
        <v>48</v>
      </c>
      <c r="T39" s="22" t="s">
        <v>48</v>
      </c>
      <c r="U39" s="22" t="s">
        <v>48</v>
      </c>
      <c r="V39" s="22" t="s">
        <v>48</v>
      </c>
      <c r="W39" s="39" t="s">
        <v>48</v>
      </c>
      <c r="X39" s="22" t="s">
        <v>48</v>
      </c>
      <c r="Y39" s="22" t="s">
        <v>48</v>
      </c>
      <c r="Z39" s="22" t="s">
        <v>48</v>
      </c>
      <c r="AA39" s="39" t="s">
        <v>48</v>
      </c>
      <c r="AB39" s="22" t="s">
        <v>48</v>
      </c>
      <c r="AC39" s="22" t="s">
        <v>48</v>
      </c>
      <c r="AD39" s="22" t="s">
        <v>48</v>
      </c>
      <c r="AE39" s="39" t="s">
        <v>48</v>
      </c>
      <c r="AF39" s="22" t="s">
        <v>48</v>
      </c>
      <c r="AG39" s="22" t="s">
        <v>48</v>
      </c>
      <c r="AH39" s="22" t="s">
        <v>48</v>
      </c>
      <c r="AI39" s="39" t="s">
        <v>48</v>
      </c>
      <c r="AJ39" s="22" t="s">
        <v>48</v>
      </c>
      <c r="AK39" s="22" t="s">
        <v>48</v>
      </c>
      <c r="AL39" s="22" t="s">
        <v>48</v>
      </c>
      <c r="AM39" s="39" t="s">
        <v>48</v>
      </c>
      <c r="AN39" s="22" t="s">
        <v>48</v>
      </c>
      <c r="AO39" s="22" t="s">
        <v>48</v>
      </c>
      <c r="AP39" s="22" t="s">
        <v>48</v>
      </c>
      <c r="AQ39" s="39" t="s">
        <v>48</v>
      </c>
      <c r="AR39" s="22" t="s">
        <v>48</v>
      </c>
      <c r="AS39" s="22" t="s">
        <v>48</v>
      </c>
      <c r="AT39" s="22" t="s">
        <v>48</v>
      </c>
      <c r="AU39" s="39" t="s">
        <v>48</v>
      </c>
      <c r="AV39" s="22" t="s">
        <v>48</v>
      </c>
      <c r="AW39" s="22" t="s">
        <v>48</v>
      </c>
      <c r="AX39" s="23" t="s">
        <v>48</v>
      </c>
    </row>
    <row r="40" spans="1:50" x14ac:dyDescent="0.25">
      <c r="B40" s="2" t="s">
        <v>52</v>
      </c>
      <c r="C40" s="39" t="s">
        <v>48</v>
      </c>
      <c r="D40" s="22" t="s">
        <v>48</v>
      </c>
      <c r="E40" s="22" t="s">
        <v>48</v>
      </c>
      <c r="F40" s="22" t="s">
        <v>48</v>
      </c>
      <c r="G40" s="39" t="s">
        <v>48</v>
      </c>
      <c r="H40" s="22" t="s">
        <v>48</v>
      </c>
      <c r="I40" s="22" t="s">
        <v>48</v>
      </c>
      <c r="J40" s="22" t="s">
        <v>48</v>
      </c>
      <c r="K40" s="39" t="s">
        <v>48</v>
      </c>
      <c r="L40" s="22" t="s">
        <v>48</v>
      </c>
      <c r="M40" s="22" t="s">
        <v>48</v>
      </c>
      <c r="N40" s="22" t="s">
        <v>48</v>
      </c>
      <c r="O40" s="39" t="s">
        <v>48</v>
      </c>
      <c r="P40" s="22" t="s">
        <v>48</v>
      </c>
      <c r="Q40" s="22" t="s">
        <v>48</v>
      </c>
      <c r="R40" s="22" t="s">
        <v>48</v>
      </c>
      <c r="S40" s="39" t="s">
        <v>48</v>
      </c>
      <c r="T40" s="22" t="s">
        <v>48</v>
      </c>
      <c r="U40" s="22" t="s">
        <v>48</v>
      </c>
      <c r="V40" s="22" t="s">
        <v>48</v>
      </c>
      <c r="W40" s="39" t="s">
        <v>48</v>
      </c>
      <c r="X40" s="22" t="s">
        <v>48</v>
      </c>
      <c r="Y40" s="22" t="s">
        <v>48</v>
      </c>
      <c r="Z40" s="22" t="s">
        <v>48</v>
      </c>
      <c r="AA40" s="39" t="s">
        <v>48</v>
      </c>
      <c r="AB40" s="22" t="s">
        <v>48</v>
      </c>
      <c r="AC40" s="22" t="s">
        <v>48</v>
      </c>
      <c r="AD40" s="22" t="s">
        <v>48</v>
      </c>
      <c r="AE40" s="39" t="s">
        <v>48</v>
      </c>
      <c r="AF40" s="22" t="s">
        <v>48</v>
      </c>
      <c r="AG40" s="22" t="s">
        <v>48</v>
      </c>
      <c r="AH40" s="22" t="s">
        <v>48</v>
      </c>
      <c r="AI40" s="39" t="s">
        <v>48</v>
      </c>
      <c r="AJ40" s="22" t="s">
        <v>48</v>
      </c>
      <c r="AK40" s="22" t="s">
        <v>48</v>
      </c>
      <c r="AL40" s="22" t="s">
        <v>48</v>
      </c>
      <c r="AM40" s="39" t="s">
        <v>48</v>
      </c>
      <c r="AN40" s="22" t="s">
        <v>48</v>
      </c>
      <c r="AO40" s="22" t="s">
        <v>48</v>
      </c>
      <c r="AP40" s="22" t="s">
        <v>48</v>
      </c>
      <c r="AQ40" s="39" t="s">
        <v>48</v>
      </c>
      <c r="AR40" s="22" t="s">
        <v>48</v>
      </c>
      <c r="AS40" s="22" t="s">
        <v>48</v>
      </c>
      <c r="AT40" s="22" t="s">
        <v>48</v>
      </c>
      <c r="AU40" s="39" t="s">
        <v>48</v>
      </c>
      <c r="AV40" s="22" t="s">
        <v>48</v>
      </c>
      <c r="AW40" s="22" t="s">
        <v>48</v>
      </c>
      <c r="AX40" s="23" t="s">
        <v>48</v>
      </c>
    </row>
    <row r="41" spans="1:50" x14ac:dyDescent="0.25">
      <c r="B41" s="2" t="s">
        <v>53</v>
      </c>
      <c r="C41" s="39" t="s">
        <v>48</v>
      </c>
      <c r="D41" s="22" t="s">
        <v>48</v>
      </c>
      <c r="E41" s="22" t="s">
        <v>48</v>
      </c>
      <c r="F41" s="22" t="s">
        <v>48</v>
      </c>
      <c r="G41" s="39" t="s">
        <v>48</v>
      </c>
      <c r="H41" s="22" t="s">
        <v>48</v>
      </c>
      <c r="I41" s="22" t="s">
        <v>48</v>
      </c>
      <c r="J41" s="22" t="s">
        <v>48</v>
      </c>
      <c r="K41" s="39" t="s">
        <v>48</v>
      </c>
      <c r="L41" s="22" t="s">
        <v>48</v>
      </c>
      <c r="M41" s="22" t="s">
        <v>48</v>
      </c>
      <c r="N41" s="22" t="s">
        <v>48</v>
      </c>
      <c r="O41" s="39" t="s">
        <v>48</v>
      </c>
      <c r="P41" s="22" t="s">
        <v>48</v>
      </c>
      <c r="Q41" s="22" t="s">
        <v>48</v>
      </c>
      <c r="R41" s="22" t="s">
        <v>48</v>
      </c>
      <c r="S41" s="39" t="s">
        <v>48</v>
      </c>
      <c r="T41" s="22" t="s">
        <v>48</v>
      </c>
      <c r="U41" s="22" t="s">
        <v>48</v>
      </c>
      <c r="V41" s="22" t="s">
        <v>48</v>
      </c>
      <c r="W41" s="39" t="s">
        <v>48</v>
      </c>
      <c r="X41" s="22" t="s">
        <v>48</v>
      </c>
      <c r="Y41" s="22" t="s">
        <v>48</v>
      </c>
      <c r="Z41" s="22" t="s">
        <v>48</v>
      </c>
      <c r="AA41" s="39" t="s">
        <v>48</v>
      </c>
      <c r="AB41" s="22" t="s">
        <v>48</v>
      </c>
      <c r="AC41" s="22" t="s">
        <v>48</v>
      </c>
      <c r="AD41" s="22" t="s">
        <v>48</v>
      </c>
      <c r="AE41" s="39" t="s">
        <v>48</v>
      </c>
      <c r="AF41" s="22" t="s">
        <v>48</v>
      </c>
      <c r="AG41" s="22" t="s">
        <v>48</v>
      </c>
      <c r="AH41" s="22" t="s">
        <v>48</v>
      </c>
      <c r="AI41" s="39" t="s">
        <v>48</v>
      </c>
      <c r="AJ41" s="22" t="s">
        <v>48</v>
      </c>
      <c r="AK41" s="22" t="s">
        <v>48</v>
      </c>
      <c r="AL41" s="22" t="s">
        <v>48</v>
      </c>
      <c r="AM41" s="39" t="s">
        <v>48</v>
      </c>
      <c r="AN41" s="22" t="s">
        <v>48</v>
      </c>
      <c r="AO41" s="22" t="s">
        <v>48</v>
      </c>
      <c r="AP41" s="22" t="s">
        <v>48</v>
      </c>
      <c r="AQ41" s="39" t="s">
        <v>48</v>
      </c>
      <c r="AR41" s="22" t="s">
        <v>48</v>
      </c>
      <c r="AS41" s="22" t="s">
        <v>48</v>
      </c>
      <c r="AT41" s="22" t="s">
        <v>48</v>
      </c>
      <c r="AU41" s="39" t="s">
        <v>48</v>
      </c>
      <c r="AV41" s="22" t="s">
        <v>48</v>
      </c>
      <c r="AW41" s="22" t="s">
        <v>48</v>
      </c>
      <c r="AX41" s="23" t="s">
        <v>48</v>
      </c>
    </row>
    <row r="42" spans="1:50" x14ac:dyDescent="0.25">
      <c r="A42" s="1" t="s">
        <v>67</v>
      </c>
      <c r="B42" s="2" t="s">
        <v>51</v>
      </c>
      <c r="C42" s="39" t="s">
        <v>48</v>
      </c>
      <c r="D42" s="22" t="s">
        <v>48</v>
      </c>
      <c r="E42" s="22" t="s">
        <v>48</v>
      </c>
      <c r="F42" s="22" t="s">
        <v>48</v>
      </c>
      <c r="G42" s="39" t="s">
        <v>48</v>
      </c>
      <c r="H42" s="22" t="s">
        <v>48</v>
      </c>
      <c r="I42" s="22" t="s">
        <v>48</v>
      </c>
      <c r="J42" s="22" t="s">
        <v>48</v>
      </c>
      <c r="K42" s="39" t="s">
        <v>48</v>
      </c>
      <c r="L42" s="22" t="s">
        <v>48</v>
      </c>
      <c r="M42" s="22" t="s">
        <v>48</v>
      </c>
      <c r="N42" s="22" t="s">
        <v>48</v>
      </c>
      <c r="O42" s="39" t="s">
        <v>48</v>
      </c>
      <c r="P42" s="22" t="s">
        <v>48</v>
      </c>
      <c r="Q42" s="22" t="s">
        <v>48</v>
      </c>
      <c r="R42" s="22" t="s">
        <v>48</v>
      </c>
      <c r="S42" s="39" t="s">
        <v>48</v>
      </c>
      <c r="T42" s="22" t="s">
        <v>48</v>
      </c>
      <c r="U42" s="22" t="s">
        <v>48</v>
      </c>
      <c r="V42" s="22" t="s">
        <v>48</v>
      </c>
      <c r="W42" s="39" t="s">
        <v>48</v>
      </c>
      <c r="X42" s="22" t="s">
        <v>48</v>
      </c>
      <c r="Y42" s="22" t="s">
        <v>48</v>
      </c>
      <c r="Z42" s="22" t="s">
        <v>48</v>
      </c>
      <c r="AA42" s="39" t="s">
        <v>48</v>
      </c>
      <c r="AB42" s="22" t="s">
        <v>48</v>
      </c>
      <c r="AC42" s="22" t="s">
        <v>48</v>
      </c>
      <c r="AD42" s="22" t="s">
        <v>48</v>
      </c>
      <c r="AE42" s="39" t="s">
        <v>48</v>
      </c>
      <c r="AF42" s="22" t="s">
        <v>48</v>
      </c>
      <c r="AG42" s="22" t="s">
        <v>48</v>
      </c>
      <c r="AH42" s="22" t="s">
        <v>48</v>
      </c>
      <c r="AI42" s="39" t="s">
        <v>48</v>
      </c>
      <c r="AJ42" s="22" t="s">
        <v>48</v>
      </c>
      <c r="AK42" s="22" t="s">
        <v>48</v>
      </c>
      <c r="AL42" s="22" t="s">
        <v>48</v>
      </c>
      <c r="AM42" s="39" t="s">
        <v>48</v>
      </c>
      <c r="AN42" s="22" t="s">
        <v>48</v>
      </c>
      <c r="AO42" s="22" t="s">
        <v>48</v>
      </c>
      <c r="AP42" s="22" t="s">
        <v>48</v>
      </c>
      <c r="AQ42" s="39" t="s">
        <v>48</v>
      </c>
      <c r="AR42" s="22" t="s">
        <v>48</v>
      </c>
      <c r="AS42" s="22" t="s">
        <v>48</v>
      </c>
      <c r="AT42" s="22" t="s">
        <v>48</v>
      </c>
      <c r="AU42" s="39" t="s">
        <v>48</v>
      </c>
      <c r="AV42" s="22" t="s">
        <v>48</v>
      </c>
      <c r="AW42" s="22" t="s">
        <v>48</v>
      </c>
      <c r="AX42" s="23" t="s">
        <v>48</v>
      </c>
    </row>
    <row r="43" spans="1:50" x14ac:dyDescent="0.25">
      <c r="B43" s="2" t="s">
        <v>52</v>
      </c>
      <c r="C43" s="39" t="s">
        <v>48</v>
      </c>
      <c r="D43" s="22" t="s">
        <v>48</v>
      </c>
      <c r="E43" s="22" t="s">
        <v>48</v>
      </c>
      <c r="F43" s="22" t="s">
        <v>48</v>
      </c>
      <c r="G43" s="39" t="s">
        <v>48</v>
      </c>
      <c r="H43" s="22" t="s">
        <v>48</v>
      </c>
      <c r="I43" s="22" t="s">
        <v>48</v>
      </c>
      <c r="J43" s="22" t="s">
        <v>48</v>
      </c>
      <c r="K43" s="39" t="s">
        <v>48</v>
      </c>
      <c r="L43" s="22" t="s">
        <v>48</v>
      </c>
      <c r="M43" s="22" t="s">
        <v>48</v>
      </c>
      <c r="N43" s="22" t="s">
        <v>48</v>
      </c>
      <c r="O43" s="39" t="s">
        <v>48</v>
      </c>
      <c r="P43" s="22" t="s">
        <v>48</v>
      </c>
      <c r="Q43" s="22" t="s">
        <v>48</v>
      </c>
      <c r="R43" s="22" t="s">
        <v>48</v>
      </c>
      <c r="S43" s="39" t="s">
        <v>48</v>
      </c>
      <c r="T43" s="22" t="s">
        <v>48</v>
      </c>
      <c r="U43" s="22" t="s">
        <v>48</v>
      </c>
      <c r="V43" s="22" t="s">
        <v>48</v>
      </c>
      <c r="W43" s="39" t="s">
        <v>48</v>
      </c>
      <c r="X43" s="22" t="s">
        <v>48</v>
      </c>
      <c r="Y43" s="22" t="s">
        <v>48</v>
      </c>
      <c r="Z43" s="22" t="s">
        <v>48</v>
      </c>
      <c r="AA43" s="39" t="s">
        <v>48</v>
      </c>
      <c r="AB43" s="22" t="s">
        <v>48</v>
      </c>
      <c r="AC43" s="22" t="s">
        <v>48</v>
      </c>
      <c r="AD43" s="22" t="s">
        <v>48</v>
      </c>
      <c r="AE43" s="39" t="s">
        <v>48</v>
      </c>
      <c r="AF43" s="22" t="s">
        <v>48</v>
      </c>
      <c r="AG43" s="22" t="s">
        <v>48</v>
      </c>
      <c r="AH43" s="22" t="s">
        <v>48</v>
      </c>
      <c r="AI43" s="39" t="s">
        <v>48</v>
      </c>
      <c r="AJ43" s="22" t="s">
        <v>48</v>
      </c>
      <c r="AK43" s="22" t="s">
        <v>48</v>
      </c>
      <c r="AL43" s="22" t="s">
        <v>48</v>
      </c>
      <c r="AM43" s="39" t="s">
        <v>48</v>
      </c>
      <c r="AN43" s="22" t="s">
        <v>48</v>
      </c>
      <c r="AO43" s="22" t="s">
        <v>48</v>
      </c>
      <c r="AP43" s="22" t="s">
        <v>48</v>
      </c>
      <c r="AQ43" s="39" t="s">
        <v>48</v>
      </c>
      <c r="AR43" s="22" t="s">
        <v>48</v>
      </c>
      <c r="AS43" s="22" t="s">
        <v>48</v>
      </c>
      <c r="AT43" s="22" t="s">
        <v>48</v>
      </c>
      <c r="AU43" s="39" t="s">
        <v>48</v>
      </c>
      <c r="AV43" s="22" t="s">
        <v>48</v>
      </c>
      <c r="AW43" s="22" t="s">
        <v>48</v>
      </c>
      <c r="AX43" s="23" t="s">
        <v>48</v>
      </c>
    </row>
    <row r="44" spans="1:50" x14ac:dyDescent="0.25">
      <c r="B44" s="2" t="s">
        <v>53</v>
      </c>
      <c r="C44" s="39" t="s">
        <v>48</v>
      </c>
      <c r="D44" s="22" t="s">
        <v>48</v>
      </c>
      <c r="E44" s="22" t="s">
        <v>48</v>
      </c>
      <c r="F44" s="22" t="s">
        <v>48</v>
      </c>
      <c r="G44" s="39" t="s">
        <v>48</v>
      </c>
      <c r="H44" s="22" t="s">
        <v>48</v>
      </c>
      <c r="I44" s="22" t="s">
        <v>48</v>
      </c>
      <c r="J44" s="22" t="s">
        <v>48</v>
      </c>
      <c r="K44" s="39" t="s">
        <v>48</v>
      </c>
      <c r="L44" s="22" t="s">
        <v>48</v>
      </c>
      <c r="M44" s="22" t="s">
        <v>48</v>
      </c>
      <c r="N44" s="22" t="s">
        <v>48</v>
      </c>
      <c r="O44" s="39" t="s">
        <v>48</v>
      </c>
      <c r="P44" s="22" t="s">
        <v>48</v>
      </c>
      <c r="Q44" s="22" t="s">
        <v>48</v>
      </c>
      <c r="R44" s="22" t="s">
        <v>48</v>
      </c>
      <c r="S44" s="39" t="s">
        <v>48</v>
      </c>
      <c r="T44" s="22" t="s">
        <v>48</v>
      </c>
      <c r="U44" s="22" t="s">
        <v>48</v>
      </c>
      <c r="V44" s="22" t="s">
        <v>48</v>
      </c>
      <c r="W44" s="39" t="s">
        <v>48</v>
      </c>
      <c r="X44" s="22" t="s">
        <v>48</v>
      </c>
      <c r="Y44" s="22" t="s">
        <v>48</v>
      </c>
      <c r="Z44" s="22" t="s">
        <v>48</v>
      </c>
      <c r="AA44" s="39" t="s">
        <v>48</v>
      </c>
      <c r="AB44" s="22" t="s">
        <v>48</v>
      </c>
      <c r="AC44" s="22" t="s">
        <v>48</v>
      </c>
      <c r="AD44" s="22" t="s">
        <v>48</v>
      </c>
      <c r="AE44" s="39" t="s">
        <v>48</v>
      </c>
      <c r="AF44" s="22" t="s">
        <v>48</v>
      </c>
      <c r="AG44" s="22" t="s">
        <v>48</v>
      </c>
      <c r="AH44" s="22" t="s">
        <v>48</v>
      </c>
      <c r="AI44" s="39" t="s">
        <v>48</v>
      </c>
      <c r="AJ44" s="22" t="s">
        <v>48</v>
      </c>
      <c r="AK44" s="22" t="s">
        <v>48</v>
      </c>
      <c r="AL44" s="22" t="s">
        <v>48</v>
      </c>
      <c r="AM44" s="39" t="s">
        <v>48</v>
      </c>
      <c r="AN44" s="22" t="s">
        <v>48</v>
      </c>
      <c r="AO44" s="22" t="s">
        <v>48</v>
      </c>
      <c r="AP44" s="22" t="s">
        <v>48</v>
      </c>
      <c r="AQ44" s="39" t="s">
        <v>48</v>
      </c>
      <c r="AR44" s="22" t="s">
        <v>48</v>
      </c>
      <c r="AS44" s="22" t="s">
        <v>48</v>
      </c>
      <c r="AT44" s="22" t="s">
        <v>48</v>
      </c>
      <c r="AU44" s="39" t="s">
        <v>48</v>
      </c>
      <c r="AV44" s="22" t="s">
        <v>48</v>
      </c>
      <c r="AW44" s="22" t="s">
        <v>48</v>
      </c>
      <c r="AX44" s="23" t="s">
        <v>48</v>
      </c>
    </row>
    <row r="45" spans="1:50" x14ac:dyDescent="0.25">
      <c r="A45" s="1" t="s">
        <v>68</v>
      </c>
      <c r="B45" s="2" t="s">
        <v>51</v>
      </c>
      <c r="C45" s="39" t="s">
        <v>48</v>
      </c>
      <c r="D45" s="22" t="s">
        <v>48</v>
      </c>
      <c r="E45" s="22" t="s">
        <v>48</v>
      </c>
      <c r="F45" s="22" t="s">
        <v>48</v>
      </c>
      <c r="G45" s="39" t="s">
        <v>48</v>
      </c>
      <c r="H45" s="22" t="s">
        <v>48</v>
      </c>
      <c r="I45" s="22" t="s">
        <v>48</v>
      </c>
      <c r="J45" s="22" t="s">
        <v>48</v>
      </c>
      <c r="K45" s="39" t="s">
        <v>48</v>
      </c>
      <c r="L45" s="22" t="s">
        <v>48</v>
      </c>
      <c r="M45" s="22" t="s">
        <v>48</v>
      </c>
      <c r="N45" s="22" t="s">
        <v>48</v>
      </c>
      <c r="O45" s="39" t="s">
        <v>48</v>
      </c>
      <c r="P45" s="22" t="s">
        <v>48</v>
      </c>
      <c r="Q45" s="22" t="s">
        <v>48</v>
      </c>
      <c r="R45" s="22" t="s">
        <v>48</v>
      </c>
      <c r="S45" s="39" t="s">
        <v>48</v>
      </c>
      <c r="T45" s="22" t="s">
        <v>48</v>
      </c>
      <c r="U45" s="22" t="s">
        <v>48</v>
      </c>
      <c r="V45" s="22" t="s">
        <v>48</v>
      </c>
      <c r="W45" s="39" t="s">
        <v>48</v>
      </c>
      <c r="X45" s="22" t="s">
        <v>48</v>
      </c>
      <c r="Y45" s="22" t="s">
        <v>48</v>
      </c>
      <c r="Z45" s="22" t="s">
        <v>48</v>
      </c>
      <c r="AA45" s="39" t="s">
        <v>48</v>
      </c>
      <c r="AB45" s="22" t="s">
        <v>48</v>
      </c>
      <c r="AC45" s="22" t="s">
        <v>48</v>
      </c>
      <c r="AD45" s="22" t="s">
        <v>48</v>
      </c>
      <c r="AE45" s="39" t="s">
        <v>48</v>
      </c>
      <c r="AF45" s="22" t="s">
        <v>48</v>
      </c>
      <c r="AG45" s="22" t="s">
        <v>48</v>
      </c>
      <c r="AH45" s="22" t="s">
        <v>48</v>
      </c>
      <c r="AI45" s="39" t="s">
        <v>48</v>
      </c>
      <c r="AJ45" s="22" t="s">
        <v>48</v>
      </c>
      <c r="AK45" s="22" t="s">
        <v>48</v>
      </c>
      <c r="AL45" s="22" t="s">
        <v>48</v>
      </c>
      <c r="AM45" s="39" t="s">
        <v>48</v>
      </c>
      <c r="AN45" s="22" t="s">
        <v>48</v>
      </c>
      <c r="AO45" s="22" t="s">
        <v>48</v>
      </c>
      <c r="AP45" s="22" t="s">
        <v>48</v>
      </c>
      <c r="AQ45" s="39" t="s">
        <v>48</v>
      </c>
      <c r="AR45" s="22" t="s">
        <v>48</v>
      </c>
      <c r="AS45" s="22" t="s">
        <v>48</v>
      </c>
      <c r="AT45" s="22" t="s">
        <v>48</v>
      </c>
      <c r="AU45" s="39" t="s">
        <v>48</v>
      </c>
      <c r="AV45" s="22" t="s">
        <v>48</v>
      </c>
      <c r="AW45" s="22" t="s">
        <v>48</v>
      </c>
      <c r="AX45" s="23" t="s">
        <v>48</v>
      </c>
    </row>
    <row r="46" spans="1:50" x14ac:dyDescent="0.25">
      <c r="B46" s="2" t="s">
        <v>52</v>
      </c>
      <c r="C46" s="39" t="s">
        <v>48</v>
      </c>
      <c r="D46" s="22" t="s">
        <v>48</v>
      </c>
      <c r="E46" s="22" t="s">
        <v>48</v>
      </c>
      <c r="F46" s="22" t="s">
        <v>48</v>
      </c>
      <c r="G46" s="39" t="s">
        <v>48</v>
      </c>
      <c r="H46" s="22" t="s">
        <v>48</v>
      </c>
      <c r="I46" s="22" t="s">
        <v>48</v>
      </c>
      <c r="J46" s="22" t="s">
        <v>48</v>
      </c>
      <c r="K46" s="39" t="s">
        <v>48</v>
      </c>
      <c r="L46" s="22" t="s">
        <v>48</v>
      </c>
      <c r="M46" s="22" t="s">
        <v>48</v>
      </c>
      <c r="N46" s="22" t="s">
        <v>48</v>
      </c>
      <c r="O46" s="39" t="s">
        <v>48</v>
      </c>
      <c r="P46" s="22" t="s">
        <v>48</v>
      </c>
      <c r="Q46" s="22" t="s">
        <v>48</v>
      </c>
      <c r="R46" s="22" t="s">
        <v>48</v>
      </c>
      <c r="S46" s="39" t="s">
        <v>48</v>
      </c>
      <c r="T46" s="22" t="s">
        <v>48</v>
      </c>
      <c r="U46" s="22" t="s">
        <v>48</v>
      </c>
      <c r="V46" s="22" t="s">
        <v>48</v>
      </c>
      <c r="W46" s="39" t="s">
        <v>48</v>
      </c>
      <c r="X46" s="22" t="s">
        <v>48</v>
      </c>
      <c r="Y46" s="22" t="s">
        <v>48</v>
      </c>
      <c r="Z46" s="22" t="s">
        <v>48</v>
      </c>
      <c r="AA46" s="39" t="s">
        <v>48</v>
      </c>
      <c r="AB46" s="22" t="s">
        <v>48</v>
      </c>
      <c r="AC46" s="22" t="s">
        <v>48</v>
      </c>
      <c r="AD46" s="22" t="s">
        <v>48</v>
      </c>
      <c r="AE46" s="39" t="s">
        <v>48</v>
      </c>
      <c r="AF46" s="22" t="s">
        <v>48</v>
      </c>
      <c r="AG46" s="22" t="s">
        <v>48</v>
      </c>
      <c r="AH46" s="22" t="s">
        <v>48</v>
      </c>
      <c r="AI46" s="39" t="s">
        <v>48</v>
      </c>
      <c r="AJ46" s="22" t="s">
        <v>48</v>
      </c>
      <c r="AK46" s="22" t="s">
        <v>48</v>
      </c>
      <c r="AL46" s="22" t="s">
        <v>48</v>
      </c>
      <c r="AM46" s="39" t="s">
        <v>48</v>
      </c>
      <c r="AN46" s="22" t="s">
        <v>48</v>
      </c>
      <c r="AO46" s="22" t="s">
        <v>48</v>
      </c>
      <c r="AP46" s="22" t="s">
        <v>48</v>
      </c>
      <c r="AQ46" s="39" t="s">
        <v>48</v>
      </c>
      <c r="AR46" s="22" t="s">
        <v>48</v>
      </c>
      <c r="AS46" s="22" t="s">
        <v>48</v>
      </c>
      <c r="AT46" s="22" t="s">
        <v>48</v>
      </c>
      <c r="AU46" s="39" t="s">
        <v>48</v>
      </c>
      <c r="AV46" s="22" t="s">
        <v>48</v>
      </c>
      <c r="AW46" s="22" t="s">
        <v>48</v>
      </c>
      <c r="AX46" s="23" t="s">
        <v>48</v>
      </c>
    </row>
    <row r="47" spans="1:50" x14ac:dyDescent="0.25">
      <c r="B47" s="2" t="s">
        <v>53</v>
      </c>
      <c r="C47" s="39" t="s">
        <v>48</v>
      </c>
      <c r="D47" s="22" t="s">
        <v>48</v>
      </c>
      <c r="E47" s="22" t="s">
        <v>48</v>
      </c>
      <c r="F47" s="22" t="s">
        <v>48</v>
      </c>
      <c r="G47" s="39" t="s">
        <v>48</v>
      </c>
      <c r="H47" s="22" t="s">
        <v>48</v>
      </c>
      <c r="I47" s="22" t="s">
        <v>48</v>
      </c>
      <c r="J47" s="22" t="s">
        <v>48</v>
      </c>
      <c r="K47" s="39" t="s">
        <v>48</v>
      </c>
      <c r="L47" s="22" t="s">
        <v>48</v>
      </c>
      <c r="M47" s="22" t="s">
        <v>48</v>
      </c>
      <c r="N47" s="22" t="s">
        <v>48</v>
      </c>
      <c r="O47" s="39" t="s">
        <v>48</v>
      </c>
      <c r="P47" s="22" t="s">
        <v>48</v>
      </c>
      <c r="Q47" s="22" t="s">
        <v>48</v>
      </c>
      <c r="R47" s="22" t="s">
        <v>48</v>
      </c>
      <c r="S47" s="39" t="s">
        <v>48</v>
      </c>
      <c r="T47" s="22" t="s">
        <v>48</v>
      </c>
      <c r="U47" s="22" t="s">
        <v>48</v>
      </c>
      <c r="V47" s="22" t="s">
        <v>48</v>
      </c>
      <c r="W47" s="39" t="s">
        <v>48</v>
      </c>
      <c r="X47" s="22" t="s">
        <v>48</v>
      </c>
      <c r="Y47" s="22" t="s">
        <v>48</v>
      </c>
      <c r="Z47" s="22" t="s">
        <v>48</v>
      </c>
      <c r="AA47" s="39" t="s">
        <v>48</v>
      </c>
      <c r="AB47" s="22" t="s">
        <v>48</v>
      </c>
      <c r="AC47" s="22" t="s">
        <v>48</v>
      </c>
      <c r="AD47" s="22" t="s">
        <v>48</v>
      </c>
      <c r="AE47" s="39" t="s">
        <v>48</v>
      </c>
      <c r="AF47" s="22" t="s">
        <v>48</v>
      </c>
      <c r="AG47" s="22" t="s">
        <v>48</v>
      </c>
      <c r="AH47" s="22" t="s">
        <v>48</v>
      </c>
      <c r="AI47" s="39" t="s">
        <v>48</v>
      </c>
      <c r="AJ47" s="22" t="s">
        <v>48</v>
      </c>
      <c r="AK47" s="22" t="s">
        <v>48</v>
      </c>
      <c r="AL47" s="22" t="s">
        <v>48</v>
      </c>
      <c r="AM47" s="39" t="s">
        <v>48</v>
      </c>
      <c r="AN47" s="22" t="s">
        <v>48</v>
      </c>
      <c r="AO47" s="22" t="s">
        <v>48</v>
      </c>
      <c r="AP47" s="22" t="s">
        <v>48</v>
      </c>
      <c r="AQ47" s="39" t="s">
        <v>48</v>
      </c>
      <c r="AR47" s="22" t="s">
        <v>48</v>
      </c>
      <c r="AS47" s="22" t="s">
        <v>48</v>
      </c>
      <c r="AT47" s="22" t="s">
        <v>48</v>
      </c>
      <c r="AU47" s="39" t="s">
        <v>48</v>
      </c>
      <c r="AV47" s="22" t="s">
        <v>48</v>
      </c>
      <c r="AW47" s="22" t="s">
        <v>48</v>
      </c>
      <c r="AX47" s="23" t="s">
        <v>48</v>
      </c>
    </row>
    <row r="48" spans="1:50" x14ac:dyDescent="0.25">
      <c r="A48" s="1" t="s">
        <v>69</v>
      </c>
      <c r="B48" s="2" t="s">
        <v>51</v>
      </c>
      <c r="C48" s="39" t="s">
        <v>48</v>
      </c>
      <c r="D48" s="22" t="s">
        <v>48</v>
      </c>
      <c r="E48" s="22" t="s">
        <v>48</v>
      </c>
      <c r="F48" s="22" t="s">
        <v>48</v>
      </c>
      <c r="G48" s="39" t="s">
        <v>48</v>
      </c>
      <c r="H48" s="22" t="s">
        <v>48</v>
      </c>
      <c r="I48" s="22" t="s">
        <v>48</v>
      </c>
      <c r="J48" s="22" t="s">
        <v>48</v>
      </c>
      <c r="K48" s="39" t="s">
        <v>48</v>
      </c>
      <c r="L48" s="22" t="s">
        <v>48</v>
      </c>
      <c r="M48" s="22" t="s">
        <v>48</v>
      </c>
      <c r="N48" s="22" t="s">
        <v>48</v>
      </c>
      <c r="O48" s="39" t="s">
        <v>48</v>
      </c>
      <c r="P48" s="22" t="s">
        <v>48</v>
      </c>
      <c r="Q48" s="22" t="s">
        <v>48</v>
      </c>
      <c r="R48" s="22" t="s">
        <v>48</v>
      </c>
      <c r="S48" s="39" t="s">
        <v>48</v>
      </c>
      <c r="T48" s="22" t="s">
        <v>48</v>
      </c>
      <c r="U48" s="22" t="s">
        <v>48</v>
      </c>
      <c r="V48" s="22" t="s">
        <v>48</v>
      </c>
      <c r="W48" s="39" t="s">
        <v>48</v>
      </c>
      <c r="X48" s="22" t="s">
        <v>48</v>
      </c>
      <c r="Y48" s="22" t="s">
        <v>48</v>
      </c>
      <c r="Z48" s="22" t="s">
        <v>48</v>
      </c>
      <c r="AA48" s="39" t="s">
        <v>48</v>
      </c>
      <c r="AB48" s="22" t="s">
        <v>48</v>
      </c>
      <c r="AC48" s="22" t="s">
        <v>48</v>
      </c>
      <c r="AD48" s="22" t="s">
        <v>48</v>
      </c>
      <c r="AE48" s="39" t="s">
        <v>48</v>
      </c>
      <c r="AF48" s="22" t="s">
        <v>48</v>
      </c>
      <c r="AG48" s="22" t="s">
        <v>48</v>
      </c>
      <c r="AH48" s="22" t="s">
        <v>48</v>
      </c>
      <c r="AI48" s="39" t="s">
        <v>48</v>
      </c>
      <c r="AJ48" s="22" t="s">
        <v>48</v>
      </c>
      <c r="AK48" s="22" t="s">
        <v>48</v>
      </c>
      <c r="AL48" s="22" t="s">
        <v>48</v>
      </c>
      <c r="AM48" s="39" t="s">
        <v>48</v>
      </c>
      <c r="AN48" s="22" t="s">
        <v>48</v>
      </c>
      <c r="AO48" s="22" t="s">
        <v>48</v>
      </c>
      <c r="AP48" s="22" t="s">
        <v>48</v>
      </c>
      <c r="AQ48" s="39" t="s">
        <v>48</v>
      </c>
      <c r="AR48" s="22" t="s">
        <v>48</v>
      </c>
      <c r="AS48" s="22" t="s">
        <v>48</v>
      </c>
      <c r="AT48" s="22" t="s">
        <v>48</v>
      </c>
      <c r="AU48" s="39" t="s">
        <v>48</v>
      </c>
      <c r="AV48" s="22" t="s">
        <v>48</v>
      </c>
      <c r="AW48" s="22" t="s">
        <v>48</v>
      </c>
      <c r="AX48" s="23" t="s">
        <v>48</v>
      </c>
    </row>
    <row r="49" spans="1:50" x14ac:dyDescent="0.25">
      <c r="B49" s="2" t="s">
        <v>52</v>
      </c>
      <c r="C49" s="39" t="s">
        <v>48</v>
      </c>
      <c r="D49" s="22" t="s">
        <v>48</v>
      </c>
      <c r="E49" s="22" t="s">
        <v>48</v>
      </c>
      <c r="F49" s="22" t="s">
        <v>48</v>
      </c>
      <c r="G49" s="39" t="s">
        <v>48</v>
      </c>
      <c r="H49" s="22" t="s">
        <v>48</v>
      </c>
      <c r="I49" s="22" t="s">
        <v>48</v>
      </c>
      <c r="J49" s="22" t="s">
        <v>48</v>
      </c>
      <c r="K49" s="39" t="s">
        <v>48</v>
      </c>
      <c r="L49" s="22" t="s">
        <v>48</v>
      </c>
      <c r="M49" s="22" t="s">
        <v>48</v>
      </c>
      <c r="N49" s="22" t="s">
        <v>48</v>
      </c>
      <c r="O49" s="39" t="s">
        <v>48</v>
      </c>
      <c r="P49" s="22" t="s">
        <v>48</v>
      </c>
      <c r="Q49" s="22" t="s">
        <v>48</v>
      </c>
      <c r="R49" s="22" t="s">
        <v>48</v>
      </c>
      <c r="S49" s="39" t="s">
        <v>48</v>
      </c>
      <c r="T49" s="22" t="s">
        <v>48</v>
      </c>
      <c r="U49" s="22" t="s">
        <v>48</v>
      </c>
      <c r="V49" s="22" t="s">
        <v>48</v>
      </c>
      <c r="W49" s="39" t="s">
        <v>48</v>
      </c>
      <c r="X49" s="22" t="s">
        <v>48</v>
      </c>
      <c r="Y49" s="22" t="s">
        <v>48</v>
      </c>
      <c r="Z49" s="22" t="s">
        <v>48</v>
      </c>
      <c r="AA49" s="39" t="s">
        <v>48</v>
      </c>
      <c r="AB49" s="22" t="s">
        <v>48</v>
      </c>
      <c r="AC49" s="22" t="s">
        <v>48</v>
      </c>
      <c r="AD49" s="22" t="s">
        <v>48</v>
      </c>
      <c r="AE49" s="39" t="s">
        <v>48</v>
      </c>
      <c r="AF49" s="22" t="s">
        <v>48</v>
      </c>
      <c r="AG49" s="22" t="s">
        <v>48</v>
      </c>
      <c r="AH49" s="22" t="s">
        <v>48</v>
      </c>
      <c r="AI49" s="39" t="s">
        <v>48</v>
      </c>
      <c r="AJ49" s="22" t="s">
        <v>48</v>
      </c>
      <c r="AK49" s="22" t="s">
        <v>48</v>
      </c>
      <c r="AL49" s="22" t="s">
        <v>48</v>
      </c>
      <c r="AM49" s="39" t="s">
        <v>48</v>
      </c>
      <c r="AN49" s="22" t="s">
        <v>48</v>
      </c>
      <c r="AO49" s="22" t="s">
        <v>48</v>
      </c>
      <c r="AP49" s="22" t="s">
        <v>48</v>
      </c>
      <c r="AQ49" s="39" t="s">
        <v>48</v>
      </c>
      <c r="AR49" s="22" t="s">
        <v>48</v>
      </c>
      <c r="AS49" s="22" t="s">
        <v>48</v>
      </c>
      <c r="AT49" s="22" t="s">
        <v>48</v>
      </c>
      <c r="AU49" s="39" t="s">
        <v>48</v>
      </c>
      <c r="AV49" s="22" t="s">
        <v>48</v>
      </c>
      <c r="AW49" s="22" t="s">
        <v>48</v>
      </c>
      <c r="AX49" s="23" t="s">
        <v>48</v>
      </c>
    </row>
    <row r="50" spans="1:50" x14ac:dyDescent="0.25">
      <c r="B50" s="2" t="s">
        <v>53</v>
      </c>
      <c r="C50" s="39" t="s">
        <v>48</v>
      </c>
      <c r="D50" s="22" t="s">
        <v>48</v>
      </c>
      <c r="E50" s="22" t="s">
        <v>48</v>
      </c>
      <c r="F50" s="22" t="s">
        <v>48</v>
      </c>
      <c r="G50" s="39" t="s">
        <v>48</v>
      </c>
      <c r="H50" s="22" t="s">
        <v>48</v>
      </c>
      <c r="I50" s="22" t="s">
        <v>48</v>
      </c>
      <c r="J50" s="22" t="s">
        <v>48</v>
      </c>
      <c r="K50" s="39" t="s">
        <v>48</v>
      </c>
      <c r="L50" s="22" t="s">
        <v>48</v>
      </c>
      <c r="M50" s="22" t="s">
        <v>48</v>
      </c>
      <c r="N50" s="22" t="s">
        <v>48</v>
      </c>
      <c r="O50" s="39" t="s">
        <v>48</v>
      </c>
      <c r="P50" s="22" t="s">
        <v>48</v>
      </c>
      <c r="Q50" s="22" t="s">
        <v>48</v>
      </c>
      <c r="R50" s="22" t="s">
        <v>48</v>
      </c>
      <c r="S50" s="39" t="s">
        <v>48</v>
      </c>
      <c r="T50" s="22" t="s">
        <v>48</v>
      </c>
      <c r="U50" s="22" t="s">
        <v>48</v>
      </c>
      <c r="V50" s="22" t="s">
        <v>48</v>
      </c>
      <c r="W50" s="39" t="s">
        <v>48</v>
      </c>
      <c r="X50" s="22" t="s">
        <v>48</v>
      </c>
      <c r="Y50" s="22" t="s">
        <v>48</v>
      </c>
      <c r="Z50" s="22" t="s">
        <v>48</v>
      </c>
      <c r="AA50" s="39" t="s">
        <v>48</v>
      </c>
      <c r="AB50" s="22" t="s">
        <v>48</v>
      </c>
      <c r="AC50" s="22" t="s">
        <v>48</v>
      </c>
      <c r="AD50" s="22" t="s">
        <v>48</v>
      </c>
      <c r="AE50" s="39" t="s">
        <v>48</v>
      </c>
      <c r="AF50" s="22" t="s">
        <v>48</v>
      </c>
      <c r="AG50" s="22" t="s">
        <v>48</v>
      </c>
      <c r="AH50" s="22" t="s">
        <v>48</v>
      </c>
      <c r="AI50" s="39" t="s">
        <v>48</v>
      </c>
      <c r="AJ50" s="22" t="s">
        <v>48</v>
      </c>
      <c r="AK50" s="22" t="s">
        <v>48</v>
      </c>
      <c r="AL50" s="22" t="s">
        <v>48</v>
      </c>
      <c r="AM50" s="39" t="s">
        <v>48</v>
      </c>
      <c r="AN50" s="22" t="s">
        <v>48</v>
      </c>
      <c r="AO50" s="22" t="s">
        <v>48</v>
      </c>
      <c r="AP50" s="22" t="s">
        <v>48</v>
      </c>
      <c r="AQ50" s="39" t="s">
        <v>48</v>
      </c>
      <c r="AR50" s="22" t="s">
        <v>48</v>
      </c>
      <c r="AS50" s="22" t="s">
        <v>48</v>
      </c>
      <c r="AT50" s="22" t="s">
        <v>48</v>
      </c>
      <c r="AU50" s="39" t="s">
        <v>48</v>
      </c>
      <c r="AV50" s="22" t="s">
        <v>48</v>
      </c>
      <c r="AW50" s="22" t="s">
        <v>48</v>
      </c>
      <c r="AX50" s="23" t="s">
        <v>48</v>
      </c>
    </row>
    <row r="51" spans="1:50" x14ac:dyDescent="0.25">
      <c r="A51" s="1" t="s">
        <v>70</v>
      </c>
      <c r="B51" s="2" t="s">
        <v>51</v>
      </c>
      <c r="C51" s="39">
        <v>5.69607751514675</v>
      </c>
      <c r="D51" s="22">
        <v>6.4447039074555503</v>
      </c>
      <c r="E51" s="22">
        <v>6.8101390266619397</v>
      </c>
      <c r="F51" s="22">
        <v>8.1990601874175706</v>
      </c>
      <c r="G51" s="39">
        <v>7.5650414080127302</v>
      </c>
      <c r="H51" s="22">
        <v>8.6501168902788503</v>
      </c>
      <c r="I51" s="22">
        <v>9.2035124330737208</v>
      </c>
      <c r="J51" s="22">
        <v>10.0435087017588</v>
      </c>
      <c r="K51" s="39">
        <v>4.2571711289810397</v>
      </c>
      <c r="L51" s="22">
        <v>4.9967891828312103</v>
      </c>
      <c r="M51" s="22">
        <v>5.5471531856497496</v>
      </c>
      <c r="N51" s="22">
        <v>6.3447550784003397</v>
      </c>
      <c r="O51" s="39">
        <v>4.9953410546711101</v>
      </c>
      <c r="P51" s="22">
        <v>5.4871758349387401</v>
      </c>
      <c r="Q51" s="22">
        <v>6.0612576976508103</v>
      </c>
      <c r="R51" s="22">
        <v>7.6255165505918301</v>
      </c>
      <c r="S51" s="39">
        <v>6.8931244605788997</v>
      </c>
      <c r="T51" s="22">
        <v>8.0876060789166395</v>
      </c>
      <c r="U51" s="22">
        <v>8.5906133816008907</v>
      </c>
      <c r="V51" s="22">
        <v>9.48573826007806</v>
      </c>
      <c r="W51" s="39">
        <v>3.8139691914182001</v>
      </c>
      <c r="X51" s="22">
        <v>4.3309549469009401</v>
      </c>
      <c r="Y51" s="22">
        <v>4.77370538397619</v>
      </c>
      <c r="Z51" s="22">
        <v>5.2830871161448396</v>
      </c>
      <c r="AA51" s="39">
        <v>5.1895982175802802</v>
      </c>
      <c r="AB51" s="22">
        <v>5.5118542114417304</v>
      </c>
      <c r="AC51" s="22">
        <v>6.3378799297377997</v>
      </c>
      <c r="AD51" s="22">
        <v>8.1534399757546492</v>
      </c>
      <c r="AE51" s="39">
        <v>7.0216265847226698</v>
      </c>
      <c r="AF51" s="22">
        <v>8.1319232277226305</v>
      </c>
      <c r="AG51" s="22">
        <v>8.9373698210439603</v>
      </c>
      <c r="AH51" s="22">
        <v>10.7766503383834</v>
      </c>
      <c r="AI51" s="39">
        <v>3.6199397225493199</v>
      </c>
      <c r="AJ51" s="22">
        <v>4.2561311232016497</v>
      </c>
      <c r="AK51" s="22">
        <v>4.9990389101664796</v>
      </c>
      <c r="AL51" s="22">
        <v>5.6563818842119202</v>
      </c>
      <c r="AM51" s="39">
        <v>5.0212751131219404</v>
      </c>
      <c r="AN51" s="22">
        <v>5.1547927356470602</v>
      </c>
      <c r="AO51" s="22">
        <v>5.5066006561003604</v>
      </c>
      <c r="AP51" s="22">
        <v>6.6372472692251296</v>
      </c>
      <c r="AQ51" s="39">
        <v>6.2237209405918703</v>
      </c>
      <c r="AR51" s="22">
        <v>6.8627164709103301</v>
      </c>
      <c r="AS51" s="22">
        <v>7.6833538179235701</v>
      </c>
      <c r="AT51" s="22">
        <v>9.1578205425758306</v>
      </c>
      <c r="AU51" s="39">
        <v>3.5093002808184401</v>
      </c>
      <c r="AV51" s="22">
        <v>4.1492803104661702</v>
      </c>
      <c r="AW51" s="22">
        <v>4.8442489318120003</v>
      </c>
      <c r="AX51" s="23">
        <v>5.3533630037215598</v>
      </c>
    </row>
    <row r="52" spans="1:50" x14ac:dyDescent="0.25">
      <c r="B52" s="2" t="s">
        <v>52</v>
      </c>
      <c r="C52" s="39">
        <v>1.1370909247537699</v>
      </c>
      <c r="D52" s="22">
        <v>1.10500276060405</v>
      </c>
      <c r="E52" s="22">
        <v>0.90941993507076901</v>
      </c>
      <c r="F52" s="22">
        <v>0.67545712625691601</v>
      </c>
      <c r="G52" s="39">
        <v>1.17322174580117</v>
      </c>
      <c r="H52" s="22">
        <v>1.1023267728967601</v>
      </c>
      <c r="I52" s="22">
        <v>1.28775188534869</v>
      </c>
      <c r="J52" s="22">
        <v>0.89367382440208398</v>
      </c>
      <c r="K52" s="39">
        <v>0.95919892376409299</v>
      </c>
      <c r="L52" s="22">
        <v>0.96020746029897397</v>
      </c>
      <c r="M52" s="22">
        <v>0.93415948846381802</v>
      </c>
      <c r="N52" s="22">
        <v>0.92747209393571906</v>
      </c>
      <c r="O52" s="39">
        <v>0.88967177098192296</v>
      </c>
      <c r="P52" s="22">
        <v>1.0413802840031201</v>
      </c>
      <c r="Q52" s="22">
        <v>0.85401995613324599</v>
      </c>
      <c r="R52" s="22">
        <v>0.67472401875092003</v>
      </c>
      <c r="S52" s="39">
        <v>0.94039340598930699</v>
      </c>
      <c r="T52" s="22">
        <v>0.83781950425504503</v>
      </c>
      <c r="U52" s="22">
        <v>0.93121782824834398</v>
      </c>
      <c r="V52" s="22">
        <v>0.87356757955710296</v>
      </c>
      <c r="W52" s="39">
        <v>0.96242287482767896</v>
      </c>
      <c r="X52" s="22">
        <v>0.96511207397853904</v>
      </c>
      <c r="Y52" s="22">
        <v>0.94670965579499899</v>
      </c>
      <c r="Z52" s="22">
        <v>0.87864237492932196</v>
      </c>
      <c r="AA52" s="39">
        <v>1.06454373572306</v>
      </c>
      <c r="AB52" s="22">
        <v>0.95958479218309001</v>
      </c>
      <c r="AC52" s="22">
        <v>0.624365472696358</v>
      </c>
      <c r="AD52" s="22">
        <v>0.48709654911016598</v>
      </c>
      <c r="AE52" s="39">
        <v>0.85640280888186504</v>
      </c>
      <c r="AF52" s="22">
        <v>0.74688067140553904</v>
      </c>
      <c r="AG52" s="22">
        <v>0.66328741867204499</v>
      </c>
      <c r="AH52" s="22">
        <v>0.413658187567847</v>
      </c>
      <c r="AI52" s="39">
        <v>0.976744500020583</v>
      </c>
      <c r="AJ52" s="22">
        <v>0.96324320331834001</v>
      </c>
      <c r="AK52" s="22">
        <v>0.93128067392134894</v>
      </c>
      <c r="AL52" s="22">
        <v>0.81625847232317805</v>
      </c>
      <c r="AM52" s="39">
        <v>0.93092862154081002</v>
      </c>
      <c r="AN52" s="22">
        <v>0.81496108553430702</v>
      </c>
      <c r="AO52" s="22">
        <v>0.66644289018807501</v>
      </c>
      <c r="AP52" s="22">
        <v>0.45276688544328197</v>
      </c>
      <c r="AQ52" s="39">
        <v>0.80023077455931102</v>
      </c>
      <c r="AR52" s="22">
        <v>0.75854674234532804</v>
      </c>
      <c r="AS52" s="22">
        <v>0.69025351938284596</v>
      </c>
      <c r="AT52" s="22">
        <v>0.44718982362509102</v>
      </c>
      <c r="AU52" s="39">
        <v>0.97721243553832604</v>
      </c>
      <c r="AV52" s="22">
        <v>0.96319188146615398</v>
      </c>
      <c r="AW52" s="22">
        <v>0.932380735257621</v>
      </c>
      <c r="AX52" s="23">
        <v>0.86409383943419105</v>
      </c>
    </row>
    <row r="53" spans="1:50" x14ac:dyDescent="0.25">
      <c r="B53" s="2" t="s">
        <v>53</v>
      </c>
      <c r="C53" s="39">
        <v>-353.64283912700103</v>
      </c>
      <c r="D53" s="22">
        <v>-402.95887277712001</v>
      </c>
      <c r="E53" s="22">
        <v>-452.59389547589598</v>
      </c>
      <c r="F53" s="22">
        <v>-445.48396808516901</v>
      </c>
      <c r="G53" s="39">
        <v>-361.40963573129898</v>
      </c>
      <c r="H53" s="22">
        <v>-392.187171992949</v>
      </c>
      <c r="I53" s="22">
        <v>-416.904252665878</v>
      </c>
      <c r="J53" s="22">
        <v>-414.708692383629</v>
      </c>
      <c r="K53" s="39">
        <v>-372.99262741116098</v>
      </c>
      <c r="L53" s="22">
        <v>-367.19961445816301</v>
      </c>
      <c r="M53" s="22">
        <v>-379.77470800045899</v>
      </c>
      <c r="N53" s="22">
        <v>-382.89709783795502</v>
      </c>
      <c r="O53" s="39">
        <v>-383.72765748400798</v>
      </c>
      <c r="P53" s="22">
        <v>-431.565750382479</v>
      </c>
      <c r="Q53" s="22">
        <v>-471.32215492657002</v>
      </c>
      <c r="R53" s="22">
        <v>-470.186528858678</v>
      </c>
      <c r="S53" s="39">
        <v>-396.48653418065601</v>
      </c>
      <c r="T53" s="22">
        <v>-417.67506279489402</v>
      </c>
      <c r="U53" s="22">
        <v>-437.18634956889099</v>
      </c>
      <c r="V53" s="22">
        <v>-421.75457375556999</v>
      </c>
      <c r="W53" s="39">
        <v>-389.55255938768403</v>
      </c>
      <c r="X53" s="22">
        <v>-399.67119771928202</v>
      </c>
      <c r="Y53" s="22">
        <v>-418.47501443559503</v>
      </c>
      <c r="Z53" s="22">
        <v>-447.34526419807702</v>
      </c>
      <c r="AA53" s="39">
        <v>-336.43049708380801</v>
      </c>
      <c r="AB53" s="22">
        <v>-388.10962992276501</v>
      </c>
      <c r="AC53" s="22">
        <v>-412.70122732357498</v>
      </c>
      <c r="AD53" s="22">
        <v>-392.58018839637799</v>
      </c>
      <c r="AE53" s="39">
        <v>-367.59932256390499</v>
      </c>
      <c r="AF53" s="22">
        <v>-384.69981757428002</v>
      </c>
      <c r="AG53" s="22">
        <v>-401.62279336977201</v>
      </c>
      <c r="AH53" s="22">
        <v>-379.27841052142799</v>
      </c>
      <c r="AI53" s="39">
        <v>-374.11279253186399</v>
      </c>
      <c r="AJ53" s="22">
        <v>-376.27223769002597</v>
      </c>
      <c r="AK53" s="22">
        <v>-373.12598169491503</v>
      </c>
      <c r="AL53" s="22">
        <v>-387.40588049280501</v>
      </c>
      <c r="AM53" s="39">
        <v>-333.10356272250198</v>
      </c>
      <c r="AN53" s="22">
        <v>-405.17140548838103</v>
      </c>
      <c r="AO53" s="22">
        <v>-455.56231424636701</v>
      </c>
      <c r="AP53" s="22">
        <v>-490.823362690115</v>
      </c>
      <c r="AQ53" s="39">
        <v>-391.224404983667</v>
      </c>
      <c r="AR53" s="22">
        <v>-440.20920088096398</v>
      </c>
      <c r="AS53" s="22">
        <v>-455.50298276818501</v>
      </c>
      <c r="AT53" s="22">
        <v>-484.80094791741499</v>
      </c>
      <c r="AU53" s="39">
        <v>-379.521924523076</v>
      </c>
      <c r="AV53" s="22">
        <v>-383.529565893138</v>
      </c>
      <c r="AW53" s="22">
        <v>-384.61106078340498</v>
      </c>
      <c r="AX53" s="23">
        <v>-413.09183664623799</v>
      </c>
    </row>
    <row r="54" spans="1:50" x14ac:dyDescent="0.25">
      <c r="A54" s="1" t="s">
        <v>71</v>
      </c>
      <c r="B54" s="2" t="s">
        <v>51</v>
      </c>
      <c r="C54" s="39">
        <v>6.7036722916521203E-12</v>
      </c>
      <c r="D54" s="22">
        <v>6.7036722916521203E-12</v>
      </c>
      <c r="E54" s="22">
        <v>6.7036722916521203E-12</v>
      </c>
      <c r="F54" s="22">
        <v>6.7036722916521203E-12</v>
      </c>
      <c r="G54" s="39">
        <v>3.28726573444637E-10</v>
      </c>
      <c r="H54" s="22">
        <v>3.28726573444637E-10</v>
      </c>
      <c r="I54" s="22">
        <v>3.28726573444637E-10</v>
      </c>
      <c r="J54" s="22">
        <v>3.28726573444637E-10</v>
      </c>
      <c r="K54" s="39">
        <v>3.4072128468712798E-12</v>
      </c>
      <c r="L54" s="22">
        <v>3.4072128468712798E-12</v>
      </c>
      <c r="M54" s="22">
        <v>3.4072128468712798E-12</v>
      </c>
      <c r="N54" s="22">
        <v>3.4072128468712798E-12</v>
      </c>
      <c r="O54" s="39">
        <v>6.7036722916521203E-12</v>
      </c>
      <c r="P54" s="22">
        <v>6.7036722916521203E-12</v>
      </c>
      <c r="Q54" s="22">
        <v>6.7036722916521203E-12</v>
      </c>
      <c r="R54" s="22">
        <v>6.7036722916521203E-12</v>
      </c>
      <c r="S54" s="39">
        <v>3.28726573444637E-10</v>
      </c>
      <c r="T54" s="22">
        <v>3.28726573444637E-10</v>
      </c>
      <c r="U54" s="22">
        <v>3.28726573444637E-10</v>
      </c>
      <c r="V54" s="22">
        <v>3.28726573444637E-10</v>
      </c>
      <c r="W54" s="39">
        <v>3.4072128468712798E-12</v>
      </c>
      <c r="X54" s="22">
        <v>3.4072128468712798E-12</v>
      </c>
      <c r="Y54" s="22">
        <v>3.4072128468712798E-12</v>
      </c>
      <c r="Z54" s="22">
        <v>3.4072128468712798E-12</v>
      </c>
      <c r="AA54" s="39">
        <v>6.7036722916521203E-12</v>
      </c>
      <c r="AB54" s="22">
        <v>6.7036722916521203E-12</v>
      </c>
      <c r="AC54" s="22">
        <v>6.7036722916521203E-12</v>
      </c>
      <c r="AD54" s="22">
        <v>6.7036722916521203E-12</v>
      </c>
      <c r="AE54" s="39">
        <v>3.28726573444637E-10</v>
      </c>
      <c r="AF54" s="22">
        <v>3.28726573444637E-10</v>
      </c>
      <c r="AG54" s="22">
        <v>3.28726573444637E-10</v>
      </c>
      <c r="AH54" s="22">
        <v>3.28726573444637E-10</v>
      </c>
      <c r="AI54" s="39">
        <v>3.4072128468712798E-12</v>
      </c>
      <c r="AJ54" s="22">
        <v>3.4072128468712798E-12</v>
      </c>
      <c r="AK54" s="22">
        <v>3.4072128468712798E-12</v>
      </c>
      <c r="AL54" s="22">
        <v>3.4072128468712798E-12</v>
      </c>
      <c r="AM54" s="39">
        <v>6.7036722916521203E-12</v>
      </c>
      <c r="AN54" s="22">
        <v>6.7036722916521203E-12</v>
      </c>
      <c r="AO54" s="22">
        <v>6.7036722916521203E-12</v>
      </c>
      <c r="AP54" s="22">
        <v>6.7036722916521203E-12</v>
      </c>
      <c r="AQ54" s="39">
        <v>3.28726573444637E-10</v>
      </c>
      <c r="AR54" s="22">
        <v>3.28726573444637E-10</v>
      </c>
      <c r="AS54" s="22">
        <v>3.28726573444637E-10</v>
      </c>
      <c r="AT54" s="22">
        <v>3.28726573444637E-10</v>
      </c>
      <c r="AU54" s="39">
        <v>3.4072128468712798E-12</v>
      </c>
      <c r="AV54" s="22">
        <v>3.4072128468712798E-12</v>
      </c>
      <c r="AW54" s="22">
        <v>3.4072128468712798E-12</v>
      </c>
      <c r="AX54" s="23">
        <v>3.4072128468712798E-12</v>
      </c>
    </row>
    <row r="55" spans="1:50" x14ac:dyDescent="0.25">
      <c r="B55" s="2" t="s">
        <v>52</v>
      </c>
      <c r="C55" s="39">
        <v>1.0000007967626701</v>
      </c>
      <c r="D55" s="22">
        <v>1.0000007967626701</v>
      </c>
      <c r="E55" s="22">
        <v>1.0000007967626701</v>
      </c>
      <c r="F55" s="22">
        <v>1.0000007967626701</v>
      </c>
      <c r="G55" s="39">
        <v>1.00000000540551</v>
      </c>
      <c r="H55" s="22">
        <v>1.00000000540551</v>
      </c>
      <c r="I55" s="22">
        <v>1.00000000540551</v>
      </c>
      <c r="J55" s="22">
        <v>1.00000000540551</v>
      </c>
      <c r="K55" s="39">
        <v>1.0000046781959799</v>
      </c>
      <c r="L55" s="22">
        <v>1.0000046781959799</v>
      </c>
      <c r="M55" s="22">
        <v>1.0000046781959799</v>
      </c>
      <c r="N55" s="22">
        <v>1.0000046781959799</v>
      </c>
      <c r="O55" s="39">
        <v>1.0000007967626701</v>
      </c>
      <c r="P55" s="22">
        <v>1.0000007967626701</v>
      </c>
      <c r="Q55" s="22">
        <v>1.0000007967626701</v>
      </c>
      <c r="R55" s="22">
        <v>1.0000007967626701</v>
      </c>
      <c r="S55" s="39">
        <v>1.00000000540551</v>
      </c>
      <c r="T55" s="22">
        <v>1.00000000540551</v>
      </c>
      <c r="U55" s="22">
        <v>1.00000000540551</v>
      </c>
      <c r="V55" s="22">
        <v>1.00000000540551</v>
      </c>
      <c r="W55" s="39">
        <v>1.0000046781959799</v>
      </c>
      <c r="X55" s="22">
        <v>1.0000046781959799</v>
      </c>
      <c r="Y55" s="22">
        <v>1.0000046781959799</v>
      </c>
      <c r="Z55" s="22">
        <v>1.0000046781959799</v>
      </c>
      <c r="AA55" s="39">
        <v>1.0000007967626701</v>
      </c>
      <c r="AB55" s="22">
        <v>1.0000007967626701</v>
      </c>
      <c r="AC55" s="22">
        <v>1.0000007967626701</v>
      </c>
      <c r="AD55" s="22">
        <v>1.0000007967626701</v>
      </c>
      <c r="AE55" s="39">
        <v>1.00000000540551</v>
      </c>
      <c r="AF55" s="22">
        <v>1.00000000540551</v>
      </c>
      <c r="AG55" s="22">
        <v>1.00000000540551</v>
      </c>
      <c r="AH55" s="22">
        <v>1.00000000540551</v>
      </c>
      <c r="AI55" s="39">
        <v>1.0000046781959799</v>
      </c>
      <c r="AJ55" s="22">
        <v>1.0000046781959799</v>
      </c>
      <c r="AK55" s="22">
        <v>1.0000046781959799</v>
      </c>
      <c r="AL55" s="22">
        <v>1.0000046781959799</v>
      </c>
      <c r="AM55" s="39">
        <v>1.0000007967626701</v>
      </c>
      <c r="AN55" s="22">
        <v>1.0000007967626701</v>
      </c>
      <c r="AO55" s="22">
        <v>1.0000007967626701</v>
      </c>
      <c r="AP55" s="22">
        <v>1.0000007967626701</v>
      </c>
      <c r="AQ55" s="39">
        <v>1.00000000540551</v>
      </c>
      <c r="AR55" s="22">
        <v>1.00000000540551</v>
      </c>
      <c r="AS55" s="22">
        <v>1.00000000540551</v>
      </c>
      <c r="AT55" s="22">
        <v>1.00000000540551</v>
      </c>
      <c r="AU55" s="39">
        <v>1.0000046781959799</v>
      </c>
      <c r="AV55" s="22">
        <v>1.0000046781959799</v>
      </c>
      <c r="AW55" s="22">
        <v>1.0000046781959799</v>
      </c>
      <c r="AX55" s="23">
        <v>1.0000046781959799</v>
      </c>
    </row>
    <row r="56" spans="1:50" x14ac:dyDescent="0.25">
      <c r="B56" s="2" t="s">
        <v>53</v>
      </c>
      <c r="C56" s="39">
        <v>2.5207296182401299E-3</v>
      </c>
      <c r="D56" s="22">
        <v>2.5207296182401299E-3</v>
      </c>
      <c r="E56" s="22">
        <v>2.5207296182401299E-3</v>
      </c>
      <c r="F56" s="22">
        <v>2.5207296182401299E-3</v>
      </c>
      <c r="G56" s="39">
        <v>-3.9927264563033298E-5</v>
      </c>
      <c r="H56" s="22">
        <v>-3.9927264563033298E-5</v>
      </c>
      <c r="I56" s="22">
        <v>-3.9927264563033298E-5</v>
      </c>
      <c r="J56" s="22">
        <v>-3.9927264563033298E-5</v>
      </c>
      <c r="K56" s="39">
        <v>6.03292710458447E-3</v>
      </c>
      <c r="L56" s="22">
        <v>6.03292710458447E-3</v>
      </c>
      <c r="M56" s="22">
        <v>6.03292710458447E-3</v>
      </c>
      <c r="N56" s="22">
        <v>6.03292710458447E-3</v>
      </c>
      <c r="O56" s="39">
        <v>2.5207296182401299E-3</v>
      </c>
      <c r="P56" s="22">
        <v>2.5207296182401299E-3</v>
      </c>
      <c r="Q56" s="22">
        <v>2.5207296182401299E-3</v>
      </c>
      <c r="R56" s="22">
        <v>2.5207296182401299E-3</v>
      </c>
      <c r="S56" s="39">
        <v>-3.9927264563033298E-5</v>
      </c>
      <c r="T56" s="22">
        <v>-3.9927264563033298E-5</v>
      </c>
      <c r="U56" s="22">
        <v>-3.9927264563033298E-5</v>
      </c>
      <c r="V56" s="22">
        <v>-3.9927264563033298E-5</v>
      </c>
      <c r="W56" s="39">
        <v>6.03292710458447E-3</v>
      </c>
      <c r="X56" s="22">
        <v>6.03292710458447E-3</v>
      </c>
      <c r="Y56" s="22">
        <v>6.03292710458447E-3</v>
      </c>
      <c r="Z56" s="22">
        <v>6.03292710458447E-3</v>
      </c>
      <c r="AA56" s="39">
        <v>2.5207296182401299E-3</v>
      </c>
      <c r="AB56" s="22">
        <v>2.5207296182401299E-3</v>
      </c>
      <c r="AC56" s="22">
        <v>2.5207296182401299E-3</v>
      </c>
      <c r="AD56" s="22">
        <v>2.5207296182401299E-3</v>
      </c>
      <c r="AE56" s="39">
        <v>-3.9927264563033298E-5</v>
      </c>
      <c r="AF56" s="22">
        <v>-3.9927264563033298E-5</v>
      </c>
      <c r="AG56" s="22">
        <v>-3.9927264563033298E-5</v>
      </c>
      <c r="AH56" s="22">
        <v>-3.9927264563033298E-5</v>
      </c>
      <c r="AI56" s="39">
        <v>6.03292710458447E-3</v>
      </c>
      <c r="AJ56" s="22">
        <v>6.03292710458447E-3</v>
      </c>
      <c r="AK56" s="22">
        <v>6.03292710458447E-3</v>
      </c>
      <c r="AL56" s="22">
        <v>6.03292710458447E-3</v>
      </c>
      <c r="AM56" s="39">
        <v>2.5207296182401299E-3</v>
      </c>
      <c r="AN56" s="22">
        <v>2.5207296182401299E-3</v>
      </c>
      <c r="AO56" s="22">
        <v>2.5207296182401299E-3</v>
      </c>
      <c r="AP56" s="22">
        <v>2.5207296182401299E-3</v>
      </c>
      <c r="AQ56" s="39">
        <v>-3.9927264563033298E-5</v>
      </c>
      <c r="AR56" s="22">
        <v>-3.9927264563033298E-5</v>
      </c>
      <c r="AS56" s="22">
        <v>-3.9927264563033298E-5</v>
      </c>
      <c r="AT56" s="22">
        <v>-3.9927264563033298E-5</v>
      </c>
      <c r="AU56" s="39">
        <v>6.03292710458447E-3</v>
      </c>
      <c r="AV56" s="22">
        <v>6.03292710458447E-3</v>
      </c>
      <c r="AW56" s="22">
        <v>6.03292710458447E-3</v>
      </c>
      <c r="AX56" s="23">
        <v>6.03292710458447E-3</v>
      </c>
    </row>
    <row r="57" spans="1:50" x14ac:dyDescent="0.25">
      <c r="A57" s="1" t="s">
        <v>72</v>
      </c>
      <c r="B57" s="2" t="s">
        <v>51</v>
      </c>
      <c r="C57" s="39" t="s">
        <v>48</v>
      </c>
      <c r="D57" s="22" t="s">
        <v>48</v>
      </c>
      <c r="E57" s="22" t="s">
        <v>48</v>
      </c>
      <c r="F57" s="22" t="s">
        <v>48</v>
      </c>
      <c r="G57" s="39" t="s">
        <v>48</v>
      </c>
      <c r="H57" s="22" t="s">
        <v>48</v>
      </c>
      <c r="I57" s="22" t="s">
        <v>48</v>
      </c>
      <c r="J57" s="22" t="s">
        <v>48</v>
      </c>
      <c r="K57" s="39" t="s">
        <v>48</v>
      </c>
      <c r="L57" s="22" t="s">
        <v>48</v>
      </c>
      <c r="M57" s="22" t="s">
        <v>48</v>
      </c>
      <c r="N57" s="22" t="s">
        <v>48</v>
      </c>
      <c r="O57" s="39" t="s">
        <v>48</v>
      </c>
      <c r="P57" s="22" t="s">
        <v>48</v>
      </c>
      <c r="Q57" s="22" t="s">
        <v>48</v>
      </c>
      <c r="R57" s="22" t="s">
        <v>48</v>
      </c>
      <c r="S57" s="39" t="s">
        <v>48</v>
      </c>
      <c r="T57" s="22" t="s">
        <v>48</v>
      </c>
      <c r="U57" s="22" t="s">
        <v>48</v>
      </c>
      <c r="V57" s="22" t="s">
        <v>48</v>
      </c>
      <c r="W57" s="39" t="s">
        <v>48</v>
      </c>
      <c r="X57" s="22" t="s">
        <v>48</v>
      </c>
      <c r="Y57" s="22" t="s">
        <v>48</v>
      </c>
      <c r="Z57" s="22" t="s">
        <v>48</v>
      </c>
      <c r="AA57" s="39" t="s">
        <v>48</v>
      </c>
      <c r="AB57" s="22" t="s">
        <v>48</v>
      </c>
      <c r="AC57" s="22" t="s">
        <v>48</v>
      </c>
      <c r="AD57" s="22" t="s">
        <v>48</v>
      </c>
      <c r="AE57" s="39" t="s">
        <v>48</v>
      </c>
      <c r="AF57" s="22" t="s">
        <v>48</v>
      </c>
      <c r="AG57" s="22" t="s">
        <v>48</v>
      </c>
      <c r="AH57" s="22" t="s">
        <v>48</v>
      </c>
      <c r="AI57" s="39" t="s">
        <v>48</v>
      </c>
      <c r="AJ57" s="22" t="s">
        <v>48</v>
      </c>
      <c r="AK57" s="22" t="s">
        <v>48</v>
      </c>
      <c r="AL57" s="22" t="s">
        <v>48</v>
      </c>
      <c r="AM57" s="39" t="s">
        <v>48</v>
      </c>
      <c r="AN57" s="22" t="s">
        <v>48</v>
      </c>
      <c r="AO57" s="22" t="s">
        <v>48</v>
      </c>
      <c r="AP57" s="22" t="s">
        <v>48</v>
      </c>
      <c r="AQ57" s="39" t="s">
        <v>48</v>
      </c>
      <c r="AR57" s="22" t="s">
        <v>48</v>
      </c>
      <c r="AS57" s="22" t="s">
        <v>48</v>
      </c>
      <c r="AT57" s="22" t="s">
        <v>48</v>
      </c>
      <c r="AU57" s="39" t="s">
        <v>48</v>
      </c>
      <c r="AV57" s="22" t="s">
        <v>48</v>
      </c>
      <c r="AW57" s="22" t="s">
        <v>48</v>
      </c>
      <c r="AX57" s="23" t="s">
        <v>48</v>
      </c>
    </row>
    <row r="58" spans="1:50" x14ac:dyDescent="0.25">
      <c r="B58" s="2" t="s">
        <v>52</v>
      </c>
      <c r="C58" s="39" t="s">
        <v>48</v>
      </c>
      <c r="D58" s="22" t="s">
        <v>48</v>
      </c>
      <c r="E58" s="22" t="s">
        <v>48</v>
      </c>
      <c r="F58" s="22" t="s">
        <v>48</v>
      </c>
      <c r="G58" s="39" t="s">
        <v>48</v>
      </c>
      <c r="H58" s="22" t="s">
        <v>48</v>
      </c>
      <c r="I58" s="22" t="s">
        <v>48</v>
      </c>
      <c r="J58" s="22" t="s">
        <v>48</v>
      </c>
      <c r="K58" s="39" t="s">
        <v>48</v>
      </c>
      <c r="L58" s="22" t="s">
        <v>48</v>
      </c>
      <c r="M58" s="22" t="s">
        <v>48</v>
      </c>
      <c r="N58" s="22" t="s">
        <v>48</v>
      </c>
      <c r="O58" s="39" t="s">
        <v>48</v>
      </c>
      <c r="P58" s="22" t="s">
        <v>48</v>
      </c>
      <c r="Q58" s="22" t="s">
        <v>48</v>
      </c>
      <c r="R58" s="22" t="s">
        <v>48</v>
      </c>
      <c r="S58" s="39" t="s">
        <v>48</v>
      </c>
      <c r="T58" s="22" t="s">
        <v>48</v>
      </c>
      <c r="U58" s="22" t="s">
        <v>48</v>
      </c>
      <c r="V58" s="22" t="s">
        <v>48</v>
      </c>
      <c r="W58" s="39" t="s">
        <v>48</v>
      </c>
      <c r="X58" s="22" t="s">
        <v>48</v>
      </c>
      <c r="Y58" s="22" t="s">
        <v>48</v>
      </c>
      <c r="Z58" s="22" t="s">
        <v>48</v>
      </c>
      <c r="AA58" s="39" t="s">
        <v>48</v>
      </c>
      <c r="AB58" s="22" t="s">
        <v>48</v>
      </c>
      <c r="AC58" s="22" t="s">
        <v>48</v>
      </c>
      <c r="AD58" s="22" t="s">
        <v>48</v>
      </c>
      <c r="AE58" s="39" t="s">
        <v>48</v>
      </c>
      <c r="AF58" s="22" t="s">
        <v>48</v>
      </c>
      <c r="AG58" s="22" t="s">
        <v>48</v>
      </c>
      <c r="AH58" s="22" t="s">
        <v>48</v>
      </c>
      <c r="AI58" s="39" t="s">
        <v>48</v>
      </c>
      <c r="AJ58" s="22" t="s">
        <v>48</v>
      </c>
      <c r="AK58" s="22" t="s">
        <v>48</v>
      </c>
      <c r="AL58" s="22" t="s">
        <v>48</v>
      </c>
      <c r="AM58" s="39" t="s">
        <v>48</v>
      </c>
      <c r="AN58" s="22" t="s">
        <v>48</v>
      </c>
      <c r="AO58" s="22" t="s">
        <v>48</v>
      </c>
      <c r="AP58" s="22" t="s">
        <v>48</v>
      </c>
      <c r="AQ58" s="39" t="s">
        <v>48</v>
      </c>
      <c r="AR58" s="22" t="s">
        <v>48</v>
      </c>
      <c r="AS58" s="22" t="s">
        <v>48</v>
      </c>
      <c r="AT58" s="22" t="s">
        <v>48</v>
      </c>
      <c r="AU58" s="39" t="s">
        <v>48</v>
      </c>
      <c r="AV58" s="22" t="s">
        <v>48</v>
      </c>
      <c r="AW58" s="22" t="s">
        <v>48</v>
      </c>
      <c r="AX58" s="23" t="s">
        <v>48</v>
      </c>
    </row>
    <row r="59" spans="1:50" x14ac:dyDescent="0.25">
      <c r="B59" s="2" t="s">
        <v>53</v>
      </c>
      <c r="C59" s="39" t="s">
        <v>48</v>
      </c>
      <c r="D59" s="22" t="s">
        <v>48</v>
      </c>
      <c r="E59" s="22" t="s">
        <v>48</v>
      </c>
      <c r="F59" s="22" t="s">
        <v>48</v>
      </c>
      <c r="G59" s="39" t="s">
        <v>48</v>
      </c>
      <c r="H59" s="22" t="s">
        <v>48</v>
      </c>
      <c r="I59" s="22" t="s">
        <v>48</v>
      </c>
      <c r="J59" s="22" t="s">
        <v>48</v>
      </c>
      <c r="K59" s="39" t="s">
        <v>48</v>
      </c>
      <c r="L59" s="22" t="s">
        <v>48</v>
      </c>
      <c r="M59" s="22" t="s">
        <v>48</v>
      </c>
      <c r="N59" s="22" t="s">
        <v>48</v>
      </c>
      <c r="O59" s="39" t="s">
        <v>48</v>
      </c>
      <c r="P59" s="22" t="s">
        <v>48</v>
      </c>
      <c r="Q59" s="22" t="s">
        <v>48</v>
      </c>
      <c r="R59" s="22" t="s">
        <v>48</v>
      </c>
      <c r="S59" s="39" t="s">
        <v>48</v>
      </c>
      <c r="T59" s="22" t="s">
        <v>48</v>
      </c>
      <c r="U59" s="22" t="s">
        <v>48</v>
      </c>
      <c r="V59" s="22" t="s">
        <v>48</v>
      </c>
      <c r="W59" s="39" t="s">
        <v>48</v>
      </c>
      <c r="X59" s="22" t="s">
        <v>48</v>
      </c>
      <c r="Y59" s="22" t="s">
        <v>48</v>
      </c>
      <c r="Z59" s="22" t="s">
        <v>48</v>
      </c>
      <c r="AA59" s="39" t="s">
        <v>48</v>
      </c>
      <c r="AB59" s="22" t="s">
        <v>48</v>
      </c>
      <c r="AC59" s="22" t="s">
        <v>48</v>
      </c>
      <c r="AD59" s="22" t="s">
        <v>48</v>
      </c>
      <c r="AE59" s="39" t="s">
        <v>48</v>
      </c>
      <c r="AF59" s="22" t="s">
        <v>48</v>
      </c>
      <c r="AG59" s="22" t="s">
        <v>48</v>
      </c>
      <c r="AH59" s="22" t="s">
        <v>48</v>
      </c>
      <c r="AI59" s="39" t="s">
        <v>48</v>
      </c>
      <c r="AJ59" s="22" t="s">
        <v>48</v>
      </c>
      <c r="AK59" s="22" t="s">
        <v>48</v>
      </c>
      <c r="AL59" s="22" t="s">
        <v>48</v>
      </c>
      <c r="AM59" s="39" t="s">
        <v>48</v>
      </c>
      <c r="AN59" s="22" t="s">
        <v>48</v>
      </c>
      <c r="AO59" s="22" t="s">
        <v>48</v>
      </c>
      <c r="AP59" s="22" t="s">
        <v>48</v>
      </c>
      <c r="AQ59" s="39" t="s">
        <v>48</v>
      </c>
      <c r="AR59" s="22" t="s">
        <v>48</v>
      </c>
      <c r="AS59" s="22" t="s">
        <v>48</v>
      </c>
      <c r="AT59" s="22" t="s">
        <v>48</v>
      </c>
      <c r="AU59" s="39" t="s">
        <v>48</v>
      </c>
      <c r="AV59" s="22" t="s">
        <v>48</v>
      </c>
      <c r="AW59" s="22" t="s">
        <v>48</v>
      </c>
      <c r="AX59" s="23" t="s">
        <v>48</v>
      </c>
    </row>
    <row r="60" spans="1:50" x14ac:dyDescent="0.25">
      <c r="A60" s="1" t="s">
        <v>73</v>
      </c>
      <c r="B60" s="2" t="s">
        <v>51</v>
      </c>
      <c r="C60" s="39" t="s">
        <v>48</v>
      </c>
      <c r="D60" s="22" t="s">
        <v>48</v>
      </c>
      <c r="E60" s="22" t="s">
        <v>48</v>
      </c>
      <c r="F60" s="22" t="s">
        <v>48</v>
      </c>
      <c r="G60" s="39" t="s">
        <v>48</v>
      </c>
      <c r="H60" s="22" t="s">
        <v>48</v>
      </c>
      <c r="I60" s="22" t="s">
        <v>48</v>
      </c>
      <c r="J60" s="22" t="s">
        <v>48</v>
      </c>
      <c r="K60" s="39" t="s">
        <v>48</v>
      </c>
      <c r="L60" s="22" t="s">
        <v>48</v>
      </c>
      <c r="M60" s="22" t="s">
        <v>48</v>
      </c>
      <c r="N60" s="22" t="s">
        <v>48</v>
      </c>
      <c r="O60" s="39" t="s">
        <v>48</v>
      </c>
      <c r="P60" s="22" t="s">
        <v>48</v>
      </c>
      <c r="Q60" s="22" t="s">
        <v>48</v>
      </c>
      <c r="R60" s="22" t="s">
        <v>48</v>
      </c>
      <c r="S60" s="39" t="s">
        <v>48</v>
      </c>
      <c r="T60" s="22" t="s">
        <v>48</v>
      </c>
      <c r="U60" s="22" t="s">
        <v>48</v>
      </c>
      <c r="V60" s="22" t="s">
        <v>48</v>
      </c>
      <c r="W60" s="39" t="s">
        <v>48</v>
      </c>
      <c r="X60" s="22" t="s">
        <v>48</v>
      </c>
      <c r="Y60" s="22" t="s">
        <v>48</v>
      </c>
      <c r="Z60" s="22" t="s">
        <v>48</v>
      </c>
      <c r="AA60" s="39" t="s">
        <v>48</v>
      </c>
      <c r="AB60" s="22" t="s">
        <v>48</v>
      </c>
      <c r="AC60" s="22" t="s">
        <v>48</v>
      </c>
      <c r="AD60" s="22" t="s">
        <v>48</v>
      </c>
      <c r="AE60" s="39" t="s">
        <v>48</v>
      </c>
      <c r="AF60" s="22" t="s">
        <v>48</v>
      </c>
      <c r="AG60" s="22" t="s">
        <v>48</v>
      </c>
      <c r="AH60" s="22" t="s">
        <v>48</v>
      </c>
      <c r="AI60" s="39" t="s">
        <v>48</v>
      </c>
      <c r="AJ60" s="22" t="s">
        <v>48</v>
      </c>
      <c r="AK60" s="22" t="s">
        <v>48</v>
      </c>
      <c r="AL60" s="22" t="s">
        <v>48</v>
      </c>
      <c r="AM60" s="39" t="s">
        <v>48</v>
      </c>
      <c r="AN60" s="22" t="s">
        <v>48</v>
      </c>
      <c r="AO60" s="22" t="s">
        <v>48</v>
      </c>
      <c r="AP60" s="22" t="s">
        <v>48</v>
      </c>
      <c r="AQ60" s="39" t="s">
        <v>48</v>
      </c>
      <c r="AR60" s="22" t="s">
        <v>48</v>
      </c>
      <c r="AS60" s="22" t="s">
        <v>48</v>
      </c>
      <c r="AT60" s="22" t="s">
        <v>48</v>
      </c>
      <c r="AU60" s="39" t="s">
        <v>48</v>
      </c>
      <c r="AV60" s="22" t="s">
        <v>48</v>
      </c>
      <c r="AW60" s="22" t="s">
        <v>48</v>
      </c>
      <c r="AX60" s="23" t="s">
        <v>48</v>
      </c>
    </row>
    <row r="61" spans="1:50" x14ac:dyDescent="0.25">
      <c r="B61" s="2" t="s">
        <v>52</v>
      </c>
      <c r="C61" s="39" t="s">
        <v>48</v>
      </c>
      <c r="D61" s="22" t="s">
        <v>48</v>
      </c>
      <c r="E61" s="22" t="s">
        <v>48</v>
      </c>
      <c r="F61" s="22" t="s">
        <v>48</v>
      </c>
      <c r="G61" s="39" t="s">
        <v>48</v>
      </c>
      <c r="H61" s="22" t="s">
        <v>48</v>
      </c>
      <c r="I61" s="22" t="s">
        <v>48</v>
      </c>
      <c r="J61" s="22" t="s">
        <v>48</v>
      </c>
      <c r="K61" s="39" t="s">
        <v>48</v>
      </c>
      <c r="L61" s="22" t="s">
        <v>48</v>
      </c>
      <c r="M61" s="22" t="s">
        <v>48</v>
      </c>
      <c r="N61" s="22" t="s">
        <v>48</v>
      </c>
      <c r="O61" s="39" t="s">
        <v>48</v>
      </c>
      <c r="P61" s="22" t="s">
        <v>48</v>
      </c>
      <c r="Q61" s="22" t="s">
        <v>48</v>
      </c>
      <c r="R61" s="22" t="s">
        <v>48</v>
      </c>
      <c r="S61" s="39" t="s">
        <v>48</v>
      </c>
      <c r="T61" s="22" t="s">
        <v>48</v>
      </c>
      <c r="U61" s="22" t="s">
        <v>48</v>
      </c>
      <c r="V61" s="22" t="s">
        <v>48</v>
      </c>
      <c r="W61" s="39" t="s">
        <v>48</v>
      </c>
      <c r="X61" s="22" t="s">
        <v>48</v>
      </c>
      <c r="Y61" s="22" t="s">
        <v>48</v>
      </c>
      <c r="Z61" s="22" t="s">
        <v>48</v>
      </c>
      <c r="AA61" s="39" t="s">
        <v>48</v>
      </c>
      <c r="AB61" s="22" t="s">
        <v>48</v>
      </c>
      <c r="AC61" s="22" t="s">
        <v>48</v>
      </c>
      <c r="AD61" s="22" t="s">
        <v>48</v>
      </c>
      <c r="AE61" s="39" t="s">
        <v>48</v>
      </c>
      <c r="AF61" s="22" t="s">
        <v>48</v>
      </c>
      <c r="AG61" s="22" t="s">
        <v>48</v>
      </c>
      <c r="AH61" s="22" t="s">
        <v>48</v>
      </c>
      <c r="AI61" s="39" t="s">
        <v>48</v>
      </c>
      <c r="AJ61" s="22" t="s">
        <v>48</v>
      </c>
      <c r="AK61" s="22" t="s">
        <v>48</v>
      </c>
      <c r="AL61" s="22" t="s">
        <v>48</v>
      </c>
      <c r="AM61" s="39" t="s">
        <v>48</v>
      </c>
      <c r="AN61" s="22" t="s">
        <v>48</v>
      </c>
      <c r="AO61" s="22" t="s">
        <v>48</v>
      </c>
      <c r="AP61" s="22" t="s">
        <v>48</v>
      </c>
      <c r="AQ61" s="39" t="s">
        <v>48</v>
      </c>
      <c r="AR61" s="22" t="s">
        <v>48</v>
      </c>
      <c r="AS61" s="22" t="s">
        <v>48</v>
      </c>
      <c r="AT61" s="22" t="s">
        <v>48</v>
      </c>
      <c r="AU61" s="39" t="s">
        <v>48</v>
      </c>
      <c r="AV61" s="22" t="s">
        <v>48</v>
      </c>
      <c r="AW61" s="22" t="s">
        <v>48</v>
      </c>
      <c r="AX61" s="23" t="s">
        <v>48</v>
      </c>
    </row>
    <row r="62" spans="1:50" x14ac:dyDescent="0.25">
      <c r="B62" s="2" t="s">
        <v>53</v>
      </c>
      <c r="C62" s="39" t="s">
        <v>48</v>
      </c>
      <c r="D62" s="22" t="s">
        <v>48</v>
      </c>
      <c r="E62" s="22" t="s">
        <v>48</v>
      </c>
      <c r="F62" s="22" t="s">
        <v>48</v>
      </c>
      <c r="G62" s="39" t="s">
        <v>48</v>
      </c>
      <c r="H62" s="22" t="s">
        <v>48</v>
      </c>
      <c r="I62" s="22" t="s">
        <v>48</v>
      </c>
      <c r="J62" s="22" t="s">
        <v>48</v>
      </c>
      <c r="K62" s="39" t="s">
        <v>48</v>
      </c>
      <c r="L62" s="22" t="s">
        <v>48</v>
      </c>
      <c r="M62" s="22" t="s">
        <v>48</v>
      </c>
      <c r="N62" s="22" t="s">
        <v>48</v>
      </c>
      <c r="O62" s="39" t="s">
        <v>48</v>
      </c>
      <c r="P62" s="22" t="s">
        <v>48</v>
      </c>
      <c r="Q62" s="22" t="s">
        <v>48</v>
      </c>
      <c r="R62" s="22" t="s">
        <v>48</v>
      </c>
      <c r="S62" s="39" t="s">
        <v>48</v>
      </c>
      <c r="T62" s="22" t="s">
        <v>48</v>
      </c>
      <c r="U62" s="22" t="s">
        <v>48</v>
      </c>
      <c r="V62" s="22" t="s">
        <v>48</v>
      </c>
      <c r="W62" s="39" t="s">
        <v>48</v>
      </c>
      <c r="X62" s="22" t="s">
        <v>48</v>
      </c>
      <c r="Y62" s="22" t="s">
        <v>48</v>
      </c>
      <c r="Z62" s="22" t="s">
        <v>48</v>
      </c>
      <c r="AA62" s="39" t="s">
        <v>48</v>
      </c>
      <c r="AB62" s="22" t="s">
        <v>48</v>
      </c>
      <c r="AC62" s="22" t="s">
        <v>48</v>
      </c>
      <c r="AD62" s="22" t="s">
        <v>48</v>
      </c>
      <c r="AE62" s="39" t="s">
        <v>48</v>
      </c>
      <c r="AF62" s="22" t="s">
        <v>48</v>
      </c>
      <c r="AG62" s="22" t="s">
        <v>48</v>
      </c>
      <c r="AH62" s="22" t="s">
        <v>48</v>
      </c>
      <c r="AI62" s="39" t="s">
        <v>48</v>
      </c>
      <c r="AJ62" s="22" t="s">
        <v>48</v>
      </c>
      <c r="AK62" s="22" t="s">
        <v>48</v>
      </c>
      <c r="AL62" s="22" t="s">
        <v>48</v>
      </c>
      <c r="AM62" s="39" t="s">
        <v>48</v>
      </c>
      <c r="AN62" s="22" t="s">
        <v>48</v>
      </c>
      <c r="AO62" s="22" t="s">
        <v>48</v>
      </c>
      <c r="AP62" s="22" t="s">
        <v>48</v>
      </c>
      <c r="AQ62" s="39" t="s">
        <v>48</v>
      </c>
      <c r="AR62" s="22" t="s">
        <v>48</v>
      </c>
      <c r="AS62" s="22" t="s">
        <v>48</v>
      </c>
      <c r="AT62" s="22" t="s">
        <v>48</v>
      </c>
      <c r="AU62" s="39" t="s">
        <v>48</v>
      </c>
      <c r="AV62" s="22" t="s">
        <v>48</v>
      </c>
      <c r="AW62" s="22" t="s">
        <v>48</v>
      </c>
      <c r="AX62" s="23" t="s">
        <v>48</v>
      </c>
    </row>
    <row r="63" spans="1:50" x14ac:dyDescent="0.25">
      <c r="A63" s="1" t="s">
        <v>74</v>
      </c>
      <c r="B63" s="2" t="s">
        <v>51</v>
      </c>
      <c r="C63" s="39" t="s">
        <v>48</v>
      </c>
      <c r="D63" s="22" t="s">
        <v>48</v>
      </c>
      <c r="E63" s="22" t="s">
        <v>48</v>
      </c>
      <c r="F63" s="22" t="s">
        <v>48</v>
      </c>
      <c r="G63" s="39" t="s">
        <v>48</v>
      </c>
      <c r="H63" s="22" t="s">
        <v>48</v>
      </c>
      <c r="I63" s="22" t="s">
        <v>48</v>
      </c>
      <c r="J63" s="22" t="s">
        <v>48</v>
      </c>
      <c r="K63" s="39" t="s">
        <v>48</v>
      </c>
      <c r="L63" s="22" t="s">
        <v>48</v>
      </c>
      <c r="M63" s="22" t="s">
        <v>48</v>
      </c>
      <c r="N63" s="22" t="s">
        <v>48</v>
      </c>
      <c r="O63" s="39" t="s">
        <v>48</v>
      </c>
      <c r="P63" s="22" t="s">
        <v>48</v>
      </c>
      <c r="Q63" s="22" t="s">
        <v>48</v>
      </c>
      <c r="R63" s="22" t="s">
        <v>48</v>
      </c>
      <c r="S63" s="39" t="s">
        <v>48</v>
      </c>
      <c r="T63" s="22" t="s">
        <v>48</v>
      </c>
      <c r="U63" s="22" t="s">
        <v>48</v>
      </c>
      <c r="V63" s="22" t="s">
        <v>48</v>
      </c>
      <c r="W63" s="39" t="s">
        <v>48</v>
      </c>
      <c r="X63" s="22" t="s">
        <v>48</v>
      </c>
      <c r="Y63" s="22" t="s">
        <v>48</v>
      </c>
      <c r="Z63" s="22" t="s">
        <v>48</v>
      </c>
      <c r="AA63" s="39" t="s">
        <v>48</v>
      </c>
      <c r="AB63" s="22" t="s">
        <v>48</v>
      </c>
      <c r="AC63" s="22" t="s">
        <v>48</v>
      </c>
      <c r="AD63" s="22" t="s">
        <v>48</v>
      </c>
      <c r="AE63" s="39" t="s">
        <v>48</v>
      </c>
      <c r="AF63" s="22" t="s">
        <v>48</v>
      </c>
      <c r="AG63" s="22" t="s">
        <v>48</v>
      </c>
      <c r="AH63" s="22" t="s">
        <v>48</v>
      </c>
      <c r="AI63" s="39" t="s">
        <v>48</v>
      </c>
      <c r="AJ63" s="22" t="s">
        <v>48</v>
      </c>
      <c r="AK63" s="22" t="s">
        <v>48</v>
      </c>
      <c r="AL63" s="22" t="s">
        <v>48</v>
      </c>
      <c r="AM63" s="39" t="s">
        <v>48</v>
      </c>
      <c r="AN63" s="22" t="s">
        <v>48</v>
      </c>
      <c r="AO63" s="22" t="s">
        <v>48</v>
      </c>
      <c r="AP63" s="22" t="s">
        <v>48</v>
      </c>
      <c r="AQ63" s="39" t="s">
        <v>48</v>
      </c>
      <c r="AR63" s="22" t="s">
        <v>48</v>
      </c>
      <c r="AS63" s="22" t="s">
        <v>48</v>
      </c>
      <c r="AT63" s="22" t="s">
        <v>48</v>
      </c>
      <c r="AU63" s="39" t="s">
        <v>48</v>
      </c>
      <c r="AV63" s="22" t="s">
        <v>48</v>
      </c>
      <c r="AW63" s="22" t="s">
        <v>48</v>
      </c>
      <c r="AX63" s="23" t="s">
        <v>48</v>
      </c>
    </row>
    <row r="64" spans="1:50" x14ac:dyDescent="0.25">
      <c r="B64" s="2" t="s">
        <v>52</v>
      </c>
      <c r="C64" s="39" t="s">
        <v>48</v>
      </c>
      <c r="D64" s="22" t="s">
        <v>48</v>
      </c>
      <c r="E64" s="22" t="s">
        <v>48</v>
      </c>
      <c r="F64" s="22" t="s">
        <v>48</v>
      </c>
      <c r="G64" s="39" t="s">
        <v>48</v>
      </c>
      <c r="H64" s="22" t="s">
        <v>48</v>
      </c>
      <c r="I64" s="22" t="s">
        <v>48</v>
      </c>
      <c r="J64" s="22" t="s">
        <v>48</v>
      </c>
      <c r="K64" s="39" t="s">
        <v>48</v>
      </c>
      <c r="L64" s="22" t="s">
        <v>48</v>
      </c>
      <c r="M64" s="22" t="s">
        <v>48</v>
      </c>
      <c r="N64" s="22" t="s">
        <v>48</v>
      </c>
      <c r="O64" s="39" t="s">
        <v>48</v>
      </c>
      <c r="P64" s="22" t="s">
        <v>48</v>
      </c>
      <c r="Q64" s="22" t="s">
        <v>48</v>
      </c>
      <c r="R64" s="22" t="s">
        <v>48</v>
      </c>
      <c r="S64" s="39" t="s">
        <v>48</v>
      </c>
      <c r="T64" s="22" t="s">
        <v>48</v>
      </c>
      <c r="U64" s="22" t="s">
        <v>48</v>
      </c>
      <c r="V64" s="22" t="s">
        <v>48</v>
      </c>
      <c r="W64" s="39" t="s">
        <v>48</v>
      </c>
      <c r="X64" s="22" t="s">
        <v>48</v>
      </c>
      <c r="Y64" s="22" t="s">
        <v>48</v>
      </c>
      <c r="Z64" s="22" t="s">
        <v>48</v>
      </c>
      <c r="AA64" s="39" t="s">
        <v>48</v>
      </c>
      <c r="AB64" s="22" t="s">
        <v>48</v>
      </c>
      <c r="AC64" s="22" t="s">
        <v>48</v>
      </c>
      <c r="AD64" s="22" t="s">
        <v>48</v>
      </c>
      <c r="AE64" s="39" t="s">
        <v>48</v>
      </c>
      <c r="AF64" s="22" t="s">
        <v>48</v>
      </c>
      <c r="AG64" s="22" t="s">
        <v>48</v>
      </c>
      <c r="AH64" s="22" t="s">
        <v>48</v>
      </c>
      <c r="AI64" s="39" t="s">
        <v>48</v>
      </c>
      <c r="AJ64" s="22" t="s">
        <v>48</v>
      </c>
      <c r="AK64" s="22" t="s">
        <v>48</v>
      </c>
      <c r="AL64" s="22" t="s">
        <v>48</v>
      </c>
      <c r="AM64" s="39" t="s">
        <v>48</v>
      </c>
      <c r="AN64" s="22" t="s">
        <v>48</v>
      </c>
      <c r="AO64" s="22" t="s">
        <v>48</v>
      </c>
      <c r="AP64" s="22" t="s">
        <v>48</v>
      </c>
      <c r="AQ64" s="39" t="s">
        <v>48</v>
      </c>
      <c r="AR64" s="22" t="s">
        <v>48</v>
      </c>
      <c r="AS64" s="22" t="s">
        <v>48</v>
      </c>
      <c r="AT64" s="22" t="s">
        <v>48</v>
      </c>
      <c r="AU64" s="39" t="s">
        <v>48</v>
      </c>
      <c r="AV64" s="22" t="s">
        <v>48</v>
      </c>
      <c r="AW64" s="22" t="s">
        <v>48</v>
      </c>
      <c r="AX64" s="23" t="s">
        <v>48</v>
      </c>
    </row>
    <row r="65" spans="1:50" x14ac:dyDescent="0.25">
      <c r="B65" s="2" t="s">
        <v>53</v>
      </c>
      <c r="C65" s="39" t="s">
        <v>48</v>
      </c>
      <c r="D65" s="22" t="s">
        <v>48</v>
      </c>
      <c r="E65" s="22" t="s">
        <v>48</v>
      </c>
      <c r="F65" s="22" t="s">
        <v>48</v>
      </c>
      <c r="G65" s="39" t="s">
        <v>48</v>
      </c>
      <c r="H65" s="22" t="s">
        <v>48</v>
      </c>
      <c r="I65" s="22" t="s">
        <v>48</v>
      </c>
      <c r="J65" s="22" t="s">
        <v>48</v>
      </c>
      <c r="K65" s="39" t="s">
        <v>48</v>
      </c>
      <c r="L65" s="22" t="s">
        <v>48</v>
      </c>
      <c r="M65" s="22" t="s">
        <v>48</v>
      </c>
      <c r="N65" s="22" t="s">
        <v>48</v>
      </c>
      <c r="O65" s="39" t="s">
        <v>48</v>
      </c>
      <c r="P65" s="22" t="s">
        <v>48</v>
      </c>
      <c r="Q65" s="22" t="s">
        <v>48</v>
      </c>
      <c r="R65" s="22" t="s">
        <v>48</v>
      </c>
      <c r="S65" s="39" t="s">
        <v>48</v>
      </c>
      <c r="T65" s="22" t="s">
        <v>48</v>
      </c>
      <c r="U65" s="22" t="s">
        <v>48</v>
      </c>
      <c r="V65" s="22" t="s">
        <v>48</v>
      </c>
      <c r="W65" s="39" t="s">
        <v>48</v>
      </c>
      <c r="X65" s="22" t="s">
        <v>48</v>
      </c>
      <c r="Y65" s="22" t="s">
        <v>48</v>
      </c>
      <c r="Z65" s="22" t="s">
        <v>48</v>
      </c>
      <c r="AA65" s="39" t="s">
        <v>48</v>
      </c>
      <c r="AB65" s="22" t="s">
        <v>48</v>
      </c>
      <c r="AC65" s="22" t="s">
        <v>48</v>
      </c>
      <c r="AD65" s="22" t="s">
        <v>48</v>
      </c>
      <c r="AE65" s="39" t="s">
        <v>48</v>
      </c>
      <c r="AF65" s="22" t="s">
        <v>48</v>
      </c>
      <c r="AG65" s="22" t="s">
        <v>48</v>
      </c>
      <c r="AH65" s="22" t="s">
        <v>48</v>
      </c>
      <c r="AI65" s="39" t="s">
        <v>48</v>
      </c>
      <c r="AJ65" s="22" t="s">
        <v>48</v>
      </c>
      <c r="AK65" s="22" t="s">
        <v>48</v>
      </c>
      <c r="AL65" s="22" t="s">
        <v>48</v>
      </c>
      <c r="AM65" s="39" t="s">
        <v>48</v>
      </c>
      <c r="AN65" s="22" t="s">
        <v>48</v>
      </c>
      <c r="AO65" s="22" t="s">
        <v>48</v>
      </c>
      <c r="AP65" s="22" t="s">
        <v>48</v>
      </c>
      <c r="AQ65" s="39" t="s">
        <v>48</v>
      </c>
      <c r="AR65" s="22" t="s">
        <v>48</v>
      </c>
      <c r="AS65" s="22" t="s">
        <v>48</v>
      </c>
      <c r="AT65" s="22" t="s">
        <v>48</v>
      </c>
      <c r="AU65" s="39" t="s">
        <v>48</v>
      </c>
      <c r="AV65" s="22" t="s">
        <v>48</v>
      </c>
      <c r="AW65" s="22" t="s">
        <v>48</v>
      </c>
      <c r="AX65" s="23" t="s">
        <v>48</v>
      </c>
    </row>
    <row r="66" spans="1:50" x14ac:dyDescent="0.25">
      <c r="A66" s="1" t="s">
        <v>75</v>
      </c>
      <c r="B66" s="2" t="s">
        <v>51</v>
      </c>
      <c r="C66" s="39">
        <v>1.86562584615824</v>
      </c>
      <c r="D66" s="22">
        <v>3.0336408204496799</v>
      </c>
      <c r="E66" s="22">
        <v>4.5530463037468296</v>
      </c>
      <c r="F66" s="22">
        <v>6.2225657774736902</v>
      </c>
      <c r="G66" s="39">
        <v>2.0799280860414502</v>
      </c>
      <c r="H66" s="22">
        <v>2.7036815433614501</v>
      </c>
      <c r="I66" s="22">
        <v>3.1410404265327201</v>
      </c>
      <c r="J66" s="22">
        <v>4.0787011735211101</v>
      </c>
      <c r="K66" s="39">
        <v>2.36573263361361</v>
      </c>
      <c r="L66" s="22">
        <v>3.1163394323129201</v>
      </c>
      <c r="M66" s="22">
        <v>3.6956148914125801</v>
      </c>
      <c r="N66" s="22">
        <v>4.0243199318346496</v>
      </c>
      <c r="O66" s="39">
        <v>1.96924502920231</v>
      </c>
      <c r="P66" s="22">
        <v>2.8850729058520699</v>
      </c>
      <c r="Q66" s="22">
        <v>4.4067676689427699</v>
      </c>
      <c r="R66" s="22">
        <v>6.27055972041508</v>
      </c>
      <c r="S66" s="39">
        <v>2.1393635383374598</v>
      </c>
      <c r="T66" s="22">
        <v>2.6413929913676402</v>
      </c>
      <c r="U66" s="22">
        <v>3.06514782195298</v>
      </c>
      <c r="V66" s="22">
        <v>4.1079431034837999</v>
      </c>
      <c r="W66" s="39">
        <v>2.46286491061896</v>
      </c>
      <c r="X66" s="22">
        <v>3.10128028317824</v>
      </c>
      <c r="Y66" s="22">
        <v>3.62795921419935</v>
      </c>
      <c r="Z66" s="22">
        <v>4.0771464606899004</v>
      </c>
      <c r="AA66" s="39">
        <v>2.3922495023602202</v>
      </c>
      <c r="AB66" s="22">
        <v>3.66313696489313</v>
      </c>
      <c r="AC66" s="22">
        <v>5.2872157860799698</v>
      </c>
      <c r="AD66" s="22">
        <v>7.2273874820977904</v>
      </c>
      <c r="AE66" s="39">
        <v>2.3522817103989802</v>
      </c>
      <c r="AF66" s="22">
        <v>3.14567175781271</v>
      </c>
      <c r="AG66" s="22">
        <v>3.5119933857162202</v>
      </c>
      <c r="AH66" s="22">
        <v>4.5961377145586297</v>
      </c>
      <c r="AI66" s="39">
        <v>2.5697226714204602</v>
      </c>
      <c r="AJ66" s="22">
        <v>3.0881046304394801</v>
      </c>
      <c r="AK66" s="22">
        <v>3.6556610597869699</v>
      </c>
      <c r="AL66" s="22">
        <v>4.1428673930843098</v>
      </c>
      <c r="AM66" s="39">
        <v>2.7073289487831498</v>
      </c>
      <c r="AN66" s="22">
        <v>4.3376227410962898</v>
      </c>
      <c r="AO66" s="22">
        <v>7.0728748887898698</v>
      </c>
      <c r="AP66" s="22">
        <v>10.509394658015101</v>
      </c>
      <c r="AQ66" s="39">
        <v>2.9178399947812399</v>
      </c>
      <c r="AR66" s="22">
        <v>3.8763115385510698</v>
      </c>
      <c r="AS66" s="22">
        <v>4.6575355081501604</v>
      </c>
      <c r="AT66" s="22">
        <v>6.33975194306307</v>
      </c>
      <c r="AU66" s="39">
        <v>2.8357615124956999</v>
      </c>
      <c r="AV66" s="22">
        <v>3.5728035383622601</v>
      </c>
      <c r="AW66" s="22">
        <v>4.1425056772695203</v>
      </c>
      <c r="AX66" s="23">
        <v>5.0790698266613301</v>
      </c>
    </row>
    <row r="67" spans="1:50" x14ac:dyDescent="0.25">
      <c r="B67" s="2" t="s">
        <v>52</v>
      </c>
      <c r="C67" s="39">
        <v>0.92047755567773204</v>
      </c>
      <c r="D67" s="22">
        <v>0.91886062616402697</v>
      </c>
      <c r="E67" s="22">
        <v>0.97402395338126802</v>
      </c>
      <c r="F67" s="22">
        <v>0.98313099634854995</v>
      </c>
      <c r="G67" s="39">
        <v>0.990442984349446</v>
      </c>
      <c r="H67" s="22">
        <v>0.99641180541563701</v>
      </c>
      <c r="I67" s="22">
        <v>0.98973572278575095</v>
      </c>
      <c r="J67" s="22">
        <v>1.00621930751602</v>
      </c>
      <c r="K67" s="39">
        <v>1.0219898891602099</v>
      </c>
      <c r="L67" s="22">
        <v>1.02433909317983</v>
      </c>
      <c r="M67" s="22">
        <v>1.0235395196388399</v>
      </c>
      <c r="N67" s="22">
        <v>1.02745486399396</v>
      </c>
      <c r="O67" s="39">
        <v>0.87928762150568696</v>
      </c>
      <c r="P67" s="22">
        <v>0.91383593306704503</v>
      </c>
      <c r="Q67" s="22">
        <v>0.97835101562658899</v>
      </c>
      <c r="R67" s="22">
        <v>0.98587065209749702</v>
      </c>
      <c r="S67" s="39">
        <v>0.97065185857482705</v>
      </c>
      <c r="T67" s="22">
        <v>0.98034741503323397</v>
      </c>
      <c r="U67" s="22">
        <v>0.97208760612925804</v>
      </c>
      <c r="V67" s="22">
        <v>0.99363157133180702</v>
      </c>
      <c r="W67" s="39">
        <v>1.0047994422270199</v>
      </c>
      <c r="X67" s="22">
        <v>1.0095683815462799</v>
      </c>
      <c r="Y67" s="22">
        <v>1.0173402250902699</v>
      </c>
      <c r="Z67" s="22">
        <v>1.01617187727512</v>
      </c>
      <c r="AA67" s="39">
        <v>0.63492491491037895</v>
      </c>
      <c r="AB67" s="22">
        <v>0.72947766491039601</v>
      </c>
      <c r="AC67" s="22">
        <v>0.86006220474901196</v>
      </c>
      <c r="AD67" s="22">
        <v>0.97555538636939099</v>
      </c>
      <c r="AE67" s="39">
        <v>0.92239695624051798</v>
      </c>
      <c r="AF67" s="22">
        <v>0.91794163513818505</v>
      </c>
      <c r="AG67" s="22">
        <v>0.90453959669832595</v>
      </c>
      <c r="AH67" s="22">
        <v>0.940265208523683</v>
      </c>
      <c r="AI67" s="39">
        <v>0.96178849016438706</v>
      </c>
      <c r="AJ67" s="22">
        <v>0.97263272477323603</v>
      </c>
      <c r="AK67" s="22">
        <v>0.992124685888646</v>
      </c>
      <c r="AL67" s="22">
        <v>0.97517549465259301</v>
      </c>
      <c r="AM67" s="39">
        <v>0.65486929258425897</v>
      </c>
      <c r="AN67" s="22">
        <v>0.70750293530362396</v>
      </c>
      <c r="AO67" s="22">
        <v>0.85085442817593204</v>
      </c>
      <c r="AP67" s="22">
        <v>1.18661730069116</v>
      </c>
      <c r="AQ67" s="39">
        <v>0.79871072297763102</v>
      </c>
      <c r="AR67" s="22">
        <v>0.82485560741749497</v>
      </c>
      <c r="AS67" s="22">
        <v>0.82468316814420695</v>
      </c>
      <c r="AT67" s="22">
        <v>0.90447915696252101</v>
      </c>
      <c r="AU67" s="39">
        <v>0.88132371928305997</v>
      </c>
      <c r="AV67" s="22">
        <v>0.89296335013601602</v>
      </c>
      <c r="AW67" s="22">
        <v>0.91293610458972096</v>
      </c>
      <c r="AX67" s="23">
        <v>0.80280456909767395</v>
      </c>
    </row>
    <row r="68" spans="1:50" x14ac:dyDescent="0.25">
      <c r="B68" s="2" t="s">
        <v>53</v>
      </c>
      <c r="C68" s="39">
        <v>-243.13672582216699</v>
      </c>
      <c r="D68" s="22">
        <v>-263.27011953896903</v>
      </c>
      <c r="E68" s="22">
        <v>-250.806337801068</v>
      </c>
      <c r="F68" s="22">
        <v>-244.43994989189099</v>
      </c>
      <c r="G68" s="39">
        <v>-234.04427875245801</v>
      </c>
      <c r="H68" s="22">
        <v>-217.745140933583</v>
      </c>
      <c r="I68" s="22">
        <v>-216.14693233130001</v>
      </c>
      <c r="J68" s="22">
        <v>-221.18347187554801</v>
      </c>
      <c r="K68" s="39">
        <v>-200.74477448421499</v>
      </c>
      <c r="L68" s="22">
        <v>-184.52659458950501</v>
      </c>
      <c r="M68" s="22">
        <v>-187.589046774727</v>
      </c>
      <c r="N68" s="22">
        <v>-181.204707822247</v>
      </c>
      <c r="O68" s="39">
        <v>-235.28007616356601</v>
      </c>
      <c r="P68" s="22">
        <v>-267.26328599430298</v>
      </c>
      <c r="Q68" s="22">
        <v>-263.73379863246601</v>
      </c>
      <c r="R68" s="22">
        <v>-261.04869188351603</v>
      </c>
      <c r="S68" s="39">
        <v>-222.288612869633</v>
      </c>
      <c r="T68" s="22">
        <v>-222.53825530301901</v>
      </c>
      <c r="U68" s="22">
        <v>-228.69387259142999</v>
      </c>
      <c r="V68" s="22">
        <v>-228.10308173693701</v>
      </c>
      <c r="W68" s="39">
        <v>-193.10672793574301</v>
      </c>
      <c r="X68" s="22">
        <v>-184.379765604276</v>
      </c>
      <c r="Y68" s="22">
        <v>-191.32595853902299</v>
      </c>
      <c r="Z68" s="22">
        <v>-185.40114256900901</v>
      </c>
      <c r="AA68" s="39">
        <v>-234.52900258436401</v>
      </c>
      <c r="AB68" s="22">
        <v>-286.11492161912702</v>
      </c>
      <c r="AC68" s="22">
        <v>-307.27226658442498</v>
      </c>
      <c r="AD68" s="22">
        <v>-320.00119698318201</v>
      </c>
      <c r="AE68" s="39">
        <v>-235.774545744802</v>
      </c>
      <c r="AF68" s="22">
        <v>-233.27330574403899</v>
      </c>
      <c r="AG68" s="22">
        <v>-251.496692277346</v>
      </c>
      <c r="AH68" s="22">
        <v>-274.67740823632698</v>
      </c>
      <c r="AI68" s="39">
        <v>-200.14400082527499</v>
      </c>
      <c r="AJ68" s="22">
        <v>-200.63782135955</v>
      </c>
      <c r="AK68" s="22">
        <v>-213.93715129704501</v>
      </c>
      <c r="AL68" s="22">
        <v>-219.06304872307601</v>
      </c>
      <c r="AM68" s="39">
        <v>-299.13519266228798</v>
      </c>
      <c r="AN68" s="22">
        <v>-371.48311472888503</v>
      </c>
      <c r="AO68" s="22">
        <v>-395.01385670774602</v>
      </c>
      <c r="AP68" s="22">
        <v>-368.523564392813</v>
      </c>
      <c r="AQ68" s="39">
        <v>-253.85588350732999</v>
      </c>
      <c r="AR68" s="22">
        <v>-259.705629568034</v>
      </c>
      <c r="AS68" s="22">
        <v>-273.020536080319</v>
      </c>
      <c r="AT68" s="22">
        <v>-312.14306712221799</v>
      </c>
      <c r="AU68" s="39">
        <v>-209.597140383593</v>
      </c>
      <c r="AV68" s="22">
        <v>-201.638510998226</v>
      </c>
      <c r="AW68" s="22">
        <v>-221.42955766430001</v>
      </c>
      <c r="AX68" s="23">
        <v>-224.92245614787899</v>
      </c>
    </row>
    <row r="69" spans="1:50" x14ac:dyDescent="0.25">
      <c r="A69" s="1" t="s">
        <v>76</v>
      </c>
      <c r="B69" s="2" t="s">
        <v>51</v>
      </c>
      <c r="C69" s="39" t="s">
        <v>48</v>
      </c>
      <c r="D69" s="22" t="s">
        <v>48</v>
      </c>
      <c r="E69" s="22" t="s">
        <v>48</v>
      </c>
      <c r="F69" s="22" t="s">
        <v>48</v>
      </c>
      <c r="G69" s="39" t="s">
        <v>48</v>
      </c>
      <c r="H69" s="22" t="s">
        <v>48</v>
      </c>
      <c r="I69" s="22" t="s">
        <v>48</v>
      </c>
      <c r="J69" s="22" t="s">
        <v>48</v>
      </c>
      <c r="K69" s="39" t="s">
        <v>48</v>
      </c>
      <c r="L69" s="22" t="s">
        <v>48</v>
      </c>
      <c r="M69" s="22" t="s">
        <v>48</v>
      </c>
      <c r="N69" s="22" t="s">
        <v>48</v>
      </c>
      <c r="O69" s="39" t="s">
        <v>48</v>
      </c>
      <c r="P69" s="22" t="s">
        <v>48</v>
      </c>
      <c r="Q69" s="22" t="s">
        <v>48</v>
      </c>
      <c r="R69" s="22" t="s">
        <v>48</v>
      </c>
      <c r="S69" s="39" t="s">
        <v>48</v>
      </c>
      <c r="T69" s="22" t="s">
        <v>48</v>
      </c>
      <c r="U69" s="22" t="s">
        <v>48</v>
      </c>
      <c r="V69" s="22" t="s">
        <v>48</v>
      </c>
      <c r="W69" s="39" t="s">
        <v>48</v>
      </c>
      <c r="X69" s="22" t="s">
        <v>48</v>
      </c>
      <c r="Y69" s="22" t="s">
        <v>48</v>
      </c>
      <c r="Z69" s="22" t="s">
        <v>48</v>
      </c>
      <c r="AA69" s="39" t="s">
        <v>48</v>
      </c>
      <c r="AB69" s="22" t="s">
        <v>48</v>
      </c>
      <c r="AC69" s="22" t="s">
        <v>48</v>
      </c>
      <c r="AD69" s="22" t="s">
        <v>48</v>
      </c>
      <c r="AE69" s="39" t="s">
        <v>48</v>
      </c>
      <c r="AF69" s="22" t="s">
        <v>48</v>
      </c>
      <c r="AG69" s="22" t="s">
        <v>48</v>
      </c>
      <c r="AH69" s="22" t="s">
        <v>48</v>
      </c>
      <c r="AI69" s="39" t="s">
        <v>48</v>
      </c>
      <c r="AJ69" s="22" t="s">
        <v>48</v>
      </c>
      <c r="AK69" s="22" t="s">
        <v>48</v>
      </c>
      <c r="AL69" s="22" t="s">
        <v>48</v>
      </c>
      <c r="AM69" s="39" t="s">
        <v>48</v>
      </c>
      <c r="AN69" s="22" t="s">
        <v>48</v>
      </c>
      <c r="AO69" s="22" t="s">
        <v>48</v>
      </c>
      <c r="AP69" s="22" t="s">
        <v>48</v>
      </c>
      <c r="AQ69" s="39" t="s">
        <v>48</v>
      </c>
      <c r="AR69" s="22" t="s">
        <v>48</v>
      </c>
      <c r="AS69" s="22" t="s">
        <v>48</v>
      </c>
      <c r="AT69" s="22" t="s">
        <v>48</v>
      </c>
      <c r="AU69" s="39" t="s">
        <v>48</v>
      </c>
      <c r="AV69" s="22" t="s">
        <v>48</v>
      </c>
      <c r="AW69" s="22" t="s">
        <v>48</v>
      </c>
      <c r="AX69" s="23" t="s">
        <v>48</v>
      </c>
    </row>
    <row r="70" spans="1:50" x14ac:dyDescent="0.25">
      <c r="B70" s="2" t="s">
        <v>52</v>
      </c>
      <c r="C70" s="39" t="s">
        <v>48</v>
      </c>
      <c r="D70" s="22" t="s">
        <v>48</v>
      </c>
      <c r="E70" s="22" t="s">
        <v>48</v>
      </c>
      <c r="F70" s="22" t="s">
        <v>48</v>
      </c>
      <c r="G70" s="39" t="s">
        <v>48</v>
      </c>
      <c r="H70" s="22" t="s">
        <v>48</v>
      </c>
      <c r="I70" s="22" t="s">
        <v>48</v>
      </c>
      <c r="J70" s="22" t="s">
        <v>48</v>
      </c>
      <c r="K70" s="39" t="s">
        <v>48</v>
      </c>
      <c r="L70" s="22" t="s">
        <v>48</v>
      </c>
      <c r="M70" s="22" t="s">
        <v>48</v>
      </c>
      <c r="N70" s="22" t="s">
        <v>48</v>
      </c>
      <c r="O70" s="39" t="s">
        <v>48</v>
      </c>
      <c r="P70" s="22" t="s">
        <v>48</v>
      </c>
      <c r="Q70" s="22" t="s">
        <v>48</v>
      </c>
      <c r="R70" s="22" t="s">
        <v>48</v>
      </c>
      <c r="S70" s="39" t="s">
        <v>48</v>
      </c>
      <c r="T70" s="22" t="s">
        <v>48</v>
      </c>
      <c r="U70" s="22" t="s">
        <v>48</v>
      </c>
      <c r="V70" s="22" t="s">
        <v>48</v>
      </c>
      <c r="W70" s="39" t="s">
        <v>48</v>
      </c>
      <c r="X70" s="22" t="s">
        <v>48</v>
      </c>
      <c r="Y70" s="22" t="s">
        <v>48</v>
      </c>
      <c r="Z70" s="22" t="s">
        <v>48</v>
      </c>
      <c r="AA70" s="39" t="s">
        <v>48</v>
      </c>
      <c r="AB70" s="22" t="s">
        <v>48</v>
      </c>
      <c r="AC70" s="22" t="s">
        <v>48</v>
      </c>
      <c r="AD70" s="22" t="s">
        <v>48</v>
      </c>
      <c r="AE70" s="39" t="s">
        <v>48</v>
      </c>
      <c r="AF70" s="22" t="s">
        <v>48</v>
      </c>
      <c r="AG70" s="22" t="s">
        <v>48</v>
      </c>
      <c r="AH70" s="22" t="s">
        <v>48</v>
      </c>
      <c r="AI70" s="39" t="s">
        <v>48</v>
      </c>
      <c r="AJ70" s="22" t="s">
        <v>48</v>
      </c>
      <c r="AK70" s="22" t="s">
        <v>48</v>
      </c>
      <c r="AL70" s="22" t="s">
        <v>48</v>
      </c>
      <c r="AM70" s="39" t="s">
        <v>48</v>
      </c>
      <c r="AN70" s="22" t="s">
        <v>48</v>
      </c>
      <c r="AO70" s="22" t="s">
        <v>48</v>
      </c>
      <c r="AP70" s="22" t="s">
        <v>48</v>
      </c>
      <c r="AQ70" s="39" t="s">
        <v>48</v>
      </c>
      <c r="AR70" s="22" t="s">
        <v>48</v>
      </c>
      <c r="AS70" s="22" t="s">
        <v>48</v>
      </c>
      <c r="AT70" s="22" t="s">
        <v>48</v>
      </c>
      <c r="AU70" s="39" t="s">
        <v>48</v>
      </c>
      <c r="AV70" s="22" t="s">
        <v>48</v>
      </c>
      <c r="AW70" s="22" t="s">
        <v>48</v>
      </c>
      <c r="AX70" s="23" t="s">
        <v>48</v>
      </c>
    </row>
    <row r="71" spans="1:50" x14ac:dyDescent="0.25">
      <c r="B71" s="2" t="s">
        <v>53</v>
      </c>
      <c r="C71" s="39" t="s">
        <v>48</v>
      </c>
      <c r="D71" s="22" t="s">
        <v>48</v>
      </c>
      <c r="E71" s="22" t="s">
        <v>48</v>
      </c>
      <c r="F71" s="22" t="s">
        <v>48</v>
      </c>
      <c r="G71" s="39" t="s">
        <v>48</v>
      </c>
      <c r="H71" s="22" t="s">
        <v>48</v>
      </c>
      <c r="I71" s="22" t="s">
        <v>48</v>
      </c>
      <c r="J71" s="22" t="s">
        <v>48</v>
      </c>
      <c r="K71" s="39" t="s">
        <v>48</v>
      </c>
      <c r="L71" s="22" t="s">
        <v>48</v>
      </c>
      <c r="M71" s="22" t="s">
        <v>48</v>
      </c>
      <c r="N71" s="22" t="s">
        <v>48</v>
      </c>
      <c r="O71" s="39" t="s">
        <v>48</v>
      </c>
      <c r="P71" s="22" t="s">
        <v>48</v>
      </c>
      <c r="Q71" s="22" t="s">
        <v>48</v>
      </c>
      <c r="R71" s="22" t="s">
        <v>48</v>
      </c>
      <c r="S71" s="39" t="s">
        <v>48</v>
      </c>
      <c r="T71" s="22" t="s">
        <v>48</v>
      </c>
      <c r="U71" s="22" t="s">
        <v>48</v>
      </c>
      <c r="V71" s="22" t="s">
        <v>48</v>
      </c>
      <c r="W71" s="39" t="s">
        <v>48</v>
      </c>
      <c r="X71" s="22" t="s">
        <v>48</v>
      </c>
      <c r="Y71" s="22" t="s">
        <v>48</v>
      </c>
      <c r="Z71" s="22" t="s">
        <v>48</v>
      </c>
      <c r="AA71" s="39" t="s">
        <v>48</v>
      </c>
      <c r="AB71" s="22" t="s">
        <v>48</v>
      </c>
      <c r="AC71" s="22" t="s">
        <v>48</v>
      </c>
      <c r="AD71" s="22" t="s">
        <v>48</v>
      </c>
      <c r="AE71" s="39" t="s">
        <v>48</v>
      </c>
      <c r="AF71" s="22" t="s">
        <v>48</v>
      </c>
      <c r="AG71" s="22" t="s">
        <v>48</v>
      </c>
      <c r="AH71" s="22" t="s">
        <v>48</v>
      </c>
      <c r="AI71" s="39" t="s">
        <v>48</v>
      </c>
      <c r="AJ71" s="22" t="s">
        <v>48</v>
      </c>
      <c r="AK71" s="22" t="s">
        <v>48</v>
      </c>
      <c r="AL71" s="22" t="s">
        <v>48</v>
      </c>
      <c r="AM71" s="39" t="s">
        <v>48</v>
      </c>
      <c r="AN71" s="22" t="s">
        <v>48</v>
      </c>
      <c r="AO71" s="22" t="s">
        <v>48</v>
      </c>
      <c r="AP71" s="22" t="s">
        <v>48</v>
      </c>
      <c r="AQ71" s="39" t="s">
        <v>48</v>
      </c>
      <c r="AR71" s="22" t="s">
        <v>48</v>
      </c>
      <c r="AS71" s="22" t="s">
        <v>48</v>
      </c>
      <c r="AT71" s="22" t="s">
        <v>48</v>
      </c>
      <c r="AU71" s="39" t="s">
        <v>48</v>
      </c>
      <c r="AV71" s="22" t="s">
        <v>48</v>
      </c>
      <c r="AW71" s="22" t="s">
        <v>48</v>
      </c>
      <c r="AX71" s="23" t="s">
        <v>48</v>
      </c>
    </row>
    <row r="72" spans="1:50" x14ac:dyDescent="0.25">
      <c r="A72" s="1" t="s">
        <v>77</v>
      </c>
      <c r="B72" s="2" t="s">
        <v>51</v>
      </c>
      <c r="C72" s="39">
        <v>20.020359252098299</v>
      </c>
      <c r="D72" s="22">
        <v>21.2769298030722</v>
      </c>
      <c r="E72" s="22">
        <v>21.2815255162831</v>
      </c>
      <c r="F72" s="22">
        <v>21.871455415178598</v>
      </c>
      <c r="G72" s="39">
        <v>18.2908379681726</v>
      </c>
      <c r="H72" s="22">
        <v>18.899183314526798</v>
      </c>
      <c r="I72" s="22">
        <v>23.7693828081186</v>
      </c>
      <c r="J72" s="22">
        <v>26.7237395149807</v>
      </c>
      <c r="K72" s="39">
        <v>16.271513666047799</v>
      </c>
      <c r="L72" s="22">
        <v>18.549159116457702</v>
      </c>
      <c r="M72" s="22">
        <v>20.650605717458301</v>
      </c>
      <c r="N72" s="22">
        <v>21.746279499206999</v>
      </c>
      <c r="O72" s="39">
        <v>17.9289412330434</v>
      </c>
      <c r="P72" s="22">
        <v>20.9258459240469</v>
      </c>
      <c r="Q72" s="22">
        <v>22.4468227657458</v>
      </c>
      <c r="R72" s="22">
        <v>26.010239701772701</v>
      </c>
      <c r="S72" s="39">
        <v>15.8332174758959</v>
      </c>
      <c r="T72" s="22">
        <v>21.4366630032914</v>
      </c>
      <c r="U72" s="22">
        <v>29.638899373519202</v>
      </c>
      <c r="V72" s="22">
        <v>45.281590666243297</v>
      </c>
      <c r="W72" s="39">
        <v>15.165303464868799</v>
      </c>
      <c r="X72" s="22">
        <v>19.232839058009802</v>
      </c>
      <c r="Y72" s="22">
        <v>21.768955359332701</v>
      </c>
      <c r="Z72" s="22">
        <v>23.665055867042401</v>
      </c>
      <c r="AA72" s="39">
        <v>21.491532213080799</v>
      </c>
      <c r="AB72" s="22">
        <v>24.021987313118501</v>
      </c>
      <c r="AC72" s="22">
        <v>25.840501112036701</v>
      </c>
      <c r="AD72" s="22">
        <v>24.058505597974001</v>
      </c>
      <c r="AE72" s="39">
        <v>11.109430777176</v>
      </c>
      <c r="AF72" s="22">
        <v>11.7382893738909</v>
      </c>
      <c r="AG72" s="22">
        <v>18.0191159655989</v>
      </c>
      <c r="AH72" s="22">
        <v>34.919384459988301</v>
      </c>
      <c r="AI72" s="39">
        <v>13.520507769797099</v>
      </c>
      <c r="AJ72" s="22">
        <v>21.990089671255198</v>
      </c>
      <c r="AK72" s="22">
        <v>35.451230687501997</v>
      </c>
      <c r="AL72" s="22">
        <v>34.807427613833298</v>
      </c>
      <c r="AM72" s="39">
        <v>29.834130008432599</v>
      </c>
      <c r="AN72" s="22">
        <v>32.336542323654797</v>
      </c>
      <c r="AO72" s="22">
        <v>31.774352093644701</v>
      </c>
      <c r="AP72" s="22">
        <v>32.293933839486698</v>
      </c>
      <c r="AQ72" s="39">
        <v>19.500248200784899</v>
      </c>
      <c r="AR72" s="22">
        <v>21.1465454555223</v>
      </c>
      <c r="AS72" s="22">
        <v>27.082420996957602</v>
      </c>
      <c r="AT72" s="22">
        <v>30.2729137374352</v>
      </c>
      <c r="AU72" s="39">
        <v>18.3102928436337</v>
      </c>
      <c r="AV72" s="22">
        <v>21.8663755784949</v>
      </c>
      <c r="AW72" s="22">
        <v>24.720424198146599</v>
      </c>
      <c r="AX72" s="23">
        <v>28.639317862077899</v>
      </c>
    </row>
    <row r="73" spans="1:50" x14ac:dyDescent="0.25">
      <c r="B73" s="2" t="s">
        <v>52</v>
      </c>
      <c r="C73" s="39">
        <v>0.96993365684196198</v>
      </c>
      <c r="D73" s="22">
        <v>0.96656066738212199</v>
      </c>
      <c r="E73" s="22">
        <v>0.97375047100953305</v>
      </c>
      <c r="F73" s="22">
        <v>0.97762652685104001</v>
      </c>
      <c r="G73" s="39">
        <v>0.97754012909401899</v>
      </c>
      <c r="H73" s="22">
        <v>0.98026601255455903</v>
      </c>
      <c r="I73" s="22">
        <v>0.97031913220681298</v>
      </c>
      <c r="J73" s="22">
        <v>0.97029658490858395</v>
      </c>
      <c r="K73" s="39">
        <v>0.97723131179410005</v>
      </c>
      <c r="L73" s="22">
        <v>0.97591682021568205</v>
      </c>
      <c r="M73" s="22">
        <v>0.971029919009749</v>
      </c>
      <c r="N73" s="22">
        <v>0.973461012343242</v>
      </c>
      <c r="O73" s="39">
        <v>1.0094547243172101</v>
      </c>
      <c r="P73" s="22">
        <v>1.00492054330016</v>
      </c>
      <c r="Q73" s="22">
        <v>1.0015704784420001</v>
      </c>
      <c r="R73" s="22">
        <v>1.0084095757042399</v>
      </c>
      <c r="S73" s="39">
        <v>1.0254263104291499</v>
      </c>
      <c r="T73" s="22">
        <v>1.0201131052190899</v>
      </c>
      <c r="U73" s="22">
        <v>1.0065036353177701</v>
      </c>
      <c r="V73" s="22">
        <v>0.99072407571454102</v>
      </c>
      <c r="W73" s="39">
        <v>1.00745128265933</v>
      </c>
      <c r="X73" s="22">
        <v>1.01471231475902</v>
      </c>
      <c r="Y73" s="22">
        <v>1.01043903779263</v>
      </c>
      <c r="Z73" s="22">
        <v>1.00631355549778</v>
      </c>
      <c r="AA73" s="39">
        <v>1.0485679801775001</v>
      </c>
      <c r="AB73" s="22">
        <v>1.09490355493408</v>
      </c>
      <c r="AC73" s="22">
        <v>1.12859809060551</v>
      </c>
      <c r="AD73" s="22">
        <v>1.1369042741820901</v>
      </c>
      <c r="AE73" s="39">
        <v>1.0996625280824801</v>
      </c>
      <c r="AF73" s="22">
        <v>1.1016860948537299</v>
      </c>
      <c r="AG73" s="22">
        <v>1.09390739876289</v>
      </c>
      <c r="AH73" s="22">
        <v>1.06896400333034</v>
      </c>
      <c r="AI73" s="39">
        <v>1.06032496825216</v>
      </c>
      <c r="AJ73" s="22">
        <v>1.04763622683457</v>
      </c>
      <c r="AK73" s="22">
        <v>1.0331585200705</v>
      </c>
      <c r="AL73" s="22">
        <v>1.06218586947932</v>
      </c>
      <c r="AM73" s="39">
        <v>0.99705419567782605</v>
      </c>
      <c r="AN73" s="22">
        <v>0.99295610608017104</v>
      </c>
      <c r="AO73" s="22">
        <v>1.0118599760454601</v>
      </c>
      <c r="AP73" s="22">
        <v>1.0079681151934801</v>
      </c>
      <c r="AQ73" s="39">
        <v>0.99231528285457804</v>
      </c>
      <c r="AR73" s="22">
        <v>0.98581304256766</v>
      </c>
      <c r="AS73" s="22">
        <v>0.98075770607243296</v>
      </c>
      <c r="AT73" s="22">
        <v>0.97171565931839399</v>
      </c>
      <c r="AU73" s="39">
        <v>0.98662145621651098</v>
      </c>
      <c r="AV73" s="22">
        <v>0.98199850733828198</v>
      </c>
      <c r="AW73" s="22">
        <v>0.97633360457028096</v>
      </c>
      <c r="AX73" s="23">
        <v>0.968361816386895</v>
      </c>
    </row>
    <row r="74" spans="1:50" x14ac:dyDescent="0.25">
      <c r="B74" s="2" t="s">
        <v>53</v>
      </c>
      <c r="C74" s="39">
        <v>-343.97710978246499</v>
      </c>
      <c r="D74" s="22">
        <v>-356.15508386475301</v>
      </c>
      <c r="E74" s="22">
        <v>-356.268716287497</v>
      </c>
      <c r="F74" s="22">
        <v>-356.16795670413501</v>
      </c>
      <c r="G74" s="39">
        <v>-384.94203115877599</v>
      </c>
      <c r="H74" s="22">
        <v>-402.53157633235401</v>
      </c>
      <c r="I74" s="22">
        <v>-338.28453013747702</v>
      </c>
      <c r="J74" s="22">
        <v>-303.566767895005</v>
      </c>
      <c r="K74" s="39">
        <v>-347.64986872176701</v>
      </c>
      <c r="L74" s="22">
        <v>-332.55191030628703</v>
      </c>
      <c r="M74" s="22">
        <v>-327.70013609110498</v>
      </c>
      <c r="N74" s="22">
        <v>-311.61134695282601</v>
      </c>
      <c r="O74" s="39">
        <v>-493.12017687414999</v>
      </c>
      <c r="P74" s="22">
        <v>-510.119292910014</v>
      </c>
      <c r="Q74" s="22">
        <v>-535.70582324161501</v>
      </c>
      <c r="R74" s="22">
        <v>-470.57086246333301</v>
      </c>
      <c r="S74" s="39">
        <v>-577.86522793180495</v>
      </c>
      <c r="T74" s="22">
        <v>-552.30594045090299</v>
      </c>
      <c r="U74" s="22">
        <v>-525.82918941551998</v>
      </c>
      <c r="V74" s="22">
        <v>-429.66366129998499</v>
      </c>
      <c r="W74" s="39">
        <v>-569.924811906022</v>
      </c>
      <c r="X74" s="22">
        <v>-504.05698482944803</v>
      </c>
      <c r="Y74" s="22">
        <v>-522.129907817701</v>
      </c>
      <c r="Z74" s="22">
        <v>-523.69039342450901</v>
      </c>
      <c r="AA74" s="39">
        <v>-459.66779173352398</v>
      </c>
      <c r="AB74" s="22">
        <v>-283.92595815962801</v>
      </c>
      <c r="AC74" s="22">
        <v>-137.20251275574199</v>
      </c>
      <c r="AD74" s="22">
        <v>-147.87286285327099</v>
      </c>
      <c r="AE74" s="39">
        <v>-569.47660829314805</v>
      </c>
      <c r="AF74" s="22">
        <v>-650.55528880963402</v>
      </c>
      <c r="AG74" s="22">
        <v>-589.96113037278099</v>
      </c>
      <c r="AH74" s="22">
        <v>-502.54172078555501</v>
      </c>
      <c r="AI74" s="39">
        <v>-659.602418502962</v>
      </c>
      <c r="AJ74" s="22">
        <v>-593.09376015739701</v>
      </c>
      <c r="AK74" s="22">
        <v>-542.42186802273102</v>
      </c>
      <c r="AL74" s="22">
        <v>-418.34246099669298</v>
      </c>
      <c r="AM74" s="39">
        <v>-305.00967104301401</v>
      </c>
      <c r="AN74" s="22">
        <v>-305.45087641514499</v>
      </c>
      <c r="AO74" s="22">
        <v>-303.44975813762301</v>
      </c>
      <c r="AP74" s="22">
        <v>-318.82154038146399</v>
      </c>
      <c r="AQ74" s="39">
        <v>-390.714499605963</v>
      </c>
      <c r="AR74" s="22">
        <v>-414.20599629532001</v>
      </c>
      <c r="AS74" s="22">
        <v>-349.05782315454098</v>
      </c>
      <c r="AT74" s="22">
        <v>-325.07695364083003</v>
      </c>
      <c r="AU74" s="39">
        <v>-462.09539692155602</v>
      </c>
      <c r="AV74" s="22">
        <v>-440.26696600264199</v>
      </c>
      <c r="AW74" s="22">
        <v>-427.47507671600499</v>
      </c>
      <c r="AX74" s="23">
        <v>-402.48821936885503</v>
      </c>
    </row>
    <row r="75" spans="1:50" x14ac:dyDescent="0.25">
      <c r="A75" s="1" t="s">
        <v>78</v>
      </c>
      <c r="B75" s="2" t="s">
        <v>51</v>
      </c>
      <c r="C75" s="39">
        <v>7.3570806460596199</v>
      </c>
      <c r="D75" s="22">
        <v>8.6225422454389307</v>
      </c>
      <c r="E75" s="22">
        <v>10.8370095926196</v>
      </c>
      <c r="F75" s="22">
        <v>11.793331776393201</v>
      </c>
      <c r="G75" s="39">
        <v>6.8398665619777699</v>
      </c>
      <c r="H75" s="22">
        <v>8.0738188551417593</v>
      </c>
      <c r="I75" s="22">
        <v>9.1035157606732096</v>
      </c>
      <c r="J75" s="22">
        <v>10.532344163916999</v>
      </c>
      <c r="K75" s="39">
        <v>7.0073177688773098</v>
      </c>
      <c r="L75" s="22">
        <v>7.7140125100868904</v>
      </c>
      <c r="M75" s="22">
        <v>8.4697517415982304</v>
      </c>
      <c r="N75" s="22">
        <v>10.015246887724</v>
      </c>
      <c r="O75" s="39">
        <v>7.5438134702630402</v>
      </c>
      <c r="P75" s="22">
        <v>8.6670020579710201</v>
      </c>
      <c r="Q75" s="22">
        <v>10.3165657059415</v>
      </c>
      <c r="R75" s="22">
        <v>11.548990823155901</v>
      </c>
      <c r="S75" s="39">
        <v>7.5580311742620498</v>
      </c>
      <c r="T75" s="22">
        <v>8.7024071683619102</v>
      </c>
      <c r="U75" s="22">
        <v>9.1811271856939491</v>
      </c>
      <c r="V75" s="22">
        <v>11.021686256800299</v>
      </c>
      <c r="W75" s="39">
        <v>7.4260244100348496</v>
      </c>
      <c r="X75" s="22">
        <v>7.7820943099928304</v>
      </c>
      <c r="Y75" s="22">
        <v>8.3451966659687198</v>
      </c>
      <c r="Z75" s="22">
        <v>9.5985147056674194</v>
      </c>
      <c r="AA75" s="39">
        <v>6.9409378114602198</v>
      </c>
      <c r="AB75" s="22">
        <v>7.9924160134380804</v>
      </c>
      <c r="AC75" s="22">
        <v>9.0061443754495691</v>
      </c>
      <c r="AD75" s="22">
        <v>12.0065386026978</v>
      </c>
      <c r="AE75" s="39">
        <v>7.01550480726217</v>
      </c>
      <c r="AF75" s="22">
        <v>8.3031556916816402</v>
      </c>
      <c r="AG75" s="22">
        <v>9.6502102855520704</v>
      </c>
      <c r="AH75" s="22">
        <v>12.6462741636426</v>
      </c>
      <c r="AI75" s="39">
        <v>6.65858571854384</v>
      </c>
      <c r="AJ75" s="22">
        <v>7.6373510247463496</v>
      </c>
      <c r="AK75" s="22">
        <v>9.0669886358684195</v>
      </c>
      <c r="AL75" s="22">
        <v>13.241003299406501</v>
      </c>
      <c r="AM75" s="39">
        <v>6.7839392468118502</v>
      </c>
      <c r="AN75" s="22">
        <v>7.1375976119612004</v>
      </c>
      <c r="AO75" s="22">
        <v>8.3320389530318604</v>
      </c>
      <c r="AP75" s="22">
        <v>9.6914599457055406</v>
      </c>
      <c r="AQ75" s="39">
        <v>6.8014954988090199</v>
      </c>
      <c r="AR75" s="22">
        <v>7.9125764699642103</v>
      </c>
      <c r="AS75" s="22">
        <v>8.5841102584449605</v>
      </c>
      <c r="AT75" s="22">
        <v>9.9924788953491603</v>
      </c>
      <c r="AU75" s="39">
        <v>6.8882715263463403</v>
      </c>
      <c r="AV75" s="22">
        <v>7.9286599436881398</v>
      </c>
      <c r="AW75" s="22">
        <v>8.9685430569212201</v>
      </c>
      <c r="AX75" s="23">
        <v>10.881801908913801</v>
      </c>
    </row>
    <row r="76" spans="1:50" x14ac:dyDescent="0.25">
      <c r="B76" s="2" t="s">
        <v>52</v>
      </c>
      <c r="C76" s="39">
        <v>0.99529265603707195</v>
      </c>
      <c r="D76" s="22">
        <v>0.99274502279482102</v>
      </c>
      <c r="E76" s="22">
        <v>0.98037029706495404</v>
      </c>
      <c r="F76" s="22">
        <v>0.97952632140657503</v>
      </c>
      <c r="G76" s="39">
        <v>0.99336891277966</v>
      </c>
      <c r="H76" s="22">
        <v>0.98850595107782402</v>
      </c>
      <c r="I76" s="22">
        <v>0.98178088771932404</v>
      </c>
      <c r="J76" s="22">
        <v>0.98572686750327398</v>
      </c>
      <c r="K76" s="39">
        <v>0.99380572525900901</v>
      </c>
      <c r="L76" s="22">
        <v>0.99370688218058001</v>
      </c>
      <c r="M76" s="22">
        <v>0.988387730984436</v>
      </c>
      <c r="N76" s="22">
        <v>0.98156744603807899</v>
      </c>
      <c r="O76" s="39">
        <v>0.99736695291228505</v>
      </c>
      <c r="P76" s="22">
        <v>0.99773757968979104</v>
      </c>
      <c r="Q76" s="22">
        <v>0.99269094615238096</v>
      </c>
      <c r="R76" s="22">
        <v>0.99316395798409196</v>
      </c>
      <c r="S76" s="39">
        <v>0.994825293527274</v>
      </c>
      <c r="T76" s="22">
        <v>0.99112792154837104</v>
      </c>
      <c r="U76" s="22">
        <v>0.98895894561167297</v>
      </c>
      <c r="V76" s="22">
        <v>0.98934103295674203</v>
      </c>
      <c r="W76" s="39">
        <v>0.99651797822812804</v>
      </c>
      <c r="X76" s="22">
        <v>1.0003091394272401</v>
      </c>
      <c r="Y76" s="22">
        <v>0.99985124476708798</v>
      </c>
      <c r="Z76" s="22">
        <v>0.99661518633129698</v>
      </c>
      <c r="AA76" s="39">
        <v>1.0064665862123801</v>
      </c>
      <c r="AB76" s="22">
        <v>1.0114558097292501</v>
      </c>
      <c r="AC76" s="22">
        <v>1.01118377540078</v>
      </c>
      <c r="AD76" s="22">
        <v>1.0107524766938101</v>
      </c>
      <c r="AE76" s="39">
        <v>1.0039853020386</v>
      </c>
      <c r="AF76" s="22">
        <v>1.0002950090390099</v>
      </c>
      <c r="AG76" s="22">
        <v>1.0013511900444101</v>
      </c>
      <c r="AH76" s="22">
        <v>1.0037092200461</v>
      </c>
      <c r="AI76" s="39">
        <v>1.00354240617412</v>
      </c>
      <c r="AJ76" s="22">
        <v>1.0045879752751901</v>
      </c>
      <c r="AK76" s="22">
        <v>1.0067318539832599</v>
      </c>
      <c r="AL76" s="22">
        <v>0.99945168734155898</v>
      </c>
      <c r="AM76" s="39">
        <v>1.00708736878803</v>
      </c>
      <c r="AN76" s="22">
        <v>1.0137851882231901</v>
      </c>
      <c r="AO76" s="22">
        <v>1.01285094936775</v>
      </c>
      <c r="AP76" s="22">
        <v>1.0148269295879899</v>
      </c>
      <c r="AQ76" s="39">
        <v>1.0029027982880401</v>
      </c>
      <c r="AR76" s="22">
        <v>0.99886622193209895</v>
      </c>
      <c r="AS76" s="22">
        <v>1.00191494542863</v>
      </c>
      <c r="AT76" s="22">
        <v>1.00630835278008</v>
      </c>
      <c r="AU76" s="39">
        <v>0.99697227630025098</v>
      </c>
      <c r="AV76" s="22">
        <v>0.99306812232984698</v>
      </c>
      <c r="AW76" s="22">
        <v>0.99610847544138803</v>
      </c>
      <c r="AX76" s="23">
        <v>0.98711684023172996</v>
      </c>
    </row>
    <row r="77" spans="1:50" x14ac:dyDescent="0.25">
      <c r="B77" s="2" t="s">
        <v>53</v>
      </c>
      <c r="C77" s="39">
        <v>-357.35639183721901</v>
      </c>
      <c r="D77" s="22">
        <v>-359.59678410510099</v>
      </c>
      <c r="E77" s="22">
        <v>-373.13637401697099</v>
      </c>
      <c r="F77" s="22">
        <v>-390.02798661318798</v>
      </c>
      <c r="G77" s="39">
        <v>-349.01418051158998</v>
      </c>
      <c r="H77" s="22">
        <v>-351.64911776785499</v>
      </c>
      <c r="I77" s="22">
        <v>-368.23937451245598</v>
      </c>
      <c r="J77" s="22">
        <v>-372.11851761605902</v>
      </c>
      <c r="K77" s="39">
        <v>-317.91791549190299</v>
      </c>
      <c r="L77" s="22">
        <v>-323.09326859837898</v>
      </c>
      <c r="M77" s="22">
        <v>-354.66963455461803</v>
      </c>
      <c r="N77" s="22">
        <v>-375.45522888916901</v>
      </c>
      <c r="O77" s="39">
        <v>-334.81962124300401</v>
      </c>
      <c r="P77" s="22">
        <v>-331.11822287953299</v>
      </c>
      <c r="Q77" s="22">
        <v>-338.66437412511198</v>
      </c>
      <c r="R77" s="22">
        <v>-336.078786531655</v>
      </c>
      <c r="S77" s="39">
        <v>-336.08609157610999</v>
      </c>
      <c r="T77" s="22">
        <v>-344.22052167422999</v>
      </c>
      <c r="U77" s="22">
        <v>-393.45409231240399</v>
      </c>
      <c r="V77" s="22">
        <v>-370.55410830947699</v>
      </c>
      <c r="W77" s="39">
        <v>-317.22507873126898</v>
      </c>
      <c r="X77" s="22">
        <v>-339.37521878633902</v>
      </c>
      <c r="Y77" s="22">
        <v>-359.742044623298</v>
      </c>
      <c r="Z77" s="22">
        <v>-364.726605649313</v>
      </c>
      <c r="AA77" s="39">
        <v>-407.06478598823202</v>
      </c>
      <c r="AB77" s="22">
        <v>-423.22234505747701</v>
      </c>
      <c r="AC77" s="22">
        <v>-492.828788263577</v>
      </c>
      <c r="AD77" s="22">
        <v>-470.585508100906</v>
      </c>
      <c r="AE77" s="39">
        <v>-405.951363061059</v>
      </c>
      <c r="AF77" s="22">
        <v>-461.28239752742701</v>
      </c>
      <c r="AG77" s="22">
        <v>-499.97976994224803</v>
      </c>
      <c r="AH77" s="22">
        <v>-461.17151134614898</v>
      </c>
      <c r="AI77" s="39">
        <v>-444.93898841750899</v>
      </c>
      <c r="AJ77" s="22">
        <v>-481.885706760929</v>
      </c>
      <c r="AK77" s="22">
        <v>-495.23475289553897</v>
      </c>
      <c r="AL77" s="22">
        <v>-478.04334938307301</v>
      </c>
      <c r="AM77" s="39">
        <v>-346.07056443235803</v>
      </c>
      <c r="AN77" s="22">
        <v>-369.00288755481301</v>
      </c>
      <c r="AO77" s="22">
        <v>-391.561284813302</v>
      </c>
      <c r="AP77" s="22">
        <v>-395.660224964561</v>
      </c>
      <c r="AQ77" s="39">
        <v>-345.98317478709902</v>
      </c>
      <c r="AR77" s="22">
        <v>-384.11437079770201</v>
      </c>
      <c r="AS77" s="22">
        <v>-390.565334407541</v>
      </c>
      <c r="AT77" s="22">
        <v>-378.84836351057498</v>
      </c>
      <c r="AU77" s="39">
        <v>-395.17607613912497</v>
      </c>
      <c r="AV77" s="22">
        <v>-446.756913373923</v>
      </c>
      <c r="AW77" s="22">
        <v>-477.137379153577</v>
      </c>
      <c r="AX77" s="23">
        <v>-554.34049859445702</v>
      </c>
    </row>
    <row r="78" spans="1:50" x14ac:dyDescent="0.25">
      <c r="A78" s="1" t="s">
        <v>79</v>
      </c>
      <c r="B78" s="2" t="s">
        <v>51</v>
      </c>
      <c r="C78" s="39">
        <v>10.6167611397266</v>
      </c>
      <c r="D78" s="22">
        <v>11.0887194089178</v>
      </c>
      <c r="E78" s="22">
        <v>11.880870146290601</v>
      </c>
      <c r="F78" s="22" t="s">
        <v>48</v>
      </c>
      <c r="G78" s="39">
        <v>9.9595291410930695</v>
      </c>
      <c r="H78" s="22">
        <v>10.6167611397266</v>
      </c>
      <c r="I78" s="22">
        <v>11.3407743770937</v>
      </c>
      <c r="J78" s="22" t="s">
        <v>48</v>
      </c>
      <c r="K78" s="39">
        <v>8.7354373448788003</v>
      </c>
      <c r="L78" s="22">
        <v>9.7641446469922695</v>
      </c>
      <c r="M78" s="22">
        <v>11.0887194089178</v>
      </c>
      <c r="N78" s="22" t="s">
        <v>48</v>
      </c>
      <c r="O78" s="39">
        <v>10.3746761652163</v>
      </c>
      <c r="P78" s="22">
        <v>10.8476150865267</v>
      </c>
      <c r="Q78" s="22">
        <v>11.604545275920501</v>
      </c>
      <c r="R78" s="22" t="s">
        <v>48</v>
      </c>
      <c r="S78" s="39">
        <v>9.7641446469922606</v>
      </c>
      <c r="T78" s="22">
        <v>10.395515540372999</v>
      </c>
      <c r="U78" s="22">
        <v>11.0887194089178</v>
      </c>
      <c r="V78" s="22" t="s">
        <v>48</v>
      </c>
      <c r="W78" s="39">
        <v>8.4388522621310802</v>
      </c>
      <c r="X78" s="22">
        <v>9.4143265635053908</v>
      </c>
      <c r="Y78" s="22">
        <v>10.6167611397266</v>
      </c>
      <c r="Z78" s="22" t="s">
        <v>48</v>
      </c>
      <c r="AA78" s="39">
        <v>8.8737573623569208</v>
      </c>
      <c r="AB78" s="22">
        <v>9.0534862312074509</v>
      </c>
      <c r="AC78" s="22">
        <v>10.162873245259</v>
      </c>
      <c r="AD78" s="22" t="s">
        <v>48</v>
      </c>
      <c r="AE78" s="39">
        <v>8.7178714621639894</v>
      </c>
      <c r="AF78" s="22">
        <v>9.0534862312074509</v>
      </c>
      <c r="AG78" s="22">
        <v>9.7641446469922393</v>
      </c>
      <c r="AH78" s="22" t="s">
        <v>48</v>
      </c>
      <c r="AI78" s="39">
        <v>7.8859226703916896</v>
      </c>
      <c r="AJ78" s="22">
        <v>8.7354373448788003</v>
      </c>
      <c r="AK78" s="22">
        <v>9.5762588604859307</v>
      </c>
      <c r="AL78" s="22">
        <v>10.6167611397266</v>
      </c>
      <c r="AM78" s="39">
        <v>8.7003052395578706</v>
      </c>
      <c r="AN78" s="22">
        <v>8.8737573623569208</v>
      </c>
      <c r="AO78" s="22">
        <v>9.5570165461137897</v>
      </c>
      <c r="AP78" s="22">
        <v>11.0887194089178</v>
      </c>
      <c r="AQ78" s="39">
        <v>8.1287493661179298</v>
      </c>
      <c r="AR78" s="22">
        <v>8.5673355388536407</v>
      </c>
      <c r="AS78" s="22">
        <v>9.2027763452314595</v>
      </c>
      <c r="AT78" s="22">
        <v>9.9795375418314407</v>
      </c>
      <c r="AU78" s="39">
        <v>7.0797482197429602</v>
      </c>
      <c r="AV78" s="22">
        <v>7.6424864880242298</v>
      </c>
      <c r="AW78" s="22">
        <v>8.5673355388536301</v>
      </c>
      <c r="AX78" s="23">
        <v>9.5762588604859307</v>
      </c>
    </row>
    <row r="79" spans="1:50" x14ac:dyDescent="0.25">
      <c r="B79" s="2" t="s">
        <v>52</v>
      </c>
      <c r="C79" s="39">
        <v>2.4890304201662702E-9</v>
      </c>
      <c r="D79" s="22">
        <v>2.49327002274581E-9</v>
      </c>
      <c r="E79" s="22">
        <v>2.4991087840747198E-9</v>
      </c>
      <c r="F79" s="22" t="s">
        <v>48</v>
      </c>
      <c r="G79" s="39">
        <v>9.5087788114998406E-2</v>
      </c>
      <c r="H79" s="22">
        <v>2.4890304199290699E-9</v>
      </c>
      <c r="I79" s="22">
        <v>2.4952942720699998E-9</v>
      </c>
      <c r="J79" s="22" t="s">
        <v>48</v>
      </c>
      <c r="K79" s="39">
        <v>0.11252626140989901</v>
      </c>
      <c r="L79" s="22">
        <v>9.7537822556755804E-2</v>
      </c>
      <c r="M79" s="22">
        <v>2.49327002266817E-9</v>
      </c>
      <c r="N79" s="22" t="s">
        <v>48</v>
      </c>
      <c r="O79" s="39">
        <v>9.0230226549017495E-2</v>
      </c>
      <c r="P79" s="22">
        <v>2.4911794789460402E-9</v>
      </c>
      <c r="Q79" s="22">
        <v>2.4972436557917502E-9</v>
      </c>
      <c r="R79" s="22" t="s">
        <v>48</v>
      </c>
      <c r="S79" s="39">
        <v>9.7537822556755902E-2</v>
      </c>
      <c r="T79" s="22">
        <v>2.4868298661354302E-9</v>
      </c>
      <c r="U79" s="22">
        <v>2.49327002193003E-9</v>
      </c>
      <c r="V79" s="22" t="s">
        <v>48</v>
      </c>
      <c r="W79" s="39">
        <v>0.117629910326846</v>
      </c>
      <c r="X79" s="22">
        <v>2.4752522652008599E-9</v>
      </c>
      <c r="Y79" s="22">
        <v>2.4890304204172E-9</v>
      </c>
      <c r="Z79" s="22" t="s">
        <v>48</v>
      </c>
      <c r="AA79" s="39">
        <v>0.22963295339159601</v>
      </c>
      <c r="AB79" s="22">
        <v>0.107476084434765</v>
      </c>
      <c r="AC79" s="22">
        <v>9.2651866703268304E-2</v>
      </c>
      <c r="AD79" s="22" t="s">
        <v>48</v>
      </c>
      <c r="AE79" s="39">
        <v>0.234918529735818</v>
      </c>
      <c r="AF79" s="22">
        <v>0.107476084434766</v>
      </c>
      <c r="AG79" s="22">
        <v>9.7537822556755804E-2</v>
      </c>
      <c r="AH79" s="22" t="s">
        <v>48</v>
      </c>
      <c r="AI79" s="39">
        <v>0.267205681014754</v>
      </c>
      <c r="AJ79" s="22">
        <v>0.11252626140989901</v>
      </c>
      <c r="AK79" s="22">
        <v>0.100001812172702</v>
      </c>
      <c r="AL79" s="22">
        <v>2.4890304201636902E-9</v>
      </c>
      <c r="AM79" s="39">
        <v>0.35934801010376499</v>
      </c>
      <c r="AN79" s="22">
        <v>0.22963295339159601</v>
      </c>
      <c r="AO79" s="22">
        <v>0.20877111812466601</v>
      </c>
      <c r="AP79" s="22">
        <v>9.0033257018395496E-9</v>
      </c>
      <c r="AQ79" s="39">
        <v>0.39210917297743603</v>
      </c>
      <c r="AR79" s="22">
        <v>0.24023170922067799</v>
      </c>
      <c r="AS79" s="22">
        <v>0.219145459110901</v>
      </c>
      <c r="AT79" s="22">
        <v>8.9637091678685E-9</v>
      </c>
      <c r="AU79" s="39">
        <v>0.46822499057157102</v>
      </c>
      <c r="AV79" s="22">
        <v>0.27818325832367002</v>
      </c>
      <c r="AW79" s="22">
        <v>0.24023170922067799</v>
      </c>
      <c r="AX79" s="23">
        <v>0.100001812172702</v>
      </c>
    </row>
    <row r="80" spans="1:50" x14ac:dyDescent="0.25">
      <c r="B80" s="2" t="s">
        <v>53</v>
      </c>
      <c r="C80" s="39">
        <v>-247.37294110569701</v>
      </c>
      <c r="D80" s="22">
        <v>-268.951589576392</v>
      </c>
      <c r="E80" s="22">
        <v>-308.71802778142597</v>
      </c>
      <c r="F80" s="22" t="s">
        <v>48</v>
      </c>
      <c r="G80" s="39">
        <v>-267.94518561105002</v>
      </c>
      <c r="H80" s="22">
        <v>-274.65747494389399</v>
      </c>
      <c r="I80" s="22">
        <v>-305.71272011490998</v>
      </c>
      <c r="J80" s="22" t="s">
        <v>48</v>
      </c>
      <c r="K80" s="39">
        <v>-312.70671736110398</v>
      </c>
      <c r="L80" s="22">
        <v>-295.47994081257002</v>
      </c>
      <c r="M80" s="22">
        <v>-308.94362458512501</v>
      </c>
      <c r="N80" s="22" t="s">
        <v>48</v>
      </c>
      <c r="O80" s="39">
        <v>-244.13839189255299</v>
      </c>
      <c r="P80" s="22">
        <v>-267.977940379757</v>
      </c>
      <c r="Q80" s="22">
        <v>-309.84478403711302</v>
      </c>
      <c r="R80" s="22" t="s">
        <v>48</v>
      </c>
      <c r="S80" s="39">
        <v>-257.81523999830699</v>
      </c>
      <c r="T80" s="22">
        <v>-263.64328609624698</v>
      </c>
      <c r="U80" s="22">
        <v>-294.98399483715201</v>
      </c>
      <c r="V80" s="22" t="s">
        <v>48</v>
      </c>
      <c r="W80" s="39">
        <v>-311.88011038258702</v>
      </c>
      <c r="X80" s="22">
        <v>-295.53395346948201</v>
      </c>
      <c r="Y80" s="22">
        <v>-305.81186488073803</v>
      </c>
      <c r="Z80" s="22" t="s">
        <v>48</v>
      </c>
      <c r="AA80" s="39">
        <v>-276.64582434777702</v>
      </c>
      <c r="AB80" s="22">
        <v>-319.14637453437399</v>
      </c>
      <c r="AC80" s="22">
        <v>-353.44355666266102</v>
      </c>
      <c r="AD80" s="22" t="s">
        <v>48</v>
      </c>
      <c r="AE80" s="39">
        <v>-265.31508926896601</v>
      </c>
      <c r="AF80" s="22">
        <v>-286.29376731934701</v>
      </c>
      <c r="AG80" s="22">
        <v>-309.57293027068198</v>
      </c>
      <c r="AH80" s="22" t="s">
        <v>48</v>
      </c>
      <c r="AI80" s="39">
        <v>-307.99013759651302</v>
      </c>
      <c r="AJ80" s="22">
        <v>-292.42750735096399</v>
      </c>
      <c r="AK80" s="22">
        <v>-310.018852116311</v>
      </c>
      <c r="AL80" s="22">
        <v>-318.17967316202999</v>
      </c>
      <c r="AM80" s="39">
        <v>-277.279982270137</v>
      </c>
      <c r="AN80" s="22">
        <v>-329.16027661116902</v>
      </c>
      <c r="AO80" s="22">
        <v>-399.94025180942498</v>
      </c>
      <c r="AP80" s="22">
        <v>-436.40921812513699</v>
      </c>
      <c r="AQ80" s="39">
        <v>-271.37563849857099</v>
      </c>
      <c r="AR80" s="22">
        <v>-291.63278086774699</v>
      </c>
      <c r="AS80" s="22">
        <v>-320.83450647690398</v>
      </c>
      <c r="AT80" s="22">
        <v>-373.48798099977802</v>
      </c>
      <c r="AU80" s="39">
        <v>-311.96393063883698</v>
      </c>
      <c r="AV80" s="22">
        <v>-305.81544030549497</v>
      </c>
      <c r="AW80" s="22">
        <v>-315.65591321526398</v>
      </c>
      <c r="AX80" s="23">
        <v>-320.57952157877003</v>
      </c>
    </row>
    <row r="81" spans="1:50" x14ac:dyDescent="0.25">
      <c r="A81" s="1" t="s">
        <v>80</v>
      </c>
      <c r="B81" s="2" t="s">
        <v>51</v>
      </c>
      <c r="C81" s="39">
        <v>7.1975075488097398</v>
      </c>
      <c r="D81" s="22" t="s">
        <v>48</v>
      </c>
      <c r="E81" s="22" t="s">
        <v>48</v>
      </c>
      <c r="F81" s="22" t="s">
        <v>48</v>
      </c>
      <c r="G81" s="39">
        <v>7.1829467296899097</v>
      </c>
      <c r="H81" s="22">
        <v>10.7823848268308</v>
      </c>
      <c r="I81" s="22">
        <v>12.449951221972301</v>
      </c>
      <c r="J81" s="22">
        <v>13.8333197441797</v>
      </c>
      <c r="K81" s="39">
        <v>6.8678450684511096</v>
      </c>
      <c r="L81" s="22">
        <v>8.3879209832944603</v>
      </c>
      <c r="M81" s="22">
        <v>10.8041283307789</v>
      </c>
      <c r="N81" s="22">
        <v>13.131552924451499</v>
      </c>
      <c r="O81" s="39">
        <v>7.4284197827193799</v>
      </c>
      <c r="P81" s="22" t="s">
        <v>48</v>
      </c>
      <c r="Q81" s="22" t="s">
        <v>48</v>
      </c>
      <c r="R81" s="22" t="s">
        <v>48</v>
      </c>
      <c r="S81" s="39">
        <v>7.6579200031232304</v>
      </c>
      <c r="T81" s="22">
        <v>11.066493724988</v>
      </c>
      <c r="U81" s="22">
        <v>12.474952330829501</v>
      </c>
      <c r="V81" s="22">
        <v>14.6764643836304</v>
      </c>
      <c r="W81" s="39">
        <v>6.9935756867281604</v>
      </c>
      <c r="X81" s="22">
        <v>8.5673355388536301</v>
      </c>
      <c r="Y81" s="22">
        <v>11.0887194089178</v>
      </c>
      <c r="Z81" s="22">
        <v>14.2571336899152</v>
      </c>
      <c r="AA81" s="39" t="s">
        <v>48</v>
      </c>
      <c r="AB81" s="22" t="s">
        <v>48</v>
      </c>
      <c r="AC81" s="22" t="s">
        <v>48</v>
      </c>
      <c r="AD81" s="22" t="s">
        <v>48</v>
      </c>
      <c r="AE81" s="39" t="s">
        <v>48</v>
      </c>
      <c r="AF81" s="22" t="s">
        <v>48</v>
      </c>
      <c r="AG81" s="22" t="s">
        <v>48</v>
      </c>
      <c r="AH81" s="22" t="s">
        <v>48</v>
      </c>
      <c r="AI81" s="39">
        <v>7.1228223257768697</v>
      </c>
      <c r="AJ81" s="22">
        <v>8.7530028927711108</v>
      </c>
      <c r="AK81" s="22" t="s">
        <v>48</v>
      </c>
      <c r="AL81" s="22" t="s">
        <v>48</v>
      </c>
      <c r="AM81" s="39" t="s">
        <v>48</v>
      </c>
      <c r="AN81" s="22" t="s">
        <v>48</v>
      </c>
      <c r="AO81" s="22" t="s">
        <v>48</v>
      </c>
      <c r="AP81" s="22" t="s">
        <v>48</v>
      </c>
      <c r="AQ81" s="39" t="s">
        <v>48</v>
      </c>
      <c r="AR81" s="22" t="s">
        <v>48</v>
      </c>
      <c r="AS81" s="22" t="s">
        <v>48</v>
      </c>
      <c r="AT81" s="22" t="s">
        <v>48</v>
      </c>
      <c r="AU81" s="39" t="s">
        <v>48</v>
      </c>
      <c r="AV81" s="22" t="s">
        <v>48</v>
      </c>
      <c r="AW81" s="22" t="s">
        <v>48</v>
      </c>
      <c r="AX81" s="23" t="s">
        <v>48</v>
      </c>
    </row>
    <row r="82" spans="1:50" x14ac:dyDescent="0.25">
      <c r="B82" s="2" t="s">
        <v>52</v>
      </c>
      <c r="C82" s="39">
        <v>0.43728357205558999</v>
      </c>
      <c r="D82" s="22" t="s">
        <v>48</v>
      </c>
      <c r="E82" s="22" t="s">
        <v>48</v>
      </c>
      <c r="F82" s="22" t="s">
        <v>48</v>
      </c>
      <c r="G82" s="39">
        <v>0.58580309845918299</v>
      </c>
      <c r="H82" s="22">
        <v>0.409195871995293</v>
      </c>
      <c r="I82" s="22">
        <v>0.16271533779400901</v>
      </c>
      <c r="J82" s="22">
        <v>0.148255543587898</v>
      </c>
      <c r="K82" s="39">
        <v>0.75085252634446298</v>
      </c>
      <c r="L82" s="22">
        <v>0.62929776788493197</v>
      </c>
      <c r="M82" s="22">
        <v>0.30545393896318102</v>
      </c>
      <c r="N82" s="22">
        <v>2.9297332582560799E-6</v>
      </c>
      <c r="O82" s="39">
        <v>0.25675680767069597</v>
      </c>
      <c r="P82" s="22" t="s">
        <v>48</v>
      </c>
      <c r="Q82" s="22" t="s">
        <v>48</v>
      </c>
      <c r="R82" s="22" t="s">
        <v>48</v>
      </c>
      <c r="S82" s="39">
        <v>0.24994830339569499</v>
      </c>
      <c r="T82" s="22">
        <v>0.18055715819489401</v>
      </c>
      <c r="U82" s="22">
        <v>2.92734758376087E-6</v>
      </c>
      <c r="V82" s="22">
        <v>2.9330246999878501E-6</v>
      </c>
      <c r="W82" s="39">
        <v>0.44852703759624302</v>
      </c>
      <c r="X82" s="22">
        <v>0.37491284068019898</v>
      </c>
      <c r="Y82" s="22">
        <v>2.9198805418123501E-6</v>
      </c>
      <c r="Z82" s="22">
        <v>2.93241578513677E-6</v>
      </c>
      <c r="AA82" s="39" t="s">
        <v>48</v>
      </c>
      <c r="AB82" s="22" t="s">
        <v>48</v>
      </c>
      <c r="AC82" s="22" t="s">
        <v>48</v>
      </c>
      <c r="AD82" s="22" t="s">
        <v>48</v>
      </c>
      <c r="AE82" s="39" t="s">
        <v>48</v>
      </c>
      <c r="AF82" s="22" t="s">
        <v>48</v>
      </c>
      <c r="AG82" s="22" t="s">
        <v>48</v>
      </c>
      <c r="AH82" s="22" t="s">
        <v>48</v>
      </c>
      <c r="AI82" s="39">
        <v>2.8710486226521202E-6</v>
      </c>
      <c r="AJ82" s="22">
        <v>2.8975061251709099E-6</v>
      </c>
      <c r="AK82" s="22" t="s">
        <v>48</v>
      </c>
      <c r="AL82" s="22" t="s">
        <v>48</v>
      </c>
      <c r="AM82" s="39" t="s">
        <v>48</v>
      </c>
      <c r="AN82" s="22" t="s">
        <v>48</v>
      </c>
      <c r="AO82" s="22" t="s">
        <v>48</v>
      </c>
      <c r="AP82" s="22" t="s">
        <v>48</v>
      </c>
      <c r="AQ82" s="39" t="s">
        <v>48</v>
      </c>
      <c r="AR82" s="22" t="s">
        <v>48</v>
      </c>
      <c r="AS82" s="22" t="s">
        <v>48</v>
      </c>
      <c r="AT82" s="22" t="s">
        <v>48</v>
      </c>
      <c r="AU82" s="39" t="s">
        <v>48</v>
      </c>
      <c r="AV82" s="22" t="s">
        <v>48</v>
      </c>
      <c r="AW82" s="22" t="s">
        <v>48</v>
      </c>
      <c r="AX82" s="23" t="s">
        <v>48</v>
      </c>
    </row>
    <row r="83" spans="1:50" x14ac:dyDescent="0.25">
      <c r="B83" s="2" t="s">
        <v>53</v>
      </c>
      <c r="C83" s="39">
        <v>-464.141662965249</v>
      </c>
      <c r="D83" s="22" t="s">
        <v>48</v>
      </c>
      <c r="E83" s="22" t="s">
        <v>48</v>
      </c>
      <c r="F83" s="22" t="s">
        <v>48</v>
      </c>
      <c r="G83" s="39">
        <v>-504.06747351694298</v>
      </c>
      <c r="H83" s="22">
        <v>-439.223964381325</v>
      </c>
      <c r="I83" s="22">
        <v>-466.10716915699402</v>
      </c>
      <c r="J83" s="22">
        <v>-494.60860790081301</v>
      </c>
      <c r="K83" s="39">
        <v>-495.88982962031298</v>
      </c>
      <c r="L83" s="22">
        <v>-497.90379564767602</v>
      </c>
      <c r="M83" s="22">
        <v>-514.22886171453104</v>
      </c>
      <c r="N83" s="22">
        <v>-519.02463134730704</v>
      </c>
      <c r="O83" s="39">
        <v>-476.06197752575503</v>
      </c>
      <c r="P83" s="22" t="s">
        <v>48</v>
      </c>
      <c r="Q83" s="22" t="s">
        <v>48</v>
      </c>
      <c r="R83" s="22" t="s">
        <v>48</v>
      </c>
      <c r="S83" s="39">
        <v>-495.50181074285399</v>
      </c>
      <c r="T83" s="22">
        <v>-450.05570636827298</v>
      </c>
      <c r="U83" s="22">
        <v>-493.775488658808</v>
      </c>
      <c r="V83" s="22">
        <v>-495.10540739567199</v>
      </c>
      <c r="W83" s="39">
        <v>-509.55199034301199</v>
      </c>
      <c r="X83" s="22">
        <v>-513.36390914688297</v>
      </c>
      <c r="Y83" s="22">
        <v>-529.07816275520804</v>
      </c>
      <c r="Z83" s="22">
        <v>-522.87397813767404</v>
      </c>
      <c r="AA83" s="39" t="s">
        <v>48</v>
      </c>
      <c r="AB83" s="22" t="s">
        <v>48</v>
      </c>
      <c r="AC83" s="22" t="s">
        <v>48</v>
      </c>
      <c r="AD83" s="22" t="s">
        <v>48</v>
      </c>
      <c r="AE83" s="39" t="s">
        <v>48</v>
      </c>
      <c r="AF83" s="22" t="s">
        <v>48</v>
      </c>
      <c r="AG83" s="22" t="s">
        <v>48</v>
      </c>
      <c r="AH83" s="22" t="s">
        <v>48</v>
      </c>
      <c r="AI83" s="39">
        <v>-500.65533328929899</v>
      </c>
      <c r="AJ83" s="22">
        <v>-502.73993716841602</v>
      </c>
      <c r="AK83" s="22" t="s">
        <v>48</v>
      </c>
      <c r="AL83" s="22" t="s">
        <v>48</v>
      </c>
      <c r="AM83" s="39" t="s">
        <v>48</v>
      </c>
      <c r="AN83" s="22" t="s">
        <v>48</v>
      </c>
      <c r="AO83" s="22" t="s">
        <v>48</v>
      </c>
      <c r="AP83" s="22" t="s">
        <v>48</v>
      </c>
      <c r="AQ83" s="39" t="s">
        <v>48</v>
      </c>
      <c r="AR83" s="22" t="s">
        <v>48</v>
      </c>
      <c r="AS83" s="22" t="s">
        <v>48</v>
      </c>
      <c r="AT83" s="22" t="s">
        <v>48</v>
      </c>
      <c r="AU83" s="39" t="s">
        <v>48</v>
      </c>
      <c r="AV83" s="22" t="s">
        <v>48</v>
      </c>
      <c r="AW83" s="22" t="s">
        <v>48</v>
      </c>
      <c r="AX83" s="23" t="s">
        <v>48</v>
      </c>
    </row>
    <row r="84" spans="1:50" x14ac:dyDescent="0.25">
      <c r="A84" s="1" t="s">
        <v>81</v>
      </c>
      <c r="B84" s="2" t="s">
        <v>51</v>
      </c>
      <c r="C84" s="39">
        <v>8.6400883587119797</v>
      </c>
      <c r="D84" s="22">
        <v>9.8022115152632807</v>
      </c>
      <c r="E84" s="22">
        <v>11.8570557669698</v>
      </c>
      <c r="F84" s="22">
        <v>14.304818981869101</v>
      </c>
      <c r="G84" s="39">
        <v>8.4495763323896007</v>
      </c>
      <c r="H84" s="22">
        <v>9.3317597340689904</v>
      </c>
      <c r="I84" s="22">
        <v>9.7177653392848899</v>
      </c>
      <c r="J84" s="22">
        <v>12.947893819896199</v>
      </c>
      <c r="K84" s="39">
        <v>8.4637357277299099</v>
      </c>
      <c r="L84" s="22">
        <v>9.0633903261681503</v>
      </c>
      <c r="M84" s="22">
        <v>9.2151142708524798</v>
      </c>
      <c r="N84" s="22">
        <v>11.3812288696891</v>
      </c>
      <c r="O84" s="39">
        <v>9.4302229655771708</v>
      </c>
      <c r="P84" s="22">
        <v>10.614365633579</v>
      </c>
      <c r="Q84" s="22">
        <v>12.344247285526</v>
      </c>
      <c r="R84" s="22">
        <v>14.282173341199501</v>
      </c>
      <c r="S84" s="39">
        <v>8.9815949038383494</v>
      </c>
      <c r="T84" s="22">
        <v>9.5868372797833601</v>
      </c>
      <c r="U84" s="22">
        <v>10.717423875880099</v>
      </c>
      <c r="V84" s="22">
        <v>12.613412537041301</v>
      </c>
      <c r="W84" s="39">
        <v>9.10601033346577</v>
      </c>
      <c r="X84" s="22">
        <v>9.4822854127447993</v>
      </c>
      <c r="Y84" s="22">
        <v>9.8240305000782708</v>
      </c>
      <c r="Z84" s="22">
        <v>12.222177766380099</v>
      </c>
      <c r="AA84" s="39">
        <v>9.9402149812202403</v>
      </c>
      <c r="AB84" s="22">
        <v>10.396453419108401</v>
      </c>
      <c r="AC84" s="22">
        <v>12.431146849484501</v>
      </c>
      <c r="AD84" s="22">
        <v>15.7769949835094</v>
      </c>
      <c r="AE84" s="39">
        <v>8.8773260309386792</v>
      </c>
      <c r="AF84" s="22">
        <v>9.3745432799596191</v>
      </c>
      <c r="AG84" s="22">
        <v>10.155489533477301</v>
      </c>
      <c r="AH84" s="22">
        <v>13.193255984244599</v>
      </c>
      <c r="AI84" s="39">
        <v>8.6207638882351798</v>
      </c>
      <c r="AJ84" s="22">
        <v>9.6241638570007293</v>
      </c>
      <c r="AK84" s="22">
        <v>10.6268462349987</v>
      </c>
      <c r="AL84" s="22">
        <v>13.824680104989801</v>
      </c>
      <c r="AM84" s="39">
        <v>10.955465176069</v>
      </c>
      <c r="AN84" s="22">
        <v>11.791781828013001</v>
      </c>
      <c r="AO84" s="22">
        <v>13.210611642115801</v>
      </c>
      <c r="AP84" s="22">
        <v>19.314241303135699</v>
      </c>
      <c r="AQ84" s="39">
        <v>8.9534644164781092</v>
      </c>
      <c r="AR84" s="22">
        <v>9.8867612877025302</v>
      </c>
      <c r="AS84" s="22">
        <v>10.5896698032559</v>
      </c>
      <c r="AT84" s="22">
        <v>13.614336380912301</v>
      </c>
      <c r="AU84" s="39">
        <v>8.0140974147795099</v>
      </c>
      <c r="AV84" s="22">
        <v>8.9663249658967299</v>
      </c>
      <c r="AW84" s="22">
        <v>9.8779960714985595</v>
      </c>
      <c r="AX84" s="23">
        <v>12.97698965076</v>
      </c>
    </row>
    <row r="85" spans="1:50" x14ac:dyDescent="0.25">
      <c r="B85" s="2" t="s">
        <v>52</v>
      </c>
      <c r="C85" s="39">
        <v>0.90600069188913901</v>
      </c>
      <c r="D85" s="22">
        <v>2.6172676426889701</v>
      </c>
      <c r="E85" s="22">
        <v>1.1916242651245099</v>
      </c>
      <c r="F85" s="22">
        <v>0.285020938344966</v>
      </c>
      <c r="G85" s="39">
        <v>2.0474934494601702</v>
      </c>
      <c r="H85" s="22">
        <v>1.45537838644613</v>
      </c>
      <c r="I85" s="22">
        <v>7.9244013382491998</v>
      </c>
      <c r="J85" s="22">
        <v>1.84359946896545</v>
      </c>
      <c r="K85" s="39">
        <v>0.56913330037487897</v>
      </c>
      <c r="L85" s="22">
        <v>1.1274302889536501</v>
      </c>
      <c r="M85" s="22">
        <v>3.2274950401749898</v>
      </c>
      <c r="N85" s="22">
        <v>0.929544146277962</v>
      </c>
      <c r="O85" s="39">
        <v>1.96501313362874</v>
      </c>
      <c r="P85" s="22">
        <v>14.741467220190801</v>
      </c>
      <c r="Q85" s="22">
        <v>9.8027016821864699</v>
      </c>
      <c r="R85" s="22">
        <v>6.7827305236478397</v>
      </c>
      <c r="S85" s="39">
        <v>2.8188778273090001</v>
      </c>
      <c r="T85" s="22">
        <v>2.1262736407434102</v>
      </c>
      <c r="U85" s="22">
        <v>1.5684746138018699</v>
      </c>
      <c r="V85" s="22">
        <v>10.786031252744401</v>
      </c>
      <c r="W85" s="39">
        <v>1.83485881832097</v>
      </c>
      <c r="X85" s="22">
        <v>11.4491236816297</v>
      </c>
      <c r="Y85" s="22">
        <v>12.821245446219899</v>
      </c>
      <c r="Z85" s="22">
        <v>6.2748168933622397</v>
      </c>
      <c r="AA85" s="39">
        <v>1.9904302214794001</v>
      </c>
      <c r="AB85" s="22">
        <v>2.8344698954064</v>
      </c>
      <c r="AC85" s="22">
        <v>1.9185732131001401</v>
      </c>
      <c r="AD85" s="22">
        <v>0.82760656492880702</v>
      </c>
      <c r="AE85" s="39">
        <v>4.5476184987412003</v>
      </c>
      <c r="AF85" s="22">
        <v>4.5727362176094601</v>
      </c>
      <c r="AG85" s="22">
        <v>4.4133463164979299</v>
      </c>
      <c r="AH85" s="22">
        <v>2.6098609729905702</v>
      </c>
      <c r="AI85" s="39">
        <v>1.71343202600857</v>
      </c>
      <c r="AJ85" s="22">
        <v>1.67911911432933</v>
      </c>
      <c r="AK85" s="22">
        <v>1.7648652814379699</v>
      </c>
      <c r="AL85" s="22">
        <v>1.1028755785504301</v>
      </c>
      <c r="AM85" s="39">
        <v>2.5609748424807299</v>
      </c>
      <c r="AN85" s="22">
        <v>2.2762032758086899</v>
      </c>
      <c r="AO85" s="22">
        <v>1.6910771146246899</v>
      </c>
      <c r="AP85" s="22">
        <v>0.417889383294755</v>
      </c>
      <c r="AQ85" s="39">
        <v>8.8016910685641108</v>
      </c>
      <c r="AR85" s="22">
        <v>8.0917823626539107</v>
      </c>
      <c r="AS85" s="22">
        <v>7.2053778693892303</v>
      </c>
      <c r="AT85" s="22">
        <v>4.1608754796635496</v>
      </c>
      <c r="AU85" s="39">
        <v>3.1803081540331202</v>
      </c>
      <c r="AV85" s="22">
        <v>4.2157682107030601</v>
      </c>
      <c r="AW85" s="22">
        <v>3.97531027998975</v>
      </c>
      <c r="AX85" s="23">
        <v>2.4270837840125399</v>
      </c>
    </row>
    <row r="86" spans="1:50" x14ac:dyDescent="0.25">
      <c r="B86" s="2" t="s">
        <v>53</v>
      </c>
      <c r="C86" s="39">
        <v>-462.21517224977902</v>
      </c>
      <c r="D86" s="22">
        <v>-464.55807576098903</v>
      </c>
      <c r="E86" s="22">
        <v>-452.08661944849399</v>
      </c>
      <c r="F86" s="22">
        <v>-460.19455693664401</v>
      </c>
      <c r="G86" s="39">
        <v>-388.36071520684499</v>
      </c>
      <c r="H86" s="22">
        <v>-426.11168483700101</v>
      </c>
      <c r="I86" s="22">
        <v>-449.46107101397598</v>
      </c>
      <c r="J86" s="22">
        <v>-431.27660227263698</v>
      </c>
      <c r="K86" s="39">
        <v>-398.40882654222099</v>
      </c>
      <c r="L86" s="22">
        <v>-445.41568178806199</v>
      </c>
      <c r="M86" s="22">
        <v>-509.21789654620198</v>
      </c>
      <c r="N86" s="22">
        <v>-516.18202735573198</v>
      </c>
      <c r="O86" s="39">
        <v>-425.81256790564601</v>
      </c>
      <c r="P86" s="22">
        <v>-411.24723355861602</v>
      </c>
      <c r="Q86" s="22">
        <v>-409.22106240861399</v>
      </c>
      <c r="R86" s="22">
        <v>-421.41997002958999</v>
      </c>
      <c r="S86" s="39">
        <v>-381.41302111064198</v>
      </c>
      <c r="T86" s="22">
        <v>-417.28201953785202</v>
      </c>
      <c r="U86" s="22">
        <v>-424.97206165351298</v>
      </c>
      <c r="V86" s="22">
        <v>-398.17273365025102</v>
      </c>
      <c r="W86" s="39">
        <v>-381.33966583257097</v>
      </c>
      <c r="X86" s="22">
        <v>-413.38551737617098</v>
      </c>
      <c r="Y86" s="22">
        <v>-456.91838317614901</v>
      </c>
      <c r="Z86" s="22">
        <v>-459.72738531253998</v>
      </c>
      <c r="AA86" s="39">
        <v>-428.73546569337202</v>
      </c>
      <c r="AB86" s="22">
        <v>-483.48730655675701</v>
      </c>
      <c r="AC86" s="22">
        <v>-496.50998963421398</v>
      </c>
      <c r="AD86" s="22">
        <v>-505.06700885679197</v>
      </c>
      <c r="AE86" s="39">
        <v>-354.89142514354597</v>
      </c>
      <c r="AF86" s="22">
        <v>-388.115687255458</v>
      </c>
      <c r="AG86" s="22">
        <v>-419.22584454995598</v>
      </c>
      <c r="AH86" s="22">
        <v>-378.344912745991</v>
      </c>
      <c r="AI86" s="39">
        <v>-378.99530338432402</v>
      </c>
      <c r="AJ86" s="22">
        <v>-397.68327221850399</v>
      </c>
      <c r="AK86" s="22">
        <v>-413.52390286269298</v>
      </c>
      <c r="AL86" s="22">
        <v>-387.91317882296698</v>
      </c>
      <c r="AM86" s="39">
        <v>-437.28767337265799</v>
      </c>
      <c r="AN86" s="22">
        <v>-494.81665651736603</v>
      </c>
      <c r="AO86" s="22">
        <v>-532.25181455082202</v>
      </c>
      <c r="AP86" s="22">
        <v>-487.74845777801499</v>
      </c>
      <c r="AQ86" s="39">
        <v>-344.466645779072</v>
      </c>
      <c r="AR86" s="22">
        <v>-367.602955125157</v>
      </c>
      <c r="AS86" s="22">
        <v>-409.12842208819001</v>
      </c>
      <c r="AT86" s="22">
        <v>-387.10154176016999</v>
      </c>
      <c r="AU86" s="39">
        <v>-382.44068580172802</v>
      </c>
      <c r="AV86" s="22">
        <v>-399.28988703484202</v>
      </c>
      <c r="AW86" s="22">
        <v>-406.31132280893303</v>
      </c>
      <c r="AX86" s="23">
        <v>-367.88926110141699</v>
      </c>
    </row>
    <row r="87" spans="1:50" x14ac:dyDescent="0.25">
      <c r="A87" s="1" t="s">
        <v>82</v>
      </c>
      <c r="B87" s="2" t="s">
        <v>51</v>
      </c>
      <c r="C87" s="39">
        <v>22.7873576942957</v>
      </c>
      <c r="D87" s="22">
        <v>25.4797676354133</v>
      </c>
      <c r="E87" s="22">
        <v>25.575048474886</v>
      </c>
      <c r="F87" s="22">
        <v>31.850618370160799</v>
      </c>
      <c r="G87" s="39">
        <v>20.5484260115505</v>
      </c>
      <c r="H87" s="22">
        <v>21.9467888961574</v>
      </c>
      <c r="I87" s="22">
        <v>25.954632846012501</v>
      </c>
      <c r="J87" s="22">
        <v>27.6214576769821</v>
      </c>
      <c r="K87" s="39">
        <v>16.920204197733899</v>
      </c>
      <c r="L87" s="22">
        <v>21.157328015987598</v>
      </c>
      <c r="M87" s="22">
        <v>25.0827488031826</v>
      </c>
      <c r="N87" s="22">
        <v>26.110694010668102</v>
      </c>
      <c r="O87" s="39">
        <v>17.427930010069701</v>
      </c>
      <c r="P87" s="22">
        <v>21.339646121679198</v>
      </c>
      <c r="Q87" s="22">
        <v>22.502329285364802</v>
      </c>
      <c r="R87" s="22">
        <v>23.577498947908399</v>
      </c>
      <c r="S87" s="39">
        <v>16.267388680997399</v>
      </c>
      <c r="T87" s="22">
        <v>18.863680613595001</v>
      </c>
      <c r="U87" s="22">
        <v>19.858128482230502</v>
      </c>
      <c r="V87" s="22">
        <v>20.7260592293316</v>
      </c>
      <c r="W87" s="39">
        <v>12.061277761704799</v>
      </c>
      <c r="X87" s="22">
        <v>16.1143491404804</v>
      </c>
      <c r="Y87" s="22">
        <v>18.312707189216901</v>
      </c>
      <c r="Z87" s="22">
        <v>19.046545831105298</v>
      </c>
      <c r="AA87" s="39">
        <v>25.376937843943299</v>
      </c>
      <c r="AB87" s="22">
        <v>29.0483672747181</v>
      </c>
      <c r="AC87" s="22">
        <v>35.676547964090503</v>
      </c>
      <c r="AD87" s="22">
        <v>38.190351787030899</v>
      </c>
      <c r="AE87" s="39">
        <v>19.671712789084701</v>
      </c>
      <c r="AF87" s="22">
        <v>25.1017522821349</v>
      </c>
      <c r="AG87" s="22">
        <v>31.323367968187402</v>
      </c>
      <c r="AH87" s="22">
        <v>35.3289945874807</v>
      </c>
      <c r="AI87" s="39">
        <v>14.6861530283617</v>
      </c>
      <c r="AJ87" s="22">
        <v>18.841928113763998</v>
      </c>
      <c r="AK87" s="22">
        <v>22.7521928623955</v>
      </c>
      <c r="AL87" s="22">
        <v>28.356095367359298</v>
      </c>
      <c r="AM87" s="39">
        <v>25.2711261041153</v>
      </c>
      <c r="AN87" s="22">
        <v>30.378464942838999</v>
      </c>
      <c r="AO87" s="22">
        <v>33.946651057424098</v>
      </c>
      <c r="AP87" s="22">
        <v>34.727041536094802</v>
      </c>
      <c r="AQ87" s="39">
        <v>22.465087313274999</v>
      </c>
      <c r="AR87" s="22">
        <v>25.281215790292901</v>
      </c>
      <c r="AS87" s="22">
        <v>29.013611396436598</v>
      </c>
      <c r="AT87" s="22">
        <v>34.2175586503934</v>
      </c>
      <c r="AU87" s="39">
        <v>14.4927532382926</v>
      </c>
      <c r="AV87" s="22">
        <v>17.110393091216299</v>
      </c>
      <c r="AW87" s="22">
        <v>19.043731153376001</v>
      </c>
      <c r="AX87" s="23">
        <v>20.435789830835098</v>
      </c>
    </row>
    <row r="88" spans="1:50" x14ac:dyDescent="0.25">
      <c r="B88" s="2" t="s">
        <v>52</v>
      </c>
      <c r="C88" s="39">
        <v>0.99213491536790399</v>
      </c>
      <c r="D88" s="22">
        <v>0.988456768339398</v>
      </c>
      <c r="E88" s="22">
        <v>0.98776379823055205</v>
      </c>
      <c r="F88" s="22">
        <v>0.97727612187717605</v>
      </c>
      <c r="G88" s="39">
        <v>0.98907173534835802</v>
      </c>
      <c r="H88" s="22">
        <v>0.99107516237562399</v>
      </c>
      <c r="I88" s="22">
        <v>0.98496350197178995</v>
      </c>
      <c r="J88" s="22">
        <v>0.97521224300340004</v>
      </c>
      <c r="K88" s="39">
        <v>0.97741296540929101</v>
      </c>
      <c r="L88" s="22">
        <v>0.97123625035855499</v>
      </c>
      <c r="M88" s="22">
        <v>0.98964672122972797</v>
      </c>
      <c r="N88" s="22">
        <v>1.0016569692969199</v>
      </c>
      <c r="O88" s="39">
        <v>0.982004146750732</v>
      </c>
      <c r="P88" s="22">
        <v>0.97598449062451698</v>
      </c>
      <c r="Q88" s="22">
        <v>0.97293568345479797</v>
      </c>
      <c r="R88" s="22">
        <v>0.97056365799123001</v>
      </c>
      <c r="S88" s="39">
        <v>0.97063919591617198</v>
      </c>
      <c r="T88" s="22">
        <v>0.96299149197135303</v>
      </c>
      <c r="U88" s="22">
        <v>0.96618724137423695</v>
      </c>
      <c r="V88" s="22">
        <v>0.97817747942671096</v>
      </c>
      <c r="W88" s="39">
        <v>0.98102818386354895</v>
      </c>
      <c r="X88" s="22">
        <v>0.96039879103958403</v>
      </c>
      <c r="Y88" s="22">
        <v>0.98395935837774695</v>
      </c>
      <c r="Z88" s="22">
        <v>0.98115662421336003</v>
      </c>
      <c r="AA88" s="39">
        <v>0.83064292985898103</v>
      </c>
      <c r="AB88" s="22">
        <v>0.800385953237016</v>
      </c>
      <c r="AC88" s="22">
        <v>0.69849752566999401</v>
      </c>
      <c r="AD88" s="22">
        <v>0.635894350381072</v>
      </c>
      <c r="AE88" s="39">
        <v>0.86774485253273403</v>
      </c>
      <c r="AF88" s="22">
        <v>0.79390142298172095</v>
      </c>
      <c r="AG88" s="22">
        <v>0.71525509754568795</v>
      </c>
      <c r="AH88" s="22">
        <v>0.66773710185805402</v>
      </c>
      <c r="AI88" s="39">
        <v>0.92524504005519104</v>
      </c>
      <c r="AJ88" s="22">
        <v>0.89065723981186096</v>
      </c>
      <c r="AK88" s="22">
        <v>0.87460137579163899</v>
      </c>
      <c r="AL88" s="22">
        <v>0.81220585348019902</v>
      </c>
      <c r="AM88" s="39">
        <v>0.74830011339435298</v>
      </c>
      <c r="AN88" s="22">
        <v>0.68802033513303096</v>
      </c>
      <c r="AO88" s="22">
        <v>0.708186160969836</v>
      </c>
      <c r="AP88" s="22">
        <v>0.69082496096495605</v>
      </c>
      <c r="AQ88" s="39">
        <v>0.65623865827063799</v>
      </c>
      <c r="AR88" s="22">
        <v>0.57640024813062296</v>
      </c>
      <c r="AS88" s="22">
        <v>0.52787821996648698</v>
      </c>
      <c r="AT88" s="22">
        <v>0.36935995066063898</v>
      </c>
      <c r="AU88" s="39">
        <v>0.87136028590506998</v>
      </c>
      <c r="AV88" s="22">
        <v>0.83049973283785605</v>
      </c>
      <c r="AW88" s="22">
        <v>0.80276942259735395</v>
      </c>
      <c r="AX88" s="23">
        <v>0.78526888365362202</v>
      </c>
    </row>
    <row r="89" spans="1:50" x14ac:dyDescent="0.25">
      <c r="B89" s="2" t="s">
        <v>53</v>
      </c>
      <c r="C89" s="39">
        <v>-279.70562802844699</v>
      </c>
      <c r="D89" s="22">
        <v>-286.73339895641499</v>
      </c>
      <c r="E89" s="22">
        <v>-343.64292383365898</v>
      </c>
      <c r="F89" s="22">
        <v>-299.08065713639002</v>
      </c>
      <c r="G89" s="39">
        <v>-306.01067032767202</v>
      </c>
      <c r="H89" s="22">
        <v>-337.84541601810099</v>
      </c>
      <c r="I89" s="22">
        <v>-310.72050198233302</v>
      </c>
      <c r="J89" s="22">
        <v>-352.78532599369902</v>
      </c>
      <c r="K89" s="39">
        <v>-382.92841701646898</v>
      </c>
      <c r="L89" s="22">
        <v>-370.394537916763</v>
      </c>
      <c r="M89" s="22">
        <v>-310.96040954307603</v>
      </c>
      <c r="N89" s="22">
        <v>-291.17413018577298</v>
      </c>
      <c r="O89" s="39">
        <v>-283.36387937753602</v>
      </c>
      <c r="P89" s="22">
        <v>-227.30953080816701</v>
      </c>
      <c r="Q89" s="22">
        <v>-242.32698998820999</v>
      </c>
      <c r="R89" s="22">
        <v>-256.29155034675603</v>
      </c>
      <c r="S89" s="39">
        <v>-306.99638472678203</v>
      </c>
      <c r="T89" s="22">
        <v>-292.75691058535699</v>
      </c>
      <c r="U89" s="22">
        <v>-299.26141753478299</v>
      </c>
      <c r="V89" s="22">
        <v>-313.31211011072799</v>
      </c>
      <c r="W89" s="39">
        <v>-426.82157171541797</v>
      </c>
      <c r="X89" s="22">
        <v>-395.08671750613399</v>
      </c>
      <c r="Y89" s="22">
        <v>-330.54158206594298</v>
      </c>
      <c r="Z89" s="22">
        <v>-339.10459689732699</v>
      </c>
      <c r="AA89" s="39">
        <v>-272.96655388622401</v>
      </c>
      <c r="AB89" s="22">
        <v>-277.886057077651</v>
      </c>
      <c r="AC89" s="22">
        <v>-256.08639508665698</v>
      </c>
      <c r="AD89" s="22">
        <v>-298.94248657308998</v>
      </c>
      <c r="AE89" s="39">
        <v>-338.73706987231998</v>
      </c>
      <c r="AF89" s="22">
        <v>-360.73365299708303</v>
      </c>
      <c r="AG89" s="22">
        <v>-348.17213036091101</v>
      </c>
      <c r="AH89" s="22">
        <v>-378.62405650242999</v>
      </c>
      <c r="AI89" s="39">
        <v>-403.16525494249601</v>
      </c>
      <c r="AJ89" s="22">
        <v>-419.466380020418</v>
      </c>
      <c r="AK89" s="22">
        <v>-429.98836531569702</v>
      </c>
      <c r="AL89" s="22">
        <v>-440.82902410695402</v>
      </c>
      <c r="AM89" s="39">
        <v>-300.68146191958903</v>
      </c>
      <c r="AN89" s="22">
        <v>-291.17984527010901</v>
      </c>
      <c r="AO89" s="22">
        <v>-271.09471673868001</v>
      </c>
      <c r="AP89" s="22">
        <v>-299.17785190634601</v>
      </c>
      <c r="AQ89" s="39">
        <v>-316.03060103441499</v>
      </c>
      <c r="AR89" s="22">
        <v>-366.236186408469</v>
      </c>
      <c r="AS89" s="22">
        <v>-358.51284133788403</v>
      </c>
      <c r="AT89" s="22">
        <v>-360.23147538964798</v>
      </c>
      <c r="AU89" s="39">
        <v>-368.83743856757002</v>
      </c>
      <c r="AV89" s="22">
        <v>-418.59960121595998</v>
      </c>
      <c r="AW89" s="22">
        <v>-458.84529789642198</v>
      </c>
      <c r="AX89" s="23">
        <v>-512.03581998560196</v>
      </c>
    </row>
    <row r="90" spans="1:50" x14ac:dyDescent="0.25">
      <c r="A90" s="1" t="s">
        <v>83</v>
      </c>
      <c r="B90" s="2" t="s">
        <v>51</v>
      </c>
      <c r="C90" s="39">
        <v>5.2380733075388397</v>
      </c>
      <c r="D90" s="22">
        <v>5.3403787037645101</v>
      </c>
      <c r="E90" s="22">
        <v>5.9128698065427603</v>
      </c>
      <c r="F90" s="22">
        <v>6.9896322760774998</v>
      </c>
      <c r="G90" s="39">
        <v>5.2059823482257999</v>
      </c>
      <c r="H90" s="22">
        <v>5.5750648975817398</v>
      </c>
      <c r="I90" s="22">
        <v>7.1693302660147404</v>
      </c>
      <c r="J90" s="22">
        <v>8.7987242561693009</v>
      </c>
      <c r="K90" s="39">
        <v>5.1703973263069303</v>
      </c>
      <c r="L90" s="22">
        <v>6.1017599706926999</v>
      </c>
      <c r="M90" s="22">
        <v>7.3039053805141103</v>
      </c>
      <c r="N90" s="22">
        <v>9.5955009801188798</v>
      </c>
      <c r="O90" s="39">
        <v>6.7391414317780001</v>
      </c>
      <c r="P90" s="22">
        <v>7.2748221974139096</v>
      </c>
      <c r="Q90" s="22">
        <v>8.6311364287551893</v>
      </c>
      <c r="R90" s="22">
        <v>10.7415268741393</v>
      </c>
      <c r="S90" s="39">
        <v>6.18007809994858</v>
      </c>
      <c r="T90" s="22">
        <v>6.9711411298687196</v>
      </c>
      <c r="U90" s="22">
        <v>10.162873245259</v>
      </c>
      <c r="V90" s="22">
        <v>12.474952330829501</v>
      </c>
      <c r="W90" s="39">
        <v>6.6178111015333796</v>
      </c>
      <c r="X90" s="22">
        <v>8.4388522621311104</v>
      </c>
      <c r="Y90" s="22">
        <v>9.59550098011891</v>
      </c>
      <c r="Z90" s="22" t="s">
        <v>48</v>
      </c>
      <c r="AA90" s="39">
        <v>5.5574701789881704</v>
      </c>
      <c r="AB90" s="22">
        <v>6.3654578144813598</v>
      </c>
      <c r="AC90" s="22">
        <v>7.8552466388010398</v>
      </c>
      <c r="AD90" s="22">
        <v>11.245151095417199</v>
      </c>
      <c r="AE90" s="39">
        <v>5.1861446106915299</v>
      </c>
      <c r="AF90" s="22">
        <v>6.3404466989944597</v>
      </c>
      <c r="AG90" s="22">
        <v>8.7354373448788198</v>
      </c>
      <c r="AH90" s="22">
        <v>11.0887194089178</v>
      </c>
      <c r="AI90" s="39">
        <v>6.60437604945262</v>
      </c>
      <c r="AJ90" s="22">
        <v>8.4388522621311193</v>
      </c>
      <c r="AK90" s="22">
        <v>9.4143265635054192</v>
      </c>
      <c r="AL90" s="22" t="s">
        <v>48</v>
      </c>
      <c r="AM90" s="39" t="s">
        <v>48</v>
      </c>
      <c r="AN90" s="22" t="s">
        <v>48</v>
      </c>
      <c r="AO90" s="22" t="s">
        <v>48</v>
      </c>
      <c r="AP90" s="22" t="s">
        <v>48</v>
      </c>
      <c r="AQ90" s="39" t="s">
        <v>48</v>
      </c>
      <c r="AR90" s="22" t="s">
        <v>48</v>
      </c>
      <c r="AS90" s="22" t="s">
        <v>48</v>
      </c>
      <c r="AT90" s="22" t="s">
        <v>48</v>
      </c>
      <c r="AU90" s="39">
        <v>6.1142592366818098</v>
      </c>
      <c r="AV90" s="22">
        <v>8.0296422416244795</v>
      </c>
      <c r="AW90" s="22">
        <v>8.1780312079130102</v>
      </c>
      <c r="AX90" s="23" t="s">
        <v>48</v>
      </c>
    </row>
    <row r="91" spans="1:50" x14ac:dyDescent="0.25">
      <c r="B91" s="2" t="s">
        <v>52</v>
      </c>
      <c r="C91" s="39">
        <v>1.19091932014791</v>
      </c>
      <c r="D91" s="22">
        <v>1.0372029886134899</v>
      </c>
      <c r="E91" s="22">
        <v>0.83031162741146203</v>
      </c>
      <c r="F91" s="22">
        <v>0.797678654043253</v>
      </c>
      <c r="G91" s="39">
        <v>0.45035371124114798</v>
      </c>
      <c r="H91" s="22">
        <v>0.47666331463274803</v>
      </c>
      <c r="I91" s="22">
        <v>0.34593294493561599</v>
      </c>
      <c r="J91" s="22">
        <v>0.15049629438100301</v>
      </c>
      <c r="K91" s="39">
        <v>4.4445779693344602E-2</v>
      </c>
      <c r="L91" s="22">
        <v>2.82151673696325E-3</v>
      </c>
      <c r="M91" s="22">
        <v>7.2657655451697596E-3</v>
      </c>
      <c r="N91" s="22">
        <v>3.52330016662312E-33</v>
      </c>
      <c r="O91" s="39">
        <v>1.0384524789677601</v>
      </c>
      <c r="P91" s="22">
        <v>0.876343715977839</v>
      </c>
      <c r="Q91" s="22">
        <v>0.49335976164218198</v>
      </c>
      <c r="R91" s="22">
        <v>0.236855520975676</v>
      </c>
      <c r="S91" s="39">
        <v>0.51065994112711699</v>
      </c>
      <c r="T91" s="22">
        <v>0.47610328665099</v>
      </c>
      <c r="U91" s="22">
        <v>0.41879482785870598</v>
      </c>
      <c r="V91" s="22">
        <v>7.1270927592523401E-4</v>
      </c>
      <c r="W91" s="39">
        <v>0.201183155431992</v>
      </c>
      <c r="X91" s="22">
        <v>4.3490021192582197E-2</v>
      </c>
      <c r="Y91" s="22">
        <v>1.62143166261384E-12</v>
      </c>
      <c r="Z91" s="22" t="s">
        <v>48</v>
      </c>
      <c r="AA91" s="39">
        <v>0.84680055154665701</v>
      </c>
      <c r="AB91" s="22">
        <v>0.75473117941288603</v>
      </c>
      <c r="AC91" s="22">
        <v>0.265879647019168</v>
      </c>
      <c r="AD91" s="22">
        <v>0.17504584301807799</v>
      </c>
      <c r="AE91" s="39">
        <v>0.56501704875491798</v>
      </c>
      <c r="AF91" s="22">
        <v>0.50312610655397105</v>
      </c>
      <c r="AG91" s="22">
        <v>0.44965638702662603</v>
      </c>
      <c r="AH91" s="22">
        <v>1.13853068733794E-3</v>
      </c>
      <c r="AI91" s="39">
        <v>0.37499291586756001</v>
      </c>
      <c r="AJ91" s="22">
        <v>4.3490021192582398E-2</v>
      </c>
      <c r="AK91" s="22">
        <v>2.4683308872586302E-13</v>
      </c>
      <c r="AL91" s="22" t="s">
        <v>48</v>
      </c>
      <c r="AM91" s="39" t="s">
        <v>48</v>
      </c>
      <c r="AN91" s="22" t="s">
        <v>48</v>
      </c>
      <c r="AO91" s="22" t="s">
        <v>48</v>
      </c>
      <c r="AP91" s="22" t="s">
        <v>48</v>
      </c>
      <c r="AQ91" s="39" t="s">
        <v>48</v>
      </c>
      <c r="AR91" s="22" t="s">
        <v>48</v>
      </c>
      <c r="AS91" s="22" t="s">
        <v>48</v>
      </c>
      <c r="AT91" s="22" t="s">
        <v>48</v>
      </c>
      <c r="AU91" s="39">
        <v>0.13598612122853199</v>
      </c>
      <c r="AV91" s="22">
        <v>4.7752122175324499E-2</v>
      </c>
      <c r="AW91" s="22">
        <v>1.6003746319462399E-12</v>
      </c>
      <c r="AX91" s="23" t="s">
        <v>48</v>
      </c>
    </row>
    <row r="92" spans="1:50" ht="15.75" thickBot="1" x14ac:dyDescent="0.3">
      <c r="B92" s="2" t="s">
        <v>53</v>
      </c>
      <c r="C92" s="40">
        <v>-306.00926266719603</v>
      </c>
      <c r="D92" s="41">
        <v>-343.46413904812101</v>
      </c>
      <c r="E92" s="41">
        <v>-349.44557152200503</v>
      </c>
      <c r="F92" s="41">
        <v>-336.35566100659997</v>
      </c>
      <c r="G92" s="40">
        <v>-346.07653806228302</v>
      </c>
      <c r="H92" s="41">
        <v>-401.85072688594198</v>
      </c>
      <c r="I92" s="41">
        <v>-369.595273654614</v>
      </c>
      <c r="J92" s="41">
        <v>-335.88600104425001</v>
      </c>
      <c r="K92" s="40">
        <v>-389.89932023971897</v>
      </c>
      <c r="L92" s="41">
        <v>-404.232226438108</v>
      </c>
      <c r="M92" s="41">
        <v>-416.71887769692398</v>
      </c>
      <c r="N92" s="41">
        <v>-400.05709787254398</v>
      </c>
      <c r="O92" s="40">
        <v>-324.42225510468302</v>
      </c>
      <c r="P92" s="41">
        <v>-351.44964170117902</v>
      </c>
      <c r="Q92" s="41">
        <v>-355.97823859777799</v>
      </c>
      <c r="R92" s="41">
        <v>-380.56072797483603</v>
      </c>
      <c r="S92" s="40">
        <v>-367.76489405568401</v>
      </c>
      <c r="T92" s="41">
        <v>-429.46664876231603</v>
      </c>
      <c r="U92" s="41">
        <v>-369.43888156214598</v>
      </c>
      <c r="V92" s="41">
        <v>-354.60337901297203</v>
      </c>
      <c r="W92" s="40">
        <v>-371.537222720253</v>
      </c>
      <c r="X92" s="41">
        <v>-352.69279189835498</v>
      </c>
      <c r="Y92" s="41">
        <v>-376.250584312488</v>
      </c>
      <c r="Z92" s="41" t="s">
        <v>48</v>
      </c>
      <c r="AA92" s="40">
        <v>-365.69676205127598</v>
      </c>
      <c r="AB92" s="41">
        <v>-394.70285147030802</v>
      </c>
      <c r="AC92" s="41">
        <v>-401.81120894435497</v>
      </c>
      <c r="AD92" s="41">
        <v>-367.87821076463399</v>
      </c>
      <c r="AE92" s="40">
        <v>-404.25044320927998</v>
      </c>
      <c r="AF92" s="41">
        <v>-430.72710156953798</v>
      </c>
      <c r="AG92" s="41">
        <v>-375.88810444584698</v>
      </c>
      <c r="AH92" s="41">
        <v>-364.14638425262001</v>
      </c>
      <c r="AI92" s="40">
        <v>-342.851410357568</v>
      </c>
      <c r="AJ92" s="41">
        <v>-299.97534696298601</v>
      </c>
      <c r="AK92" s="41">
        <v>-315.22883995636801</v>
      </c>
      <c r="AL92" s="41" t="s">
        <v>48</v>
      </c>
      <c r="AM92" s="40" t="s">
        <v>48</v>
      </c>
      <c r="AN92" s="41" t="s">
        <v>48</v>
      </c>
      <c r="AO92" s="41" t="s">
        <v>48</v>
      </c>
      <c r="AP92" s="41" t="s">
        <v>48</v>
      </c>
      <c r="AQ92" s="40" t="s">
        <v>48</v>
      </c>
      <c r="AR92" s="41" t="s">
        <v>48</v>
      </c>
      <c r="AS92" s="41" t="s">
        <v>48</v>
      </c>
      <c r="AT92" s="41" t="s">
        <v>48</v>
      </c>
      <c r="AU92" s="40">
        <v>-334.41320465987502</v>
      </c>
      <c r="AV92" s="41">
        <v>-286.39364932210401</v>
      </c>
      <c r="AW92" s="41">
        <v>-351.28105920908001</v>
      </c>
      <c r="AX92" s="42" t="s">
        <v>48</v>
      </c>
    </row>
    <row r="94" spans="1:50" hidden="1" x14ac:dyDescent="0.25">
      <c r="C94" s="3" t="s">
        <v>0</v>
      </c>
      <c r="D94" s="3" t="s">
        <v>1</v>
      </c>
      <c r="E94" s="3" t="s">
        <v>2</v>
      </c>
      <c r="F94" s="3" t="s">
        <v>3</v>
      </c>
      <c r="G94" s="3" t="s">
        <v>4</v>
      </c>
      <c r="H94" s="3" t="s">
        <v>5</v>
      </c>
      <c r="I94" s="3" t="s">
        <v>6</v>
      </c>
      <c r="J94" s="3" t="s">
        <v>7</v>
      </c>
      <c r="K94" s="3" t="s">
        <v>8</v>
      </c>
      <c r="L94" s="3" t="s">
        <v>9</v>
      </c>
      <c r="M94" s="3" t="s">
        <v>10</v>
      </c>
      <c r="N94" s="3" t="s">
        <v>11</v>
      </c>
      <c r="O94" s="3" t="s">
        <v>12</v>
      </c>
      <c r="P94" s="3" t="s">
        <v>13</v>
      </c>
      <c r="Q94" s="3" t="s">
        <v>14</v>
      </c>
      <c r="R94" s="3" t="s">
        <v>15</v>
      </c>
      <c r="S94" s="3" t="s">
        <v>16</v>
      </c>
      <c r="T94" s="3" t="s">
        <v>17</v>
      </c>
      <c r="U94" s="3" t="s">
        <v>18</v>
      </c>
      <c r="V94" s="3" t="s">
        <v>19</v>
      </c>
      <c r="W94" s="3" t="s">
        <v>20</v>
      </c>
      <c r="X94" s="3" t="s">
        <v>21</v>
      </c>
      <c r="Y94" s="3" t="s">
        <v>22</v>
      </c>
      <c r="Z94" s="3" t="s">
        <v>23</v>
      </c>
      <c r="AA94" s="3" t="s">
        <v>24</v>
      </c>
      <c r="AB94" s="3" t="s">
        <v>25</v>
      </c>
      <c r="AC94" s="3" t="s">
        <v>26</v>
      </c>
      <c r="AD94" s="3" t="s">
        <v>27</v>
      </c>
      <c r="AE94" s="3" t="s">
        <v>28</v>
      </c>
      <c r="AF94" s="3" t="s">
        <v>29</v>
      </c>
      <c r="AG94" s="3" t="s">
        <v>30</v>
      </c>
      <c r="AH94" s="3" t="s">
        <v>31</v>
      </c>
      <c r="AI94" s="3" t="s">
        <v>32</v>
      </c>
      <c r="AJ94" s="3" t="s">
        <v>33</v>
      </c>
      <c r="AK94" s="3" t="s">
        <v>34</v>
      </c>
      <c r="AL94" s="3" t="s">
        <v>35</v>
      </c>
      <c r="AM94" s="3" t="s">
        <v>36</v>
      </c>
      <c r="AN94" s="3" t="s">
        <v>37</v>
      </c>
      <c r="AO94" s="3" t="s">
        <v>38</v>
      </c>
      <c r="AP94" s="3" t="s">
        <v>39</v>
      </c>
      <c r="AQ94" s="3" t="s">
        <v>40</v>
      </c>
      <c r="AR94" s="3" t="s">
        <v>41</v>
      </c>
      <c r="AS94" s="3" t="s">
        <v>42</v>
      </c>
      <c r="AT94" s="3" t="s">
        <v>43</v>
      </c>
      <c r="AU94" s="3" t="s">
        <v>44</v>
      </c>
      <c r="AV94" s="3" t="s">
        <v>45</v>
      </c>
      <c r="AW94" s="3" t="s">
        <v>46</v>
      </c>
      <c r="AX94" s="3" t="s">
        <v>47</v>
      </c>
    </row>
    <row r="95" spans="1:50" hidden="1" x14ac:dyDescent="0.25">
      <c r="C95" s="3">
        <v>7.5885776805661004E-45</v>
      </c>
      <c r="D95" s="3">
        <v>4.9244787240246701E-46</v>
      </c>
      <c r="E95" s="3">
        <v>2.1014443857232599E-45</v>
      </c>
      <c r="F95" s="3">
        <v>1.00400563114393E-47</v>
      </c>
      <c r="G95" s="3">
        <v>2.6885077863968501E-51</v>
      </c>
      <c r="H95" s="3">
        <v>3.9225623090605699E-50</v>
      </c>
      <c r="I95" s="3">
        <v>5.9952520496425599E-53</v>
      </c>
      <c r="J95" s="3">
        <v>2.21642775481416E-55</v>
      </c>
      <c r="K95" s="3">
        <v>7.7388127571598203E-54</v>
      </c>
      <c r="L95" s="3">
        <v>3.0159827384994899E-55</v>
      </c>
      <c r="M95" s="3">
        <v>2.8046936659181999E-57</v>
      </c>
      <c r="N95" s="3">
        <v>1.5933425244547802E-58</v>
      </c>
      <c r="O95" s="3">
        <v>8.9529432187377996E-55</v>
      </c>
      <c r="P95" s="3">
        <v>4.1903441288297801E-57</v>
      </c>
      <c r="Q95" s="3">
        <v>3.0745868058731998E-56</v>
      </c>
      <c r="R95" s="3">
        <v>1.3973036866291099E-59</v>
      </c>
      <c r="S95" s="3">
        <v>2.40207366671513E-62</v>
      </c>
      <c r="T95" s="3">
        <v>1.4953389705539499E-65</v>
      </c>
      <c r="U95" s="3">
        <v>2.0560629928563599E-65</v>
      </c>
      <c r="V95" s="3">
        <v>7.1308786099063697E-69</v>
      </c>
      <c r="W95" s="3">
        <v>1.94856042249876E-59</v>
      </c>
      <c r="X95" s="3">
        <v>7.2606308592645799E-62</v>
      </c>
      <c r="Y95" s="3">
        <v>1.65370006385764E-63</v>
      </c>
      <c r="Z95" s="3">
        <v>2.2403402271730001E-68</v>
      </c>
      <c r="AA95" s="3">
        <v>1.6456012028140899E-83</v>
      </c>
      <c r="AB95" s="3">
        <v>5.26556918436706E-92</v>
      </c>
      <c r="AC95" s="3">
        <v>2.3619371354044901E-107</v>
      </c>
      <c r="AD95" s="3">
        <v>4.4496443281373802E-121</v>
      </c>
      <c r="AE95" s="3">
        <v>8.1689977212618197E-84</v>
      </c>
      <c r="AF95" s="3">
        <v>1.8597467351856901E-92</v>
      </c>
      <c r="AG95" s="3">
        <v>1.5377483359486201E-102</v>
      </c>
      <c r="AH95" s="3">
        <v>1.4594129703139301E-108</v>
      </c>
      <c r="AI95" s="3">
        <v>3.7145375272541503E-67</v>
      </c>
      <c r="AJ95" s="3">
        <v>1.9974039098442598E-71</v>
      </c>
      <c r="AK95" s="3">
        <v>4.1808794487608803E-77</v>
      </c>
      <c r="AL95" s="3">
        <v>7.6920975165942398E-89</v>
      </c>
      <c r="AM95" s="3">
        <v>5.4301402902684599E-90</v>
      </c>
      <c r="AN95" s="3">
        <v>1.6194393878555101E-100</v>
      </c>
      <c r="AO95" s="3">
        <v>1.1996715383995601E-101</v>
      </c>
      <c r="AP95" s="3">
        <v>1.09074868535109E-102</v>
      </c>
      <c r="AQ95" s="3">
        <v>3.2454185565293999E-96</v>
      </c>
      <c r="AR95" s="3">
        <v>7.0157838683532298E-106</v>
      </c>
      <c r="AS95" s="3">
        <v>7.4214852172097995E-114</v>
      </c>
      <c r="AT95" s="3">
        <v>1.2846803227845901E-124</v>
      </c>
      <c r="AU95" s="3">
        <v>6.9929761711423804E-66</v>
      </c>
      <c r="AV95" s="3">
        <v>1.7765992292610299E-76</v>
      </c>
      <c r="AW95" s="3">
        <v>3.32959745910069E-84</v>
      </c>
      <c r="AX95" s="3">
        <v>1.29307561530293E-92</v>
      </c>
    </row>
    <row r="96" spans="1:50" hidden="1" x14ac:dyDescent="0.25">
      <c r="C96" s="3">
        <v>7.8802762337789394E-6</v>
      </c>
      <c r="D96" s="3">
        <v>3.1747598264871001E-6</v>
      </c>
      <c r="E96" s="3">
        <v>5.1377025851796298E-6</v>
      </c>
      <c r="F96" s="3">
        <v>8.8431150297073105E-7</v>
      </c>
      <c r="G96" s="3">
        <v>7.4181633611274898E-7</v>
      </c>
      <c r="H96" s="3">
        <v>1.73212586472123E-6</v>
      </c>
      <c r="I96" s="3">
        <v>2.2681334182538001E-7</v>
      </c>
      <c r="J96" s="3">
        <v>4.1521026930504802E-8</v>
      </c>
      <c r="K96" s="3">
        <v>2.0859170238532101E-8</v>
      </c>
      <c r="L96" s="3">
        <v>8.0855846108726592E-9</v>
      </c>
      <c r="M96" s="3">
        <v>2.1692332402927999E-9</v>
      </c>
      <c r="N96" s="3">
        <v>9.9866136318380598E-10</v>
      </c>
      <c r="O96" s="3">
        <v>2.0527047850350698E-9</v>
      </c>
      <c r="P96" s="3">
        <v>4.8140911370410099E-10</v>
      </c>
      <c r="Q96" s="3">
        <v>8.1641348066074398E-10</v>
      </c>
      <c r="R96" s="3">
        <v>1.13967354289989E-10</v>
      </c>
      <c r="S96" s="3">
        <v>3.0173758818767902E-10</v>
      </c>
      <c r="T96" s="3">
        <v>5.1963248051453802E-11</v>
      </c>
      <c r="U96" s="3">
        <v>3.5753052829952001E-11</v>
      </c>
      <c r="V96" s="3">
        <v>6.8071565688231002E-12</v>
      </c>
      <c r="W96" s="3">
        <v>4.0246304912597598E-11</v>
      </c>
      <c r="X96" s="3">
        <v>1.12771665257019E-11</v>
      </c>
      <c r="Y96" s="3">
        <v>1.15986728822296E-11</v>
      </c>
      <c r="Z96" s="3">
        <v>2.1033251340788199E-12</v>
      </c>
      <c r="AA96" s="3">
        <v>2.9510464061768999E-14</v>
      </c>
      <c r="AB96" s="3">
        <v>1.11624182111218E-14</v>
      </c>
      <c r="AC96" s="3">
        <v>4.9078293212717401E-15</v>
      </c>
      <c r="AD96" s="3">
        <v>2.20175422922495E-15</v>
      </c>
      <c r="AE96" s="3">
        <v>4.1182391490770797E-14</v>
      </c>
      <c r="AF96" s="3">
        <v>1.13234330208869E-14</v>
      </c>
      <c r="AG96" s="3">
        <v>8.2779332718959296E-15</v>
      </c>
      <c r="AH96" s="3">
        <v>4.4511217661830304E-15</v>
      </c>
      <c r="AI96" s="3">
        <v>6.2883972961077604E-13</v>
      </c>
      <c r="AJ96" s="3">
        <v>2.5184132166498899E-13</v>
      </c>
      <c r="AK96" s="3">
        <v>8.4304203071253096E-14</v>
      </c>
      <c r="AL96" s="3">
        <v>1.67820738817101E-14</v>
      </c>
      <c r="AM96" s="3">
        <v>1.5578199987790501E-14</v>
      </c>
      <c r="AN96" s="3">
        <v>6.9181721992240399E-15</v>
      </c>
      <c r="AO96" s="3">
        <v>4.8914111565213602E-15</v>
      </c>
      <c r="AP96" s="3">
        <v>4.6978927511216401E-15</v>
      </c>
      <c r="AQ96" s="3">
        <v>1.6427827875084301E-14</v>
      </c>
      <c r="AR96" s="3">
        <v>1.05140652201659E-14</v>
      </c>
      <c r="AS96" s="3">
        <v>5.7716934094045401E-15</v>
      </c>
      <c r="AT96" s="3">
        <v>2.2499846416388399E-15</v>
      </c>
      <c r="AU96" s="3">
        <v>3.5370146415920398E-13</v>
      </c>
      <c r="AV96" s="3">
        <v>6.8231554552946701E-14</v>
      </c>
      <c r="AW96" s="3">
        <v>2.6096570977423999E-14</v>
      </c>
      <c r="AX96" s="3">
        <v>1.9008092060875499E-14</v>
      </c>
    </row>
    <row r="97" spans="3:50" hidden="1" x14ac:dyDescent="0.25">
      <c r="C97" s="3" t="s">
        <v>48</v>
      </c>
      <c r="D97" s="3" t="s">
        <v>48</v>
      </c>
      <c r="E97" s="3" t="s">
        <v>48</v>
      </c>
      <c r="F97" s="3" t="s">
        <v>48</v>
      </c>
      <c r="G97" s="3" t="s">
        <v>48</v>
      </c>
      <c r="H97" s="3" t="s">
        <v>48</v>
      </c>
      <c r="I97" s="3" t="s">
        <v>48</v>
      </c>
      <c r="J97" s="3" t="s">
        <v>48</v>
      </c>
      <c r="K97" s="3" t="s">
        <v>48</v>
      </c>
      <c r="L97" s="3" t="s">
        <v>48</v>
      </c>
      <c r="M97" s="3" t="s">
        <v>48</v>
      </c>
      <c r="N97" s="3" t="s">
        <v>48</v>
      </c>
      <c r="O97" s="3" t="s">
        <v>48</v>
      </c>
      <c r="P97" s="3" t="s">
        <v>48</v>
      </c>
      <c r="Q97" s="3" t="s">
        <v>48</v>
      </c>
      <c r="R97" s="3" t="s">
        <v>48</v>
      </c>
      <c r="S97" s="3" t="s">
        <v>48</v>
      </c>
      <c r="T97" s="3" t="s">
        <v>48</v>
      </c>
      <c r="U97" s="3" t="s">
        <v>48</v>
      </c>
      <c r="V97" s="3" t="s">
        <v>48</v>
      </c>
      <c r="W97" s="3" t="s">
        <v>48</v>
      </c>
      <c r="X97" s="3" t="s">
        <v>48</v>
      </c>
      <c r="Y97" s="3" t="s">
        <v>48</v>
      </c>
      <c r="Z97" s="3" t="s">
        <v>48</v>
      </c>
      <c r="AA97" s="3" t="s">
        <v>48</v>
      </c>
      <c r="AB97" s="3" t="s">
        <v>48</v>
      </c>
      <c r="AC97" s="3" t="s">
        <v>48</v>
      </c>
      <c r="AD97" s="3" t="s">
        <v>48</v>
      </c>
      <c r="AE97" s="3" t="s">
        <v>48</v>
      </c>
      <c r="AF97" s="3" t="s">
        <v>48</v>
      </c>
      <c r="AG97" s="3" t="s">
        <v>48</v>
      </c>
      <c r="AH97" s="3" t="s">
        <v>48</v>
      </c>
      <c r="AI97" s="3" t="s">
        <v>48</v>
      </c>
      <c r="AJ97" s="3" t="s">
        <v>48</v>
      </c>
      <c r="AK97" s="3" t="s">
        <v>48</v>
      </c>
      <c r="AL97" s="3" t="s">
        <v>48</v>
      </c>
      <c r="AM97" s="3" t="s">
        <v>48</v>
      </c>
      <c r="AN97" s="3" t="s">
        <v>48</v>
      </c>
      <c r="AO97" s="3" t="s">
        <v>48</v>
      </c>
      <c r="AP97" s="3" t="s">
        <v>48</v>
      </c>
      <c r="AQ97" s="3" t="s">
        <v>48</v>
      </c>
      <c r="AR97" s="3" t="s">
        <v>48</v>
      </c>
      <c r="AS97" s="3" t="s">
        <v>48</v>
      </c>
      <c r="AT97" s="3" t="s">
        <v>48</v>
      </c>
      <c r="AU97" s="3" t="s">
        <v>48</v>
      </c>
      <c r="AV97" s="3" t="s">
        <v>48</v>
      </c>
      <c r="AW97" s="3" t="s">
        <v>48</v>
      </c>
      <c r="AX97" s="3" t="s">
        <v>48</v>
      </c>
    </row>
    <row r="98" spans="3:50" hidden="1" x14ac:dyDescent="0.25">
      <c r="C98" s="3">
        <v>2.8894009035770201E-8</v>
      </c>
      <c r="D98" s="3">
        <v>3.8401874504460501E-23</v>
      </c>
      <c r="E98" s="3">
        <v>2.7234281021650299E-40</v>
      </c>
      <c r="F98" s="3">
        <v>1.5578724565411501E-65</v>
      </c>
      <c r="G98" s="3">
        <v>2.61633266954342E-11</v>
      </c>
      <c r="H98" s="3">
        <v>2.0930894172504602E-28</v>
      </c>
      <c r="I98" s="3">
        <v>3.46357458146146E-49</v>
      </c>
      <c r="J98" s="3">
        <v>1.9604369399537801E-89</v>
      </c>
      <c r="K98" s="3">
        <v>7.7931230098302506E-6</v>
      </c>
      <c r="L98" s="3">
        <v>3.3052434107109601E-21</v>
      </c>
      <c r="M98" s="3">
        <v>6.8448759704593699E-48</v>
      </c>
      <c r="N98" s="3">
        <v>1.07464842813282E-85</v>
      </c>
      <c r="O98" s="3">
        <v>2.77790095465386E-9</v>
      </c>
      <c r="P98" s="3">
        <v>1.5323696271580599E-24</v>
      </c>
      <c r="Q98" s="3">
        <v>1.8643839936751198E-43</v>
      </c>
      <c r="R98" s="3">
        <v>2.30723295249893E-74</v>
      </c>
      <c r="S98" s="3">
        <v>2.6076539949360799E-11</v>
      </c>
      <c r="T98" s="3">
        <v>2.1583727248073901E-29</v>
      </c>
      <c r="U98" s="3">
        <v>2.27903752241315E-51</v>
      </c>
      <c r="V98" s="3">
        <v>9.3525029525266395E-94</v>
      </c>
      <c r="W98" s="3">
        <v>1.39422163613825E-6</v>
      </c>
      <c r="X98" s="3">
        <v>8.7556451837807099E-23</v>
      </c>
      <c r="Y98" s="3">
        <v>5.9729438459270898E-54</v>
      </c>
      <c r="Z98" s="3">
        <v>1.18409112063028E-99</v>
      </c>
      <c r="AA98" s="3">
        <v>1.09383345824457E-9</v>
      </c>
      <c r="AB98" s="3">
        <v>5.6493692904624503E-25</v>
      </c>
      <c r="AC98" s="3">
        <v>5.9617240250308599E-49</v>
      </c>
      <c r="AD98" s="3">
        <v>5.2149772001841903E-80</v>
      </c>
      <c r="AE98" s="3">
        <v>9.9470815223448695E-12</v>
      </c>
      <c r="AF98" s="3">
        <v>5.7809277928751998E-30</v>
      </c>
      <c r="AG98" s="3">
        <v>7.5013999110569297E-56</v>
      </c>
      <c r="AH98" s="3">
        <v>5.8764055109630796E-107</v>
      </c>
      <c r="AI98" s="3">
        <v>3.2881714347885802E-7</v>
      </c>
      <c r="AJ98" s="3">
        <v>7.9138349475113207E-24</v>
      </c>
      <c r="AK98" s="3">
        <v>5.8486182074615196E-59</v>
      </c>
      <c r="AL98" s="3">
        <v>2.2347773584574999E-108</v>
      </c>
      <c r="AM98" s="3">
        <v>2.2057591444860699E-10</v>
      </c>
      <c r="AN98" s="3">
        <v>1.09438953638785E-25</v>
      </c>
      <c r="AO98" s="3">
        <v>2.2070965364200301E-51</v>
      </c>
      <c r="AP98" s="3">
        <v>1.61236212247164E-83</v>
      </c>
      <c r="AQ98" s="3">
        <v>4.6016920406818596E-12</v>
      </c>
      <c r="AR98" s="3">
        <v>8.2076863097870595E-31</v>
      </c>
      <c r="AS98" s="3">
        <v>2.0837189289648301E-56</v>
      </c>
      <c r="AT98" s="3">
        <v>1.7794922831361099E-106</v>
      </c>
      <c r="AU98" s="3">
        <v>4.4510024680527301E-8</v>
      </c>
      <c r="AV98" s="3">
        <v>1.43271074175498E-24</v>
      </c>
      <c r="AW98" s="3">
        <v>2.1960482637427499E-60</v>
      </c>
      <c r="AX98" s="3">
        <v>3.4714177289500299E-110</v>
      </c>
    </row>
    <row r="99" spans="3:50" hidden="1" x14ac:dyDescent="0.25">
      <c r="C99" s="3">
        <v>4.8389024820505097E-2</v>
      </c>
      <c r="D99" s="3">
        <v>3.0387300384011402E-2</v>
      </c>
      <c r="E99" s="3">
        <v>0.120681801902395</v>
      </c>
      <c r="F99" s="3">
        <v>0.41052300926204799</v>
      </c>
      <c r="G99" s="3">
        <v>5.8565649543796498E-2</v>
      </c>
      <c r="H99" s="3">
        <v>0.137455488728428</v>
      </c>
      <c r="I99" s="3">
        <v>0.11672691183879901</v>
      </c>
      <c r="J99" s="3">
        <v>0.155075327641885</v>
      </c>
      <c r="K99" s="3">
        <v>2.8655159950699002E-2</v>
      </c>
      <c r="L99" s="3">
        <v>4.1036005412939898E-2</v>
      </c>
      <c r="M99" s="3">
        <v>6.1242965431426502E-2</v>
      </c>
      <c r="N99" s="3">
        <v>4.9371499462458598E-2</v>
      </c>
      <c r="O99" s="3">
        <v>2.70660348050537E-2</v>
      </c>
      <c r="P99" s="3">
        <v>1.35514515163059E-2</v>
      </c>
      <c r="Q99" s="3">
        <v>3.8178275110709502E-2</v>
      </c>
      <c r="R99" s="3">
        <v>0.106641152426293</v>
      </c>
      <c r="S99" s="3">
        <v>3.3870093533264901E-2</v>
      </c>
      <c r="T99" s="3">
        <v>5.4072879103996503E-2</v>
      </c>
      <c r="U99" s="3">
        <v>2.39608600632948E-2</v>
      </c>
      <c r="V99" s="3">
        <v>3.5832904553285E-2</v>
      </c>
      <c r="W99" s="3">
        <v>1.1546542713123701E-2</v>
      </c>
      <c r="X99" s="3">
        <v>1.44063696456221E-2</v>
      </c>
      <c r="Y99" s="3">
        <v>6.5905156952868601E-3</v>
      </c>
      <c r="Z99" s="3">
        <v>1.41971380957836E-2</v>
      </c>
      <c r="AA99" s="3">
        <v>9.0004739630237807E-3</v>
      </c>
      <c r="AB99" s="3">
        <v>5.1188914346536798E-3</v>
      </c>
      <c r="AC99" s="3">
        <v>1.11191241413539E-2</v>
      </c>
      <c r="AD99" s="3">
        <v>5.3692288467049702E-2</v>
      </c>
      <c r="AE99" s="3">
        <v>1.10393136515695E-2</v>
      </c>
      <c r="AF99" s="3">
        <v>1.6016541900983301E-2</v>
      </c>
      <c r="AG99" s="3">
        <v>9.6775855867941192E-3</v>
      </c>
      <c r="AH99" s="3">
        <v>1.8503871122140501E-2</v>
      </c>
      <c r="AI99" s="3">
        <v>3.8309236330306899E-3</v>
      </c>
      <c r="AJ99" s="3">
        <v>5.3282102044677898E-3</v>
      </c>
      <c r="AK99" s="3">
        <v>2.2300110764421201E-3</v>
      </c>
      <c r="AL99" s="3">
        <v>2.6585602745493099E-3</v>
      </c>
      <c r="AM99" s="3">
        <v>3.4529306748137599E-3</v>
      </c>
      <c r="AN99" s="3">
        <v>1.7190980491415401E-3</v>
      </c>
      <c r="AO99" s="3">
        <v>2.3512706225087701E-3</v>
      </c>
      <c r="AP99" s="3">
        <v>7.37352402828775E-3</v>
      </c>
      <c r="AQ99" s="3">
        <v>4.5971281188631301E-3</v>
      </c>
      <c r="AR99" s="3">
        <v>4.0773873604994897E-3</v>
      </c>
      <c r="AS99" s="3">
        <v>3.5330875044733601E-3</v>
      </c>
      <c r="AT99" s="3">
        <v>4.9113774584892298E-3</v>
      </c>
      <c r="AU99" s="3">
        <v>1.0971694452784201E-3</v>
      </c>
      <c r="AV99" s="3">
        <v>1.84435558744678E-3</v>
      </c>
      <c r="AW99" s="3">
        <v>6.7908983929398502E-4</v>
      </c>
      <c r="AX99" s="3">
        <v>6.9288582480807499E-4</v>
      </c>
    </row>
    <row r="100" spans="3:50" hidden="1" x14ac:dyDescent="0.25">
      <c r="C100" s="3" t="s">
        <v>48</v>
      </c>
      <c r="D100" s="3" t="s">
        <v>48</v>
      </c>
      <c r="E100" s="3" t="s">
        <v>48</v>
      </c>
      <c r="F100" s="3" t="s">
        <v>48</v>
      </c>
      <c r="G100" s="3" t="s">
        <v>48</v>
      </c>
      <c r="H100" s="3" t="s">
        <v>48</v>
      </c>
      <c r="I100" s="3" t="s">
        <v>48</v>
      </c>
      <c r="J100" s="3" t="s">
        <v>48</v>
      </c>
      <c r="K100" s="3" t="s">
        <v>48</v>
      </c>
      <c r="L100" s="3" t="s">
        <v>48</v>
      </c>
      <c r="M100" s="3" t="s">
        <v>48</v>
      </c>
      <c r="N100" s="3" t="s">
        <v>48</v>
      </c>
      <c r="O100" s="3" t="s">
        <v>48</v>
      </c>
      <c r="P100" s="3" t="s">
        <v>48</v>
      </c>
      <c r="Q100" s="3" t="s">
        <v>48</v>
      </c>
      <c r="R100" s="3" t="s">
        <v>48</v>
      </c>
      <c r="S100" s="3" t="s">
        <v>48</v>
      </c>
      <c r="T100" s="3" t="s">
        <v>48</v>
      </c>
      <c r="U100" s="3" t="s">
        <v>48</v>
      </c>
      <c r="V100" s="3" t="s">
        <v>48</v>
      </c>
      <c r="W100" s="3" t="s">
        <v>48</v>
      </c>
      <c r="X100" s="3" t="s">
        <v>48</v>
      </c>
      <c r="Y100" s="3" t="s">
        <v>48</v>
      </c>
      <c r="Z100" s="3" t="s">
        <v>48</v>
      </c>
      <c r="AA100" s="3" t="s">
        <v>48</v>
      </c>
      <c r="AB100" s="3" t="s">
        <v>48</v>
      </c>
      <c r="AC100" s="3" t="s">
        <v>48</v>
      </c>
      <c r="AD100" s="3" t="s">
        <v>48</v>
      </c>
      <c r="AE100" s="3" t="s">
        <v>48</v>
      </c>
      <c r="AF100" s="3" t="s">
        <v>48</v>
      </c>
      <c r="AG100" s="3" t="s">
        <v>48</v>
      </c>
      <c r="AH100" s="3" t="s">
        <v>48</v>
      </c>
      <c r="AI100" s="3" t="s">
        <v>48</v>
      </c>
      <c r="AJ100" s="3" t="s">
        <v>48</v>
      </c>
      <c r="AK100" s="3" t="s">
        <v>48</v>
      </c>
      <c r="AL100" s="3" t="s">
        <v>48</v>
      </c>
      <c r="AM100" s="3" t="s">
        <v>48</v>
      </c>
      <c r="AN100" s="3" t="s">
        <v>48</v>
      </c>
      <c r="AO100" s="3" t="s">
        <v>48</v>
      </c>
      <c r="AP100" s="3" t="s">
        <v>48</v>
      </c>
      <c r="AQ100" s="3" t="s">
        <v>48</v>
      </c>
      <c r="AR100" s="3" t="s">
        <v>48</v>
      </c>
      <c r="AS100" s="3" t="s">
        <v>48</v>
      </c>
      <c r="AT100" s="3" t="s">
        <v>48</v>
      </c>
      <c r="AU100" s="3" t="s">
        <v>48</v>
      </c>
      <c r="AV100" s="3" t="s">
        <v>48</v>
      </c>
      <c r="AW100" s="3" t="s">
        <v>48</v>
      </c>
      <c r="AX100" s="3" t="s">
        <v>48</v>
      </c>
    </row>
    <row r="101" spans="3:50" hidden="1" x14ac:dyDescent="0.25">
      <c r="C101" s="3" t="s">
        <v>48</v>
      </c>
      <c r="D101" s="3" t="s">
        <v>48</v>
      </c>
      <c r="E101" s="3" t="s">
        <v>48</v>
      </c>
      <c r="F101" s="3" t="s">
        <v>48</v>
      </c>
      <c r="G101" s="3" t="s">
        <v>48</v>
      </c>
      <c r="H101" s="3" t="s">
        <v>48</v>
      </c>
      <c r="I101" s="3" t="s">
        <v>48</v>
      </c>
      <c r="J101" s="3" t="s">
        <v>48</v>
      </c>
      <c r="K101" s="3" t="s">
        <v>48</v>
      </c>
      <c r="L101" s="3" t="s">
        <v>48</v>
      </c>
      <c r="M101" s="3" t="s">
        <v>48</v>
      </c>
      <c r="N101" s="3" t="s">
        <v>48</v>
      </c>
      <c r="O101" s="3" t="s">
        <v>48</v>
      </c>
      <c r="P101" s="3" t="s">
        <v>48</v>
      </c>
      <c r="Q101" s="3" t="s">
        <v>48</v>
      </c>
      <c r="R101" s="3" t="s">
        <v>48</v>
      </c>
      <c r="S101" s="3" t="s">
        <v>48</v>
      </c>
      <c r="T101" s="3" t="s">
        <v>48</v>
      </c>
      <c r="U101" s="3" t="s">
        <v>48</v>
      </c>
      <c r="V101" s="3" t="s">
        <v>48</v>
      </c>
      <c r="W101" s="3" t="s">
        <v>48</v>
      </c>
      <c r="X101" s="3" t="s">
        <v>48</v>
      </c>
      <c r="Y101" s="3" t="s">
        <v>48</v>
      </c>
      <c r="Z101" s="3" t="s">
        <v>48</v>
      </c>
      <c r="AA101" s="3" t="s">
        <v>48</v>
      </c>
      <c r="AB101" s="3" t="s">
        <v>48</v>
      </c>
      <c r="AC101" s="3" t="s">
        <v>48</v>
      </c>
      <c r="AD101" s="3" t="s">
        <v>48</v>
      </c>
      <c r="AE101" s="3" t="s">
        <v>48</v>
      </c>
      <c r="AF101" s="3" t="s">
        <v>48</v>
      </c>
      <c r="AG101" s="3" t="s">
        <v>48</v>
      </c>
      <c r="AH101" s="3" t="s">
        <v>48</v>
      </c>
      <c r="AI101" s="3" t="s">
        <v>48</v>
      </c>
      <c r="AJ101" s="3" t="s">
        <v>48</v>
      </c>
      <c r="AK101" s="3" t="s">
        <v>48</v>
      </c>
      <c r="AL101" s="3" t="s">
        <v>48</v>
      </c>
      <c r="AM101" s="3" t="s">
        <v>48</v>
      </c>
      <c r="AN101" s="3" t="s">
        <v>48</v>
      </c>
      <c r="AO101" s="3" t="s">
        <v>48</v>
      </c>
      <c r="AP101" s="3" t="s">
        <v>48</v>
      </c>
      <c r="AQ101" s="3" t="s">
        <v>48</v>
      </c>
      <c r="AR101" s="3" t="s">
        <v>48</v>
      </c>
      <c r="AS101" s="3" t="s">
        <v>48</v>
      </c>
      <c r="AT101" s="3" t="s">
        <v>48</v>
      </c>
      <c r="AU101" s="3" t="s">
        <v>48</v>
      </c>
      <c r="AV101" s="3" t="s">
        <v>48</v>
      </c>
      <c r="AW101" s="3" t="s">
        <v>48</v>
      </c>
      <c r="AX101" s="3" t="s">
        <v>48</v>
      </c>
    </row>
    <row r="102" spans="3:50" hidden="1" x14ac:dyDescent="0.25">
      <c r="C102" s="3" t="s">
        <v>48</v>
      </c>
      <c r="D102" s="3" t="s">
        <v>48</v>
      </c>
      <c r="E102" s="3" t="s">
        <v>48</v>
      </c>
      <c r="F102" s="3" t="s">
        <v>48</v>
      </c>
      <c r="G102" s="3" t="s">
        <v>48</v>
      </c>
      <c r="H102" s="3" t="s">
        <v>48</v>
      </c>
      <c r="I102" s="3" t="s">
        <v>48</v>
      </c>
      <c r="J102" s="3" t="s">
        <v>48</v>
      </c>
      <c r="K102" s="3" t="s">
        <v>48</v>
      </c>
      <c r="L102" s="3" t="s">
        <v>48</v>
      </c>
      <c r="M102" s="3" t="s">
        <v>48</v>
      </c>
      <c r="N102" s="3" t="s">
        <v>48</v>
      </c>
      <c r="O102" s="3" t="s">
        <v>48</v>
      </c>
      <c r="P102" s="3" t="s">
        <v>48</v>
      </c>
      <c r="Q102" s="3" t="s">
        <v>48</v>
      </c>
      <c r="R102" s="3" t="s">
        <v>48</v>
      </c>
      <c r="S102" s="3" t="s">
        <v>48</v>
      </c>
      <c r="T102" s="3" t="s">
        <v>48</v>
      </c>
      <c r="U102" s="3" t="s">
        <v>48</v>
      </c>
      <c r="V102" s="3" t="s">
        <v>48</v>
      </c>
      <c r="W102" s="3" t="s">
        <v>48</v>
      </c>
      <c r="X102" s="3" t="s">
        <v>48</v>
      </c>
      <c r="Y102" s="3" t="s">
        <v>48</v>
      </c>
      <c r="Z102" s="3" t="s">
        <v>48</v>
      </c>
      <c r="AA102" s="3" t="s">
        <v>48</v>
      </c>
      <c r="AB102" s="3" t="s">
        <v>48</v>
      </c>
      <c r="AC102" s="3" t="s">
        <v>48</v>
      </c>
      <c r="AD102" s="3" t="s">
        <v>48</v>
      </c>
      <c r="AE102" s="3" t="s">
        <v>48</v>
      </c>
      <c r="AF102" s="3" t="s">
        <v>48</v>
      </c>
      <c r="AG102" s="3" t="s">
        <v>48</v>
      </c>
      <c r="AH102" s="3" t="s">
        <v>48</v>
      </c>
      <c r="AI102" s="3" t="s">
        <v>48</v>
      </c>
      <c r="AJ102" s="3" t="s">
        <v>48</v>
      </c>
      <c r="AK102" s="3" t="s">
        <v>48</v>
      </c>
      <c r="AL102" s="3" t="s">
        <v>48</v>
      </c>
      <c r="AM102" s="3" t="s">
        <v>48</v>
      </c>
      <c r="AN102" s="3" t="s">
        <v>48</v>
      </c>
      <c r="AO102" s="3" t="s">
        <v>48</v>
      </c>
      <c r="AP102" s="3" t="s">
        <v>48</v>
      </c>
      <c r="AQ102" s="3" t="s">
        <v>48</v>
      </c>
      <c r="AR102" s="3" t="s">
        <v>48</v>
      </c>
      <c r="AS102" s="3" t="s">
        <v>48</v>
      </c>
      <c r="AT102" s="3" t="s">
        <v>48</v>
      </c>
      <c r="AU102" s="3" t="s">
        <v>48</v>
      </c>
      <c r="AV102" s="3" t="s">
        <v>48</v>
      </c>
      <c r="AW102" s="3" t="s">
        <v>48</v>
      </c>
      <c r="AX102" s="3" t="s">
        <v>48</v>
      </c>
    </row>
    <row r="103" spans="3:50" hidden="1" x14ac:dyDescent="0.25">
      <c r="C103" s="3" t="s">
        <v>48</v>
      </c>
      <c r="D103" s="3" t="s">
        <v>48</v>
      </c>
      <c r="E103" s="3" t="s">
        <v>48</v>
      </c>
      <c r="F103" s="3" t="s">
        <v>48</v>
      </c>
      <c r="G103" s="3" t="s">
        <v>48</v>
      </c>
      <c r="H103" s="3" t="s">
        <v>48</v>
      </c>
      <c r="I103" s="3" t="s">
        <v>48</v>
      </c>
      <c r="J103" s="3" t="s">
        <v>48</v>
      </c>
      <c r="K103" s="3" t="s">
        <v>48</v>
      </c>
      <c r="L103" s="3" t="s">
        <v>48</v>
      </c>
      <c r="M103" s="3" t="s">
        <v>48</v>
      </c>
      <c r="N103" s="3" t="s">
        <v>48</v>
      </c>
      <c r="O103" s="3" t="s">
        <v>48</v>
      </c>
      <c r="P103" s="3" t="s">
        <v>48</v>
      </c>
      <c r="Q103" s="3" t="s">
        <v>48</v>
      </c>
      <c r="R103" s="3" t="s">
        <v>48</v>
      </c>
      <c r="S103" s="3" t="s">
        <v>48</v>
      </c>
      <c r="T103" s="3" t="s">
        <v>48</v>
      </c>
      <c r="U103" s="3" t="s">
        <v>48</v>
      </c>
      <c r="V103" s="3" t="s">
        <v>48</v>
      </c>
      <c r="W103" s="3" t="s">
        <v>48</v>
      </c>
      <c r="X103" s="3" t="s">
        <v>48</v>
      </c>
      <c r="Y103" s="3" t="s">
        <v>48</v>
      </c>
      <c r="Z103" s="3" t="s">
        <v>48</v>
      </c>
      <c r="AA103" s="3" t="s">
        <v>48</v>
      </c>
      <c r="AB103" s="3" t="s">
        <v>48</v>
      </c>
      <c r="AC103" s="3" t="s">
        <v>48</v>
      </c>
      <c r="AD103" s="3" t="s">
        <v>48</v>
      </c>
      <c r="AE103" s="3" t="s">
        <v>48</v>
      </c>
      <c r="AF103" s="3" t="s">
        <v>48</v>
      </c>
      <c r="AG103" s="3" t="s">
        <v>48</v>
      </c>
      <c r="AH103" s="3" t="s">
        <v>48</v>
      </c>
      <c r="AI103" s="3" t="s">
        <v>48</v>
      </c>
      <c r="AJ103" s="3" t="s">
        <v>48</v>
      </c>
      <c r="AK103" s="3" t="s">
        <v>48</v>
      </c>
      <c r="AL103" s="3" t="s">
        <v>48</v>
      </c>
      <c r="AM103" s="3" t="s">
        <v>48</v>
      </c>
      <c r="AN103" s="3" t="s">
        <v>48</v>
      </c>
      <c r="AO103" s="3" t="s">
        <v>48</v>
      </c>
      <c r="AP103" s="3" t="s">
        <v>48</v>
      </c>
      <c r="AQ103" s="3" t="s">
        <v>48</v>
      </c>
      <c r="AR103" s="3" t="s">
        <v>48</v>
      </c>
      <c r="AS103" s="3" t="s">
        <v>48</v>
      </c>
      <c r="AT103" s="3" t="s">
        <v>48</v>
      </c>
      <c r="AU103" s="3" t="s">
        <v>48</v>
      </c>
      <c r="AV103" s="3" t="s">
        <v>48</v>
      </c>
      <c r="AW103" s="3" t="s">
        <v>48</v>
      </c>
      <c r="AX103" s="3" t="s">
        <v>48</v>
      </c>
    </row>
    <row r="104" spans="3:50" hidden="1" x14ac:dyDescent="0.25">
      <c r="C104" s="3">
        <v>0.99925463440541096</v>
      </c>
      <c r="D104" s="3">
        <v>0.99925463440541096</v>
      </c>
      <c r="E104" s="3">
        <v>0.99925463440541096</v>
      </c>
      <c r="F104" s="3">
        <v>0.99925463440541096</v>
      </c>
      <c r="G104" s="3">
        <v>0.998796588509821</v>
      </c>
      <c r="H104" s="3">
        <v>0.998796588509821</v>
      </c>
      <c r="I104" s="3">
        <v>0.998796588509821</v>
      </c>
      <c r="J104" s="3">
        <v>0.998796588509821</v>
      </c>
      <c r="K104" s="3">
        <v>0.99608404098946302</v>
      </c>
      <c r="L104" s="3">
        <v>0.99608404098946302</v>
      </c>
      <c r="M104" s="3">
        <v>0.99608404098946302</v>
      </c>
      <c r="N104" s="3">
        <v>0.99608404098946302</v>
      </c>
      <c r="O104" s="3">
        <v>0.99925463440541096</v>
      </c>
      <c r="P104" s="3">
        <v>0.99925463440541096</v>
      </c>
      <c r="Q104" s="3">
        <v>0.99925463440541096</v>
      </c>
      <c r="R104" s="3">
        <v>0.99925463440541096</v>
      </c>
      <c r="S104" s="3">
        <v>0.998796588509821</v>
      </c>
      <c r="T104" s="3">
        <v>0.998796588509821</v>
      </c>
      <c r="U104" s="3">
        <v>0.998796588509821</v>
      </c>
      <c r="V104" s="3">
        <v>0.998796588509821</v>
      </c>
      <c r="W104" s="3">
        <v>0.99608404098946302</v>
      </c>
      <c r="X104" s="3">
        <v>0.99608404098946302</v>
      </c>
      <c r="Y104" s="3">
        <v>0.99608404098946302</v>
      </c>
      <c r="Z104" s="3">
        <v>0.99608404098946302</v>
      </c>
      <c r="AA104" s="3">
        <v>0.99925463440541096</v>
      </c>
      <c r="AB104" s="3">
        <v>0.99925463440541096</v>
      </c>
      <c r="AC104" s="3">
        <v>0.99925463440541096</v>
      </c>
      <c r="AD104" s="3">
        <v>0.99925463440541096</v>
      </c>
      <c r="AE104" s="3">
        <v>0.998796588509821</v>
      </c>
      <c r="AF104" s="3">
        <v>0.998796588509821</v>
      </c>
      <c r="AG104" s="3">
        <v>0.998796588509821</v>
      </c>
      <c r="AH104" s="3">
        <v>0.998796588509821</v>
      </c>
      <c r="AI104" s="3">
        <v>0.99608404098946302</v>
      </c>
      <c r="AJ104" s="3">
        <v>0.99608404098946302</v>
      </c>
      <c r="AK104" s="3">
        <v>0.99608404098946302</v>
      </c>
      <c r="AL104" s="3">
        <v>0.99608404098946302</v>
      </c>
      <c r="AM104" s="3">
        <v>0.99925463440541096</v>
      </c>
      <c r="AN104" s="3">
        <v>0.99925463440541096</v>
      </c>
      <c r="AO104" s="3">
        <v>0.99925463440541096</v>
      </c>
      <c r="AP104" s="3">
        <v>0.99925463440541096</v>
      </c>
      <c r="AQ104" s="3">
        <v>0.998796588509821</v>
      </c>
      <c r="AR104" s="3">
        <v>0.998796588509821</v>
      </c>
      <c r="AS104" s="3">
        <v>0.998796588509821</v>
      </c>
      <c r="AT104" s="3">
        <v>0.998796588509821</v>
      </c>
      <c r="AU104" s="3">
        <v>0.99608404098946302</v>
      </c>
      <c r="AV104" s="3">
        <v>0.99608404098946302</v>
      </c>
      <c r="AW104" s="3">
        <v>0.99608404098946302</v>
      </c>
      <c r="AX104" s="3">
        <v>0.99608404098946302</v>
      </c>
    </row>
    <row r="105" spans="3:50" hidden="1" x14ac:dyDescent="0.25">
      <c r="C105" s="3">
        <v>0.99999999986495802</v>
      </c>
      <c r="D105" s="3">
        <v>0.99999999986495802</v>
      </c>
      <c r="E105" s="3">
        <v>0.99999999986495802</v>
      </c>
      <c r="F105" s="3">
        <v>0.99999999986495802</v>
      </c>
      <c r="G105" s="3">
        <v>0.99999999994354505</v>
      </c>
      <c r="H105" s="3">
        <v>0.99999999994354505</v>
      </c>
      <c r="I105" s="3">
        <v>0.99999999994354505</v>
      </c>
      <c r="J105" s="3">
        <v>0.99999999994354505</v>
      </c>
      <c r="K105" s="3">
        <v>0.99999999999091305</v>
      </c>
      <c r="L105" s="3">
        <v>0.99999999999091305</v>
      </c>
      <c r="M105" s="3">
        <v>0.99999999999091305</v>
      </c>
      <c r="N105" s="3">
        <v>0.99999999999091305</v>
      </c>
      <c r="O105" s="3">
        <v>0.99999999986495802</v>
      </c>
      <c r="P105" s="3">
        <v>0.99999999986495802</v>
      </c>
      <c r="Q105" s="3">
        <v>0.99999999986495802</v>
      </c>
      <c r="R105" s="3">
        <v>0.99999999986495802</v>
      </c>
      <c r="S105" s="3">
        <v>0.99999999994354505</v>
      </c>
      <c r="T105" s="3">
        <v>0.99999999994354505</v>
      </c>
      <c r="U105" s="3">
        <v>0.99999999994354505</v>
      </c>
      <c r="V105" s="3">
        <v>0.99999999994354505</v>
      </c>
      <c r="W105" s="3">
        <v>0.99999999999091305</v>
      </c>
      <c r="X105" s="3">
        <v>0.99999999999091305</v>
      </c>
      <c r="Y105" s="3">
        <v>0.99999999999091305</v>
      </c>
      <c r="Z105" s="3">
        <v>0.99999999999091305</v>
      </c>
      <c r="AA105" s="3">
        <v>0.99999999986495802</v>
      </c>
      <c r="AB105" s="3">
        <v>0.99999999986495802</v>
      </c>
      <c r="AC105" s="3">
        <v>0.99999999986495802</v>
      </c>
      <c r="AD105" s="3">
        <v>0.99999999986495802</v>
      </c>
      <c r="AE105" s="3">
        <v>0.99999999994354505</v>
      </c>
      <c r="AF105" s="3">
        <v>0.99999999994354505</v>
      </c>
      <c r="AG105" s="3">
        <v>0.99999999994354505</v>
      </c>
      <c r="AH105" s="3">
        <v>0.99999999994354505</v>
      </c>
      <c r="AI105" s="3">
        <v>0.99999999999091305</v>
      </c>
      <c r="AJ105" s="3">
        <v>0.99999999999091305</v>
      </c>
      <c r="AK105" s="3">
        <v>0.99999999999091305</v>
      </c>
      <c r="AL105" s="3">
        <v>0.99999999999091305</v>
      </c>
      <c r="AM105" s="3">
        <v>0.99999999986495802</v>
      </c>
      <c r="AN105" s="3">
        <v>0.99999999986495802</v>
      </c>
      <c r="AO105" s="3">
        <v>0.99999999986495802</v>
      </c>
      <c r="AP105" s="3">
        <v>0.99999999986495802</v>
      </c>
      <c r="AQ105" s="3">
        <v>0.99999999994354505</v>
      </c>
      <c r="AR105" s="3">
        <v>0.99999999994354505</v>
      </c>
      <c r="AS105" s="3">
        <v>0.99999999994354505</v>
      </c>
      <c r="AT105" s="3">
        <v>0.99999999994354505</v>
      </c>
      <c r="AU105" s="3">
        <v>0.99999999999091305</v>
      </c>
      <c r="AV105" s="3">
        <v>0.99999999999091305</v>
      </c>
      <c r="AW105" s="3">
        <v>0.99999999999091305</v>
      </c>
      <c r="AX105" s="3">
        <v>0.99999999999091305</v>
      </c>
    </row>
    <row r="106" spans="3:50" hidden="1" x14ac:dyDescent="0.25">
      <c r="C106" s="3" t="s">
        <v>48</v>
      </c>
      <c r="D106" s="3" t="s">
        <v>48</v>
      </c>
      <c r="E106" s="3" t="s">
        <v>48</v>
      </c>
      <c r="F106" s="3" t="s">
        <v>48</v>
      </c>
      <c r="G106" s="3" t="s">
        <v>48</v>
      </c>
      <c r="H106" s="3" t="s">
        <v>48</v>
      </c>
      <c r="I106" s="3" t="s">
        <v>48</v>
      </c>
      <c r="J106" s="3" t="s">
        <v>48</v>
      </c>
      <c r="K106" s="3" t="s">
        <v>48</v>
      </c>
      <c r="L106" s="3" t="s">
        <v>48</v>
      </c>
      <c r="M106" s="3" t="s">
        <v>48</v>
      </c>
      <c r="N106" s="3" t="s">
        <v>48</v>
      </c>
      <c r="O106" s="3" t="s">
        <v>48</v>
      </c>
      <c r="P106" s="3" t="s">
        <v>48</v>
      </c>
      <c r="Q106" s="3" t="s">
        <v>48</v>
      </c>
      <c r="R106" s="3" t="s">
        <v>48</v>
      </c>
      <c r="S106" s="3" t="s">
        <v>48</v>
      </c>
      <c r="T106" s="3" t="s">
        <v>48</v>
      </c>
      <c r="U106" s="3" t="s">
        <v>48</v>
      </c>
      <c r="V106" s="3" t="s">
        <v>48</v>
      </c>
      <c r="W106" s="3" t="s">
        <v>48</v>
      </c>
      <c r="X106" s="3" t="s">
        <v>48</v>
      </c>
      <c r="Y106" s="3" t="s">
        <v>48</v>
      </c>
      <c r="Z106" s="3" t="s">
        <v>48</v>
      </c>
      <c r="AA106" s="3" t="s">
        <v>48</v>
      </c>
      <c r="AB106" s="3" t="s">
        <v>48</v>
      </c>
      <c r="AC106" s="3" t="s">
        <v>48</v>
      </c>
      <c r="AD106" s="3" t="s">
        <v>48</v>
      </c>
      <c r="AE106" s="3" t="s">
        <v>48</v>
      </c>
      <c r="AF106" s="3" t="s">
        <v>48</v>
      </c>
      <c r="AG106" s="3" t="s">
        <v>48</v>
      </c>
      <c r="AH106" s="3" t="s">
        <v>48</v>
      </c>
      <c r="AI106" s="3" t="s">
        <v>48</v>
      </c>
      <c r="AJ106" s="3" t="s">
        <v>48</v>
      </c>
      <c r="AK106" s="3" t="s">
        <v>48</v>
      </c>
      <c r="AL106" s="3" t="s">
        <v>48</v>
      </c>
      <c r="AM106" s="3" t="s">
        <v>48</v>
      </c>
      <c r="AN106" s="3" t="s">
        <v>48</v>
      </c>
      <c r="AO106" s="3" t="s">
        <v>48</v>
      </c>
      <c r="AP106" s="3" t="s">
        <v>48</v>
      </c>
      <c r="AQ106" s="3" t="s">
        <v>48</v>
      </c>
      <c r="AR106" s="3" t="s">
        <v>48</v>
      </c>
      <c r="AS106" s="3" t="s">
        <v>48</v>
      </c>
      <c r="AT106" s="3" t="s">
        <v>48</v>
      </c>
      <c r="AU106" s="3" t="s">
        <v>48</v>
      </c>
      <c r="AV106" s="3" t="s">
        <v>48</v>
      </c>
      <c r="AW106" s="3" t="s">
        <v>48</v>
      </c>
      <c r="AX106" s="3" t="s">
        <v>48</v>
      </c>
    </row>
    <row r="107" spans="3:50" hidden="1" x14ac:dyDescent="0.25">
      <c r="C107" s="3" t="s">
        <v>48</v>
      </c>
      <c r="D107" s="3" t="s">
        <v>48</v>
      </c>
      <c r="E107" s="3" t="s">
        <v>48</v>
      </c>
      <c r="F107" s="3" t="s">
        <v>48</v>
      </c>
      <c r="G107" s="3" t="s">
        <v>48</v>
      </c>
      <c r="H107" s="3" t="s">
        <v>48</v>
      </c>
      <c r="I107" s="3" t="s">
        <v>48</v>
      </c>
      <c r="J107" s="3" t="s">
        <v>48</v>
      </c>
      <c r="K107" s="3" t="s">
        <v>48</v>
      </c>
      <c r="L107" s="3" t="s">
        <v>48</v>
      </c>
      <c r="M107" s="3" t="s">
        <v>48</v>
      </c>
      <c r="N107" s="3" t="s">
        <v>48</v>
      </c>
      <c r="O107" s="3" t="s">
        <v>48</v>
      </c>
      <c r="P107" s="3" t="s">
        <v>48</v>
      </c>
      <c r="Q107" s="3" t="s">
        <v>48</v>
      </c>
      <c r="R107" s="3" t="s">
        <v>48</v>
      </c>
      <c r="S107" s="3" t="s">
        <v>48</v>
      </c>
      <c r="T107" s="3" t="s">
        <v>48</v>
      </c>
      <c r="U107" s="3" t="s">
        <v>48</v>
      </c>
      <c r="V107" s="3" t="s">
        <v>48</v>
      </c>
      <c r="W107" s="3" t="s">
        <v>48</v>
      </c>
      <c r="X107" s="3" t="s">
        <v>48</v>
      </c>
      <c r="Y107" s="3" t="s">
        <v>48</v>
      </c>
      <c r="Z107" s="3" t="s">
        <v>48</v>
      </c>
      <c r="AA107" s="3" t="s">
        <v>48</v>
      </c>
      <c r="AB107" s="3" t="s">
        <v>48</v>
      </c>
      <c r="AC107" s="3" t="s">
        <v>48</v>
      </c>
      <c r="AD107" s="3" t="s">
        <v>48</v>
      </c>
      <c r="AE107" s="3" t="s">
        <v>48</v>
      </c>
      <c r="AF107" s="3" t="s">
        <v>48</v>
      </c>
      <c r="AG107" s="3" t="s">
        <v>48</v>
      </c>
      <c r="AH107" s="3" t="s">
        <v>48</v>
      </c>
      <c r="AI107" s="3" t="s">
        <v>48</v>
      </c>
      <c r="AJ107" s="3" t="s">
        <v>48</v>
      </c>
      <c r="AK107" s="3" t="s">
        <v>48</v>
      </c>
      <c r="AL107" s="3" t="s">
        <v>48</v>
      </c>
      <c r="AM107" s="3" t="s">
        <v>48</v>
      </c>
      <c r="AN107" s="3" t="s">
        <v>48</v>
      </c>
      <c r="AO107" s="3" t="s">
        <v>48</v>
      </c>
      <c r="AP107" s="3" t="s">
        <v>48</v>
      </c>
      <c r="AQ107" s="3" t="s">
        <v>48</v>
      </c>
      <c r="AR107" s="3" t="s">
        <v>48</v>
      </c>
      <c r="AS107" s="3" t="s">
        <v>48</v>
      </c>
      <c r="AT107" s="3" t="s">
        <v>48</v>
      </c>
      <c r="AU107" s="3" t="s">
        <v>48</v>
      </c>
      <c r="AV107" s="3" t="s">
        <v>48</v>
      </c>
      <c r="AW107" s="3" t="s">
        <v>48</v>
      </c>
      <c r="AX107" s="3" t="s">
        <v>48</v>
      </c>
    </row>
    <row r="108" spans="3:50" hidden="1" x14ac:dyDescent="0.25">
      <c r="C108" s="3" t="s">
        <v>48</v>
      </c>
      <c r="D108" s="3" t="s">
        <v>48</v>
      </c>
      <c r="E108" s="3" t="s">
        <v>48</v>
      </c>
      <c r="F108" s="3" t="s">
        <v>48</v>
      </c>
      <c r="G108" s="3" t="s">
        <v>48</v>
      </c>
      <c r="H108" s="3" t="s">
        <v>48</v>
      </c>
      <c r="I108" s="3" t="s">
        <v>48</v>
      </c>
      <c r="J108" s="3" t="s">
        <v>48</v>
      </c>
      <c r="K108" s="3" t="s">
        <v>48</v>
      </c>
      <c r="L108" s="3" t="s">
        <v>48</v>
      </c>
      <c r="M108" s="3" t="s">
        <v>48</v>
      </c>
      <c r="N108" s="3" t="s">
        <v>48</v>
      </c>
      <c r="O108" s="3" t="s">
        <v>48</v>
      </c>
      <c r="P108" s="3" t="s">
        <v>48</v>
      </c>
      <c r="Q108" s="3" t="s">
        <v>48</v>
      </c>
      <c r="R108" s="3" t="s">
        <v>48</v>
      </c>
      <c r="S108" s="3" t="s">
        <v>48</v>
      </c>
      <c r="T108" s="3" t="s">
        <v>48</v>
      </c>
      <c r="U108" s="3" t="s">
        <v>48</v>
      </c>
      <c r="V108" s="3" t="s">
        <v>48</v>
      </c>
      <c r="W108" s="3" t="s">
        <v>48</v>
      </c>
      <c r="X108" s="3" t="s">
        <v>48</v>
      </c>
      <c r="Y108" s="3" t="s">
        <v>48</v>
      </c>
      <c r="Z108" s="3" t="s">
        <v>48</v>
      </c>
      <c r="AA108" s="3" t="s">
        <v>48</v>
      </c>
      <c r="AB108" s="3" t="s">
        <v>48</v>
      </c>
      <c r="AC108" s="3" t="s">
        <v>48</v>
      </c>
      <c r="AD108" s="3" t="s">
        <v>48</v>
      </c>
      <c r="AE108" s="3" t="s">
        <v>48</v>
      </c>
      <c r="AF108" s="3" t="s">
        <v>48</v>
      </c>
      <c r="AG108" s="3" t="s">
        <v>48</v>
      </c>
      <c r="AH108" s="3" t="s">
        <v>48</v>
      </c>
      <c r="AI108" s="3" t="s">
        <v>48</v>
      </c>
      <c r="AJ108" s="3" t="s">
        <v>48</v>
      </c>
      <c r="AK108" s="3" t="s">
        <v>48</v>
      </c>
      <c r="AL108" s="3" t="s">
        <v>48</v>
      </c>
      <c r="AM108" s="3" t="s">
        <v>48</v>
      </c>
      <c r="AN108" s="3" t="s">
        <v>48</v>
      </c>
      <c r="AO108" s="3" t="s">
        <v>48</v>
      </c>
      <c r="AP108" s="3" t="s">
        <v>48</v>
      </c>
      <c r="AQ108" s="3" t="s">
        <v>48</v>
      </c>
      <c r="AR108" s="3" t="s">
        <v>48</v>
      </c>
      <c r="AS108" s="3" t="s">
        <v>48</v>
      </c>
      <c r="AT108" s="3" t="s">
        <v>48</v>
      </c>
      <c r="AU108" s="3" t="s">
        <v>48</v>
      </c>
      <c r="AV108" s="3" t="s">
        <v>48</v>
      </c>
      <c r="AW108" s="3" t="s">
        <v>48</v>
      </c>
      <c r="AX108" s="3" t="s">
        <v>48</v>
      </c>
    </row>
    <row r="109" spans="3:50" hidden="1" x14ac:dyDescent="0.25">
      <c r="C109" s="3" t="s">
        <v>48</v>
      </c>
      <c r="D109" s="3" t="s">
        <v>48</v>
      </c>
      <c r="E109" s="3" t="s">
        <v>48</v>
      </c>
      <c r="F109" s="3" t="s">
        <v>48</v>
      </c>
      <c r="G109" s="3" t="s">
        <v>48</v>
      </c>
      <c r="H109" s="3" t="s">
        <v>48</v>
      </c>
      <c r="I109" s="3" t="s">
        <v>48</v>
      </c>
      <c r="J109" s="3" t="s">
        <v>48</v>
      </c>
      <c r="K109" s="3" t="s">
        <v>48</v>
      </c>
      <c r="L109" s="3" t="s">
        <v>48</v>
      </c>
      <c r="M109" s="3" t="s">
        <v>48</v>
      </c>
      <c r="N109" s="3" t="s">
        <v>48</v>
      </c>
      <c r="O109" s="3" t="s">
        <v>48</v>
      </c>
      <c r="P109" s="3" t="s">
        <v>48</v>
      </c>
      <c r="Q109" s="3" t="s">
        <v>48</v>
      </c>
      <c r="R109" s="3" t="s">
        <v>48</v>
      </c>
      <c r="S109" s="3" t="s">
        <v>48</v>
      </c>
      <c r="T109" s="3" t="s">
        <v>48</v>
      </c>
      <c r="U109" s="3" t="s">
        <v>48</v>
      </c>
      <c r="V109" s="3" t="s">
        <v>48</v>
      </c>
      <c r="W109" s="3" t="s">
        <v>48</v>
      </c>
      <c r="X109" s="3" t="s">
        <v>48</v>
      </c>
      <c r="Y109" s="3" t="s">
        <v>48</v>
      </c>
      <c r="Z109" s="3" t="s">
        <v>48</v>
      </c>
      <c r="AA109" s="3" t="s">
        <v>48</v>
      </c>
      <c r="AB109" s="3" t="s">
        <v>48</v>
      </c>
      <c r="AC109" s="3" t="s">
        <v>48</v>
      </c>
      <c r="AD109" s="3" t="s">
        <v>48</v>
      </c>
      <c r="AE109" s="3" t="s">
        <v>48</v>
      </c>
      <c r="AF109" s="3" t="s">
        <v>48</v>
      </c>
      <c r="AG109" s="3" t="s">
        <v>48</v>
      </c>
      <c r="AH109" s="3" t="s">
        <v>48</v>
      </c>
      <c r="AI109" s="3" t="s">
        <v>48</v>
      </c>
      <c r="AJ109" s="3" t="s">
        <v>48</v>
      </c>
      <c r="AK109" s="3" t="s">
        <v>48</v>
      </c>
      <c r="AL109" s="3" t="s">
        <v>48</v>
      </c>
      <c r="AM109" s="3" t="s">
        <v>48</v>
      </c>
      <c r="AN109" s="3" t="s">
        <v>48</v>
      </c>
      <c r="AO109" s="3" t="s">
        <v>48</v>
      </c>
      <c r="AP109" s="3" t="s">
        <v>48</v>
      </c>
      <c r="AQ109" s="3" t="s">
        <v>48</v>
      </c>
      <c r="AR109" s="3" t="s">
        <v>48</v>
      </c>
      <c r="AS109" s="3" t="s">
        <v>48</v>
      </c>
      <c r="AT109" s="3" t="s">
        <v>48</v>
      </c>
      <c r="AU109" s="3" t="s">
        <v>48</v>
      </c>
      <c r="AV109" s="3" t="s">
        <v>48</v>
      </c>
      <c r="AW109" s="3" t="s">
        <v>48</v>
      </c>
      <c r="AX109" s="3" t="s">
        <v>48</v>
      </c>
    </row>
    <row r="110" spans="3:50" hidden="1" x14ac:dyDescent="0.25">
      <c r="C110" s="3">
        <v>0.99613817089322598</v>
      </c>
      <c r="D110" s="3">
        <v>3.9891126121250999E-21</v>
      </c>
      <c r="E110" s="3">
        <v>3.9930214536864502E-24</v>
      </c>
      <c r="F110" s="3">
        <v>5.9530298909085301E-13</v>
      </c>
      <c r="G110" s="3">
        <v>0.99292556913605601</v>
      </c>
      <c r="H110" s="3">
        <v>8.9108068886772796E-8</v>
      </c>
      <c r="I110" s="3">
        <v>1.0818886713261701E-23</v>
      </c>
      <c r="J110" s="3">
        <v>7.7924078425243999E-14</v>
      </c>
      <c r="K110" s="3">
        <v>0.99888365542942203</v>
      </c>
      <c r="L110" s="3">
        <v>0.99888365542942203</v>
      </c>
      <c r="M110" s="3">
        <v>3.5904955348756601E-26</v>
      </c>
      <c r="N110" s="3">
        <v>3.1783527949624902E-14</v>
      </c>
      <c r="O110" s="3">
        <v>0.99613817089322598</v>
      </c>
      <c r="P110" s="3">
        <v>2.9194203880004702E-20</v>
      </c>
      <c r="Q110" s="3">
        <v>2.7214452285297001E-24</v>
      </c>
      <c r="R110" s="3">
        <v>4.9199032318244801E-13</v>
      </c>
      <c r="S110" s="3">
        <v>0.99292556913605601</v>
      </c>
      <c r="T110" s="3">
        <v>8.9108068886772796E-8</v>
      </c>
      <c r="U110" s="3">
        <v>2.0117359230288901E-23</v>
      </c>
      <c r="V110" s="3">
        <v>1.90571678083937E-13</v>
      </c>
      <c r="W110" s="3">
        <v>0.99888365542942203</v>
      </c>
      <c r="X110" s="3">
        <v>0.99888365542942203</v>
      </c>
      <c r="Y110" s="3">
        <v>2.8960815340752198E-26</v>
      </c>
      <c r="Z110" s="3">
        <v>1.29156610662001E-14</v>
      </c>
      <c r="AA110" s="3">
        <v>0.99613817089322598</v>
      </c>
      <c r="AB110" s="3">
        <v>2.8324676634023701E-19</v>
      </c>
      <c r="AC110" s="3">
        <v>4.2982215363152501E-24</v>
      </c>
      <c r="AD110" s="3">
        <v>3.16129084283415E-13</v>
      </c>
      <c r="AE110" s="3">
        <v>0.99292556913605601</v>
      </c>
      <c r="AF110" s="3">
        <v>8.9108068886772796E-8</v>
      </c>
      <c r="AG110" s="3">
        <v>5.5193598144430301E-23</v>
      </c>
      <c r="AH110" s="3">
        <v>7.2057573748739802E-13</v>
      </c>
      <c r="AI110" s="3">
        <v>0.99888365542942203</v>
      </c>
      <c r="AJ110" s="3">
        <v>0.99888365542942203</v>
      </c>
      <c r="AK110" s="3">
        <v>2.4398648196999201E-26</v>
      </c>
      <c r="AL110" s="3">
        <v>1.29156610661996E-14</v>
      </c>
      <c r="AM110" s="3">
        <v>0.99613817089322598</v>
      </c>
      <c r="AN110" s="3">
        <v>3.8709454540754502E-18</v>
      </c>
      <c r="AO110" s="3">
        <v>5.5324423497962499E-24</v>
      </c>
      <c r="AP110" s="3">
        <v>1.29962673774907E-13</v>
      </c>
      <c r="AQ110" s="3">
        <v>0.99292556913605601</v>
      </c>
      <c r="AR110" s="3">
        <v>8.9108068886761004E-8</v>
      </c>
      <c r="AS110" s="3">
        <v>1.64004732467192E-22</v>
      </c>
      <c r="AT110" s="3">
        <v>6.3586703878213199E-12</v>
      </c>
      <c r="AU110" s="3">
        <v>0.99888365542942203</v>
      </c>
      <c r="AV110" s="3">
        <v>0.99888365542942203</v>
      </c>
      <c r="AW110" s="3">
        <v>2.1402758871311301E-26</v>
      </c>
      <c r="AX110" s="3">
        <v>8.2208453917718994E-15</v>
      </c>
    </row>
    <row r="111" spans="3:50" hidden="1" x14ac:dyDescent="0.25">
      <c r="C111" s="3">
        <v>0.99999999999811895</v>
      </c>
      <c r="D111" s="3">
        <v>0.99541832984791301</v>
      </c>
      <c r="E111" s="3">
        <v>0.99186019554571003</v>
      </c>
      <c r="F111" s="3">
        <v>0.18480287625566899</v>
      </c>
      <c r="G111" s="3">
        <v>0.999999999999033</v>
      </c>
      <c r="H111" s="3">
        <v>0.998357272629255</v>
      </c>
      <c r="I111" s="3">
        <v>1.03321063592669E-4</v>
      </c>
      <c r="J111" s="3">
        <v>4.1833734485688303E-3</v>
      </c>
      <c r="K111" s="3">
        <v>0.99999999990914901</v>
      </c>
      <c r="L111" s="3">
        <v>0.99999999990914901</v>
      </c>
      <c r="M111" s="3">
        <v>0.99219655008952801</v>
      </c>
      <c r="N111" s="3">
        <v>0.98583292616635998</v>
      </c>
      <c r="O111" s="3">
        <v>0.99999999999811895</v>
      </c>
      <c r="P111" s="3">
        <v>0.99546588427923099</v>
      </c>
      <c r="Q111" s="3">
        <v>0.99188803499955602</v>
      </c>
      <c r="R111" s="3">
        <v>0.183802136137732</v>
      </c>
      <c r="S111" s="3">
        <v>0.999999999999033</v>
      </c>
      <c r="T111" s="3">
        <v>0.998357272629255</v>
      </c>
      <c r="U111" s="3">
        <v>3.8255500995435003E-2</v>
      </c>
      <c r="V111" s="3">
        <v>0.173989130773675</v>
      </c>
      <c r="W111" s="3">
        <v>0.99999999990914901</v>
      </c>
      <c r="X111" s="3">
        <v>0.99999999990914901</v>
      </c>
      <c r="Y111" s="3">
        <v>0.99216318541436599</v>
      </c>
      <c r="Z111" s="3">
        <v>0.98589113685547503</v>
      </c>
      <c r="AA111" s="3">
        <v>0.99999999999811895</v>
      </c>
      <c r="AB111" s="3">
        <v>0.99551906643891197</v>
      </c>
      <c r="AC111" s="3">
        <v>0.99183788218880997</v>
      </c>
      <c r="AD111" s="3">
        <v>0.17987765882472601</v>
      </c>
      <c r="AE111" s="3">
        <v>0.999999999999033</v>
      </c>
      <c r="AF111" s="3">
        <v>0.998357272629255</v>
      </c>
      <c r="AG111" s="3">
        <v>0.99163185676343302</v>
      </c>
      <c r="AH111" s="3">
        <v>0.98591474540381596</v>
      </c>
      <c r="AI111" s="3">
        <v>0.99999999990914901</v>
      </c>
      <c r="AJ111" s="3">
        <v>0.99999999990914901</v>
      </c>
      <c r="AK111" s="3">
        <v>0.99213076694478497</v>
      </c>
      <c r="AL111" s="3">
        <v>0.98589113684706298</v>
      </c>
      <c r="AM111" s="3">
        <v>0.99999999999811895</v>
      </c>
      <c r="AN111" s="3">
        <v>0.99557962512548304</v>
      </c>
      <c r="AO111" s="3">
        <v>0.99181338405989905</v>
      </c>
      <c r="AP111" s="3">
        <v>0.98601347607083401</v>
      </c>
      <c r="AQ111" s="3">
        <v>0.999999999999033</v>
      </c>
      <c r="AR111" s="3">
        <v>0.99835727262853602</v>
      </c>
      <c r="AS111" s="3">
        <v>0.99156726305958098</v>
      </c>
      <c r="AT111" s="3">
        <v>0.98577593661986096</v>
      </c>
      <c r="AU111" s="3">
        <v>0.99999999990914901</v>
      </c>
      <c r="AV111" s="3">
        <v>0.99999999990914901</v>
      </c>
      <c r="AW111" s="3">
        <v>0.99209922170226195</v>
      </c>
      <c r="AX111" s="3">
        <v>0.98592048759309503</v>
      </c>
    </row>
    <row r="112" spans="3:50" hidden="1" x14ac:dyDescent="0.25">
      <c r="C112" s="3" t="s">
        <v>48</v>
      </c>
      <c r="D112" s="3" t="s">
        <v>48</v>
      </c>
      <c r="E112" s="3" t="s">
        <v>48</v>
      </c>
      <c r="F112" s="3" t="s">
        <v>48</v>
      </c>
      <c r="G112" s="3" t="s">
        <v>48</v>
      </c>
      <c r="H112" s="3" t="s">
        <v>48</v>
      </c>
      <c r="I112" s="3" t="s">
        <v>48</v>
      </c>
      <c r="J112" s="3" t="s">
        <v>48</v>
      </c>
      <c r="K112" s="3" t="s">
        <v>48</v>
      </c>
      <c r="L112" s="3" t="s">
        <v>48</v>
      </c>
      <c r="M112" s="3" t="s">
        <v>48</v>
      </c>
      <c r="N112" s="3" t="s">
        <v>48</v>
      </c>
      <c r="O112" s="3" t="s">
        <v>48</v>
      </c>
      <c r="P112" s="3" t="s">
        <v>48</v>
      </c>
      <c r="Q112" s="3" t="s">
        <v>48</v>
      </c>
      <c r="R112" s="3" t="s">
        <v>48</v>
      </c>
      <c r="S112" s="3" t="s">
        <v>48</v>
      </c>
      <c r="T112" s="3" t="s">
        <v>48</v>
      </c>
      <c r="U112" s="3" t="s">
        <v>48</v>
      </c>
      <c r="V112" s="3" t="s">
        <v>48</v>
      </c>
      <c r="W112" s="3" t="s">
        <v>48</v>
      </c>
      <c r="X112" s="3" t="s">
        <v>48</v>
      </c>
      <c r="Y112" s="3" t="s">
        <v>48</v>
      </c>
      <c r="Z112" s="3" t="s">
        <v>48</v>
      </c>
      <c r="AA112" s="3" t="s">
        <v>48</v>
      </c>
      <c r="AB112" s="3" t="s">
        <v>48</v>
      </c>
      <c r="AC112" s="3" t="s">
        <v>48</v>
      </c>
      <c r="AD112" s="3" t="s">
        <v>48</v>
      </c>
      <c r="AE112" s="3" t="s">
        <v>48</v>
      </c>
      <c r="AF112" s="3" t="s">
        <v>48</v>
      </c>
      <c r="AG112" s="3" t="s">
        <v>48</v>
      </c>
      <c r="AH112" s="3" t="s">
        <v>48</v>
      </c>
      <c r="AI112" s="3" t="s">
        <v>48</v>
      </c>
      <c r="AJ112" s="3" t="s">
        <v>48</v>
      </c>
      <c r="AK112" s="3" t="s">
        <v>48</v>
      </c>
      <c r="AL112" s="3" t="s">
        <v>48</v>
      </c>
      <c r="AM112" s="3" t="s">
        <v>48</v>
      </c>
      <c r="AN112" s="3" t="s">
        <v>48</v>
      </c>
      <c r="AO112" s="3" t="s">
        <v>48</v>
      </c>
      <c r="AP112" s="3" t="s">
        <v>48</v>
      </c>
      <c r="AQ112" s="3" t="s">
        <v>48</v>
      </c>
      <c r="AR112" s="3" t="s">
        <v>48</v>
      </c>
      <c r="AS112" s="3" t="s">
        <v>48</v>
      </c>
      <c r="AT112" s="3" t="s">
        <v>48</v>
      </c>
      <c r="AU112" s="3" t="s">
        <v>48</v>
      </c>
      <c r="AV112" s="3" t="s">
        <v>48</v>
      </c>
      <c r="AW112" s="3" t="s">
        <v>48</v>
      </c>
      <c r="AX112" s="3" t="s">
        <v>48</v>
      </c>
    </row>
    <row r="113" spans="3:50" hidden="1" x14ac:dyDescent="0.25">
      <c r="C113" s="3">
        <v>0.99829450307937495</v>
      </c>
      <c r="D113" s="3">
        <v>0.99829450307937495</v>
      </c>
      <c r="E113" s="3">
        <v>0.99829450307937495</v>
      </c>
      <c r="F113" s="3">
        <v>0.99829450307937495</v>
      </c>
      <c r="G113" s="3">
        <v>0.98004193937634498</v>
      </c>
      <c r="H113" s="3">
        <v>0.98004193937634498</v>
      </c>
      <c r="I113" s="3">
        <v>0.98004193937634498</v>
      </c>
      <c r="J113" s="3">
        <v>0.98004193937634498</v>
      </c>
      <c r="K113" s="3">
        <v>0.99832124706361203</v>
      </c>
      <c r="L113" s="3">
        <v>0.99832124706361203</v>
      </c>
      <c r="M113" s="3">
        <v>0.99832124706361203</v>
      </c>
      <c r="N113" s="3">
        <v>0.99832124706361203</v>
      </c>
      <c r="O113" s="3">
        <v>0.99829450307937495</v>
      </c>
      <c r="P113" s="3">
        <v>0.99829450307937495</v>
      </c>
      <c r="Q113" s="3">
        <v>0.99829450307937495</v>
      </c>
      <c r="R113" s="3">
        <v>0.99829450307937495</v>
      </c>
      <c r="S113" s="3">
        <v>0.98004193937634498</v>
      </c>
      <c r="T113" s="3">
        <v>0.98004193937634498</v>
      </c>
      <c r="U113" s="3">
        <v>0.98004193937634498</v>
      </c>
      <c r="V113" s="3">
        <v>0.98004193937634498</v>
      </c>
      <c r="W113" s="3">
        <v>0.99832124706361203</v>
      </c>
      <c r="X113" s="3">
        <v>0.99832124706361203</v>
      </c>
      <c r="Y113" s="3">
        <v>0.99832124706361203</v>
      </c>
      <c r="Z113" s="3">
        <v>0.99832124706361203</v>
      </c>
      <c r="AA113" s="3">
        <v>0.99829450307937495</v>
      </c>
      <c r="AB113" s="3">
        <v>0.99829450307937495</v>
      </c>
      <c r="AC113" s="3">
        <v>0.99829450307937495</v>
      </c>
      <c r="AD113" s="3">
        <v>0.99829450307937495</v>
      </c>
      <c r="AE113" s="3">
        <v>0.98004193937634498</v>
      </c>
      <c r="AF113" s="3">
        <v>0.98004193937634498</v>
      </c>
      <c r="AG113" s="3">
        <v>0.98004193937634498</v>
      </c>
      <c r="AH113" s="3">
        <v>0.98004193937634498</v>
      </c>
      <c r="AI113" s="3">
        <v>0.99832124706361203</v>
      </c>
      <c r="AJ113" s="3">
        <v>0.99832124706361203</v>
      </c>
      <c r="AK113" s="3">
        <v>0.99832124706361203</v>
      </c>
      <c r="AL113" s="3">
        <v>0.99832124706361203</v>
      </c>
      <c r="AM113" s="3">
        <v>0.99829450307937495</v>
      </c>
      <c r="AN113" s="3">
        <v>0.99829450307937495</v>
      </c>
      <c r="AO113" s="3">
        <v>0.99829450307937495</v>
      </c>
      <c r="AP113" s="3">
        <v>0.99829450307937495</v>
      </c>
      <c r="AQ113" s="3">
        <v>0.98004193937634498</v>
      </c>
      <c r="AR113" s="3">
        <v>0.98004193937634498</v>
      </c>
      <c r="AS113" s="3">
        <v>0.98004193937634498</v>
      </c>
      <c r="AT113" s="3">
        <v>0.98004193937634498</v>
      </c>
      <c r="AU113" s="3">
        <v>0.99832124706361203</v>
      </c>
      <c r="AV113" s="3">
        <v>0.99832124706361203</v>
      </c>
      <c r="AW113" s="3">
        <v>0.99832124706361203</v>
      </c>
      <c r="AX113" s="3">
        <v>0.99832124706361203</v>
      </c>
    </row>
    <row r="114" spans="3:50" hidden="1" x14ac:dyDescent="0.25">
      <c r="C114" s="3">
        <v>0.99999999991795696</v>
      </c>
      <c r="D114" s="3">
        <v>0.99999999991795696</v>
      </c>
      <c r="E114" s="3">
        <v>0.99999999991795696</v>
      </c>
      <c r="F114" s="3">
        <v>0.99999999991795696</v>
      </c>
      <c r="G114" s="3">
        <v>0.99999999999830103</v>
      </c>
      <c r="H114" s="3">
        <v>0.99999999999830103</v>
      </c>
      <c r="I114" s="3">
        <v>0.99999999999830103</v>
      </c>
      <c r="J114" s="3">
        <v>0.99999999999830103</v>
      </c>
      <c r="K114" s="3">
        <v>0.99999999999914502</v>
      </c>
      <c r="L114" s="3">
        <v>0.99999999999914502</v>
      </c>
      <c r="M114" s="3">
        <v>0.99999999999914502</v>
      </c>
      <c r="N114" s="3">
        <v>0.99999999999914502</v>
      </c>
      <c r="O114" s="3">
        <v>0.99999999991795696</v>
      </c>
      <c r="P114" s="3">
        <v>0.99999999991795696</v>
      </c>
      <c r="Q114" s="3">
        <v>0.99999999991795696</v>
      </c>
      <c r="R114" s="3">
        <v>0.99999999991795696</v>
      </c>
      <c r="S114" s="3">
        <v>0.99999999999830103</v>
      </c>
      <c r="T114" s="3">
        <v>0.99999999999830103</v>
      </c>
      <c r="U114" s="3">
        <v>0.99999999999830103</v>
      </c>
      <c r="V114" s="3">
        <v>0.99999999999830103</v>
      </c>
      <c r="W114" s="3">
        <v>0.99999999999914502</v>
      </c>
      <c r="X114" s="3">
        <v>0.99999999999914502</v>
      </c>
      <c r="Y114" s="3">
        <v>0.99999999999914502</v>
      </c>
      <c r="Z114" s="3">
        <v>0.99999999999914502</v>
      </c>
      <c r="AA114" s="3">
        <v>0.99999999991795696</v>
      </c>
      <c r="AB114" s="3">
        <v>0.99999999991795696</v>
      </c>
      <c r="AC114" s="3">
        <v>0.99999999991795696</v>
      </c>
      <c r="AD114" s="3">
        <v>0.99999999991795696</v>
      </c>
      <c r="AE114" s="3">
        <v>0.99999999999830103</v>
      </c>
      <c r="AF114" s="3">
        <v>0.99999999999830103</v>
      </c>
      <c r="AG114" s="3">
        <v>0.99999999999830103</v>
      </c>
      <c r="AH114" s="3">
        <v>0.99999999999830103</v>
      </c>
      <c r="AI114" s="3">
        <v>0.99999999999914502</v>
      </c>
      <c r="AJ114" s="3">
        <v>0.99999999999914502</v>
      </c>
      <c r="AK114" s="3">
        <v>0.99999999999914502</v>
      </c>
      <c r="AL114" s="3">
        <v>0.99999999999914502</v>
      </c>
      <c r="AM114" s="3">
        <v>0.99999999991795696</v>
      </c>
      <c r="AN114" s="3">
        <v>0.99999999991795696</v>
      </c>
      <c r="AO114" s="3">
        <v>0.99999999991795696</v>
      </c>
      <c r="AP114" s="3">
        <v>0.99999999991795696</v>
      </c>
      <c r="AQ114" s="3">
        <v>0.99999999999830103</v>
      </c>
      <c r="AR114" s="3">
        <v>0.99999999999830103</v>
      </c>
      <c r="AS114" s="3">
        <v>0.99999999999830103</v>
      </c>
      <c r="AT114" s="3">
        <v>0.99999999999830103</v>
      </c>
      <c r="AU114" s="3">
        <v>0.99999999999914502</v>
      </c>
      <c r="AV114" s="3">
        <v>0.99999999999914502</v>
      </c>
      <c r="AW114" s="3">
        <v>0.99999999999914502</v>
      </c>
      <c r="AX114" s="3">
        <v>0.99999999999914502</v>
      </c>
    </row>
    <row r="115" spans="3:50" hidden="1" x14ac:dyDescent="0.25">
      <c r="C115" s="3" t="s">
        <v>48</v>
      </c>
      <c r="D115" s="3" t="s">
        <v>48</v>
      </c>
      <c r="E115" s="3" t="s">
        <v>48</v>
      </c>
      <c r="F115" s="3" t="s">
        <v>48</v>
      </c>
      <c r="G115" s="3" t="s">
        <v>48</v>
      </c>
      <c r="H115" s="3" t="s">
        <v>48</v>
      </c>
      <c r="I115" s="3" t="s">
        <v>48</v>
      </c>
      <c r="J115" s="3" t="s">
        <v>48</v>
      </c>
      <c r="K115" s="3" t="s">
        <v>48</v>
      </c>
      <c r="L115" s="3" t="s">
        <v>48</v>
      </c>
      <c r="M115" s="3" t="s">
        <v>48</v>
      </c>
      <c r="N115" s="3" t="s">
        <v>48</v>
      </c>
      <c r="O115" s="3" t="s">
        <v>48</v>
      </c>
      <c r="P115" s="3" t="s">
        <v>48</v>
      </c>
      <c r="Q115" s="3" t="s">
        <v>48</v>
      </c>
      <c r="R115" s="3" t="s">
        <v>48</v>
      </c>
      <c r="S115" s="3" t="s">
        <v>48</v>
      </c>
      <c r="T115" s="3" t="s">
        <v>48</v>
      </c>
      <c r="U115" s="3" t="s">
        <v>48</v>
      </c>
      <c r="V115" s="3" t="s">
        <v>48</v>
      </c>
      <c r="W115" s="3" t="s">
        <v>48</v>
      </c>
      <c r="X115" s="3" t="s">
        <v>48</v>
      </c>
      <c r="Y115" s="3" t="s">
        <v>48</v>
      </c>
      <c r="Z115" s="3" t="s">
        <v>48</v>
      </c>
      <c r="AA115" s="3" t="s">
        <v>48</v>
      </c>
      <c r="AB115" s="3" t="s">
        <v>48</v>
      </c>
      <c r="AC115" s="3" t="s">
        <v>48</v>
      </c>
      <c r="AD115" s="3" t="s">
        <v>48</v>
      </c>
      <c r="AE115" s="3" t="s">
        <v>48</v>
      </c>
      <c r="AF115" s="3" t="s">
        <v>48</v>
      </c>
      <c r="AG115" s="3" t="s">
        <v>48</v>
      </c>
      <c r="AH115" s="3" t="s">
        <v>48</v>
      </c>
      <c r="AI115" s="3" t="s">
        <v>48</v>
      </c>
      <c r="AJ115" s="3" t="s">
        <v>48</v>
      </c>
      <c r="AK115" s="3" t="s">
        <v>48</v>
      </c>
      <c r="AL115" s="3" t="s">
        <v>48</v>
      </c>
      <c r="AM115" s="3" t="s">
        <v>48</v>
      </c>
      <c r="AN115" s="3" t="s">
        <v>48</v>
      </c>
      <c r="AO115" s="3" t="s">
        <v>48</v>
      </c>
      <c r="AP115" s="3" t="s">
        <v>48</v>
      </c>
      <c r="AQ115" s="3" t="s">
        <v>48</v>
      </c>
      <c r="AR115" s="3" t="s">
        <v>48</v>
      </c>
      <c r="AS115" s="3" t="s">
        <v>48</v>
      </c>
      <c r="AT115" s="3" t="s">
        <v>48</v>
      </c>
      <c r="AU115" s="3" t="s">
        <v>48</v>
      </c>
      <c r="AV115" s="3" t="s">
        <v>48</v>
      </c>
      <c r="AW115" s="3" t="s">
        <v>48</v>
      </c>
      <c r="AX115" s="3" t="s">
        <v>48</v>
      </c>
    </row>
    <row r="116" spans="3:50" hidden="1" x14ac:dyDescent="0.25">
      <c r="C116" s="3">
        <v>1.0464190412344999E-159</v>
      </c>
      <c r="D116" s="3">
        <v>6.4101573776607905E-231</v>
      </c>
      <c r="E116" s="3">
        <v>0</v>
      </c>
      <c r="F116" s="3">
        <v>0</v>
      </c>
      <c r="G116" s="3">
        <v>3.9973030246483902E-162</v>
      </c>
      <c r="H116" s="3">
        <v>1.9492294853846501E-254</v>
      </c>
      <c r="I116" s="3">
        <v>0</v>
      </c>
      <c r="J116" s="3">
        <v>0</v>
      </c>
      <c r="K116" s="3">
        <v>1.9680750199485699E-150</v>
      </c>
      <c r="L116" s="3">
        <v>7.8821320737456998E-211</v>
      </c>
      <c r="M116" s="3">
        <v>5.1789855881704202E-297</v>
      </c>
      <c r="N116" s="3">
        <v>0</v>
      </c>
      <c r="O116" s="3">
        <v>1.07023762965253E-132</v>
      </c>
      <c r="P116" s="3">
        <v>1.3395214175084401E-193</v>
      </c>
      <c r="Q116" s="3">
        <v>4.8329478201522302E-270</v>
      </c>
      <c r="R116" s="3">
        <v>0</v>
      </c>
      <c r="S116" s="3">
        <v>1.9673441647543201E-138</v>
      </c>
      <c r="T116" s="3">
        <v>8.4075091060677202E-219</v>
      </c>
      <c r="U116" s="3">
        <v>1.4596545372456801E-281</v>
      </c>
      <c r="V116" s="3">
        <v>0</v>
      </c>
      <c r="W116" s="3">
        <v>2.7105289817058802E-131</v>
      </c>
      <c r="X116" s="3">
        <v>2.1461897825841899E-179</v>
      </c>
      <c r="Y116" s="3">
        <v>3.7514163363729E-246</v>
      </c>
      <c r="Z116" s="3">
        <v>2.4065947362338099E-300</v>
      </c>
      <c r="AA116" s="3">
        <v>1.91960204196793E-134</v>
      </c>
      <c r="AB116" s="3">
        <v>7.0697127597168302E-190</v>
      </c>
      <c r="AC116" s="3">
        <v>6.8696579611698594E-266</v>
      </c>
      <c r="AD116" s="3">
        <v>0</v>
      </c>
      <c r="AE116" s="3">
        <v>1.1914551583166201E-136</v>
      </c>
      <c r="AF116" s="3">
        <v>8.6211756461675996E-212</v>
      </c>
      <c r="AG116" s="3">
        <v>5.8078370854087601E-270</v>
      </c>
      <c r="AH116" s="3">
        <v>0</v>
      </c>
      <c r="AI116" s="3">
        <v>1.23418506004884E-132</v>
      </c>
      <c r="AJ116" s="3">
        <v>4.5561895182695298E-175</v>
      </c>
      <c r="AK116" s="3">
        <v>6.0971968017554598E-241</v>
      </c>
      <c r="AL116" s="3">
        <v>1.8199767959406501E-283</v>
      </c>
      <c r="AM116" s="3">
        <v>3.9061844627958397E-132</v>
      </c>
      <c r="AN116" s="3">
        <v>4.9248582630334E-190</v>
      </c>
      <c r="AO116" s="3">
        <v>9.5540463330150692E-267</v>
      </c>
      <c r="AP116" s="3">
        <v>0</v>
      </c>
      <c r="AQ116" s="3">
        <v>4.3285865098654497E-129</v>
      </c>
      <c r="AR116" s="3">
        <v>1.43358940161119E-202</v>
      </c>
      <c r="AS116" s="3">
        <v>1.3618671322054699E-258</v>
      </c>
      <c r="AT116" s="3">
        <v>0</v>
      </c>
      <c r="AU116" s="3">
        <v>1.3775124980944101E-130</v>
      </c>
      <c r="AV116" s="3">
        <v>3.7163165371422901E-177</v>
      </c>
      <c r="AW116" s="3">
        <v>1.19059048986996E-237</v>
      </c>
      <c r="AX116" s="3">
        <v>1.0732647983718001E-286</v>
      </c>
    </row>
    <row r="117" spans="3:50" hidden="1" x14ac:dyDescent="0.25">
      <c r="C117" s="3">
        <v>2.7248163699327401E-14</v>
      </c>
      <c r="D117" s="3">
        <v>1.5327410981085199E-15</v>
      </c>
      <c r="E117" s="3">
        <v>6.80004598520777E-16</v>
      </c>
      <c r="F117" s="3">
        <v>6.5858825975552494E-17</v>
      </c>
      <c r="G117" s="3">
        <v>1.52062708293198E-14</v>
      </c>
      <c r="H117" s="3">
        <v>4.6291488978794597E-16</v>
      </c>
      <c r="I117" s="3">
        <v>3.55464881637352E-17</v>
      </c>
      <c r="J117" s="3">
        <v>1.64400929491771E-15</v>
      </c>
      <c r="K117" s="3">
        <v>8.1473655391754096E-13</v>
      </c>
      <c r="L117" s="3">
        <v>8.3506132623626003E-13</v>
      </c>
      <c r="M117" s="3">
        <v>2.3931479228430099E-13</v>
      </c>
      <c r="N117" s="3">
        <v>1.4005265636163899E-14</v>
      </c>
      <c r="O117" s="3">
        <v>1.2039444297218299E-13</v>
      </c>
      <c r="P117" s="3">
        <v>4.10076395124846E-14</v>
      </c>
      <c r="Q117" s="3">
        <v>1.2724806425587001E-13</v>
      </c>
      <c r="R117" s="3">
        <v>1.5437564217318999E-13</v>
      </c>
      <c r="S117" s="3">
        <v>1.05845128428059E-13</v>
      </c>
      <c r="T117" s="3">
        <v>9.4935650282723704E-15</v>
      </c>
      <c r="U117" s="3">
        <v>8.8456210341117097E-15</v>
      </c>
      <c r="V117" s="3">
        <v>1.8575059176299499E-12</v>
      </c>
      <c r="W117" s="3">
        <v>9.1267580212215802E-13</v>
      </c>
      <c r="X117" s="3">
        <v>4.75152674512509E-12</v>
      </c>
      <c r="Y117" s="3">
        <v>1.6384366722720399E-11</v>
      </c>
      <c r="Z117" s="3">
        <v>9.4333883158033707E-12</v>
      </c>
      <c r="AA117" s="3">
        <v>6.1819064484845903E-14</v>
      </c>
      <c r="AB117" s="3">
        <v>4.2270019738384999E-14</v>
      </c>
      <c r="AC117" s="3">
        <v>1.05424928778725E-13</v>
      </c>
      <c r="AD117" s="3">
        <v>2.6186984832151002E-13</v>
      </c>
      <c r="AE117" s="3">
        <v>4.8154220692629101E-14</v>
      </c>
      <c r="AF117" s="3">
        <v>1.4684671704629501E-14</v>
      </c>
      <c r="AG117" s="3">
        <v>2.71576246712887E-14</v>
      </c>
      <c r="AH117" s="3">
        <v>3.7495631200742596E-12</v>
      </c>
      <c r="AI117" s="3">
        <v>2.9605594711101899E-13</v>
      </c>
      <c r="AJ117" s="3">
        <v>3.1208932461809199E-12</v>
      </c>
      <c r="AK117" s="3">
        <v>1.7017721685188E-11</v>
      </c>
      <c r="AL117" s="3">
        <v>1.0787784618269699E-10</v>
      </c>
      <c r="AM117" s="3">
        <v>5.7243967907909094E-14</v>
      </c>
      <c r="AN117" s="3">
        <v>2.5561839551461099E-14</v>
      </c>
      <c r="AO117" s="3">
        <v>5.8283726789748106E-14</v>
      </c>
      <c r="AP117" s="3">
        <v>1.9041629816349101E-14</v>
      </c>
      <c r="AQ117" s="3">
        <v>9.1267504466474298E-14</v>
      </c>
      <c r="AR117" s="3">
        <v>4.8557276770283901E-14</v>
      </c>
      <c r="AS117" s="3">
        <v>3.30015459165656E-14</v>
      </c>
      <c r="AT117" s="3">
        <v>8.7499383482389097E-14</v>
      </c>
      <c r="AU117" s="3">
        <v>6.9836240142874704E-14</v>
      </c>
      <c r="AV117" s="3">
        <v>1.93340077691716E-13</v>
      </c>
      <c r="AW117" s="3">
        <v>2.3592272218428502E-12</v>
      </c>
      <c r="AX117" s="3">
        <v>6.6871164177896797E-13</v>
      </c>
    </row>
    <row r="118" spans="3:50" hidden="1" x14ac:dyDescent="0.25">
      <c r="C118" s="3" t="s">
        <v>48</v>
      </c>
      <c r="D118" s="3" t="s">
        <v>48</v>
      </c>
      <c r="E118" s="3" t="s">
        <v>48</v>
      </c>
      <c r="F118" s="3" t="s">
        <v>48</v>
      </c>
      <c r="G118" s="3" t="s">
        <v>48</v>
      </c>
      <c r="H118" s="3" t="s">
        <v>48</v>
      </c>
      <c r="I118" s="3" t="s">
        <v>48</v>
      </c>
      <c r="J118" s="3" t="s">
        <v>48</v>
      </c>
      <c r="K118" s="3" t="s">
        <v>48</v>
      </c>
      <c r="L118" s="3" t="s">
        <v>48</v>
      </c>
      <c r="M118" s="3" t="s">
        <v>48</v>
      </c>
      <c r="N118" s="3" t="s">
        <v>48</v>
      </c>
      <c r="O118" s="3" t="s">
        <v>48</v>
      </c>
      <c r="P118" s="3" t="s">
        <v>48</v>
      </c>
      <c r="Q118" s="3" t="s">
        <v>48</v>
      </c>
      <c r="R118" s="3" t="s">
        <v>48</v>
      </c>
      <c r="S118" s="3" t="s">
        <v>48</v>
      </c>
      <c r="T118" s="3" t="s">
        <v>48</v>
      </c>
      <c r="U118" s="3" t="s">
        <v>48</v>
      </c>
      <c r="V118" s="3" t="s">
        <v>48</v>
      </c>
      <c r="W118" s="3" t="s">
        <v>48</v>
      </c>
      <c r="X118" s="3" t="s">
        <v>48</v>
      </c>
      <c r="Y118" s="3" t="s">
        <v>48</v>
      </c>
      <c r="Z118" s="3" t="s">
        <v>48</v>
      </c>
      <c r="AA118" s="3" t="s">
        <v>48</v>
      </c>
      <c r="AB118" s="3" t="s">
        <v>48</v>
      </c>
      <c r="AC118" s="3" t="s">
        <v>48</v>
      </c>
      <c r="AD118" s="3" t="s">
        <v>48</v>
      </c>
      <c r="AE118" s="3" t="s">
        <v>48</v>
      </c>
      <c r="AF118" s="3" t="s">
        <v>48</v>
      </c>
      <c r="AG118" s="3" t="s">
        <v>48</v>
      </c>
      <c r="AH118" s="3" t="s">
        <v>48</v>
      </c>
      <c r="AI118" s="3" t="s">
        <v>48</v>
      </c>
      <c r="AJ118" s="3" t="s">
        <v>48</v>
      </c>
      <c r="AK118" s="3" t="s">
        <v>48</v>
      </c>
      <c r="AL118" s="3" t="s">
        <v>48</v>
      </c>
      <c r="AM118" s="3" t="s">
        <v>48</v>
      </c>
      <c r="AN118" s="3" t="s">
        <v>48</v>
      </c>
      <c r="AO118" s="3" t="s">
        <v>48</v>
      </c>
      <c r="AP118" s="3" t="s">
        <v>48</v>
      </c>
      <c r="AQ118" s="3" t="s">
        <v>48</v>
      </c>
      <c r="AR118" s="3" t="s">
        <v>48</v>
      </c>
      <c r="AS118" s="3" t="s">
        <v>48</v>
      </c>
      <c r="AT118" s="3" t="s">
        <v>48</v>
      </c>
      <c r="AU118" s="3" t="s">
        <v>48</v>
      </c>
      <c r="AV118" s="3" t="s">
        <v>48</v>
      </c>
      <c r="AW118" s="3" t="s">
        <v>48</v>
      </c>
      <c r="AX118" s="3" t="s">
        <v>48</v>
      </c>
    </row>
    <row r="119" spans="3:50" hidden="1" x14ac:dyDescent="0.25">
      <c r="C119" s="3">
        <v>0.99299346305383895</v>
      </c>
      <c r="D119" s="3">
        <v>0.99299346305383895</v>
      </c>
      <c r="E119" s="3">
        <v>0.99299346305383895</v>
      </c>
      <c r="F119" s="3">
        <v>0.99299346305383895</v>
      </c>
      <c r="G119" s="3">
        <v>0.99578116297687203</v>
      </c>
      <c r="H119" s="3">
        <v>0.99578116297687203</v>
      </c>
      <c r="I119" s="3">
        <v>0.99578116297687203</v>
      </c>
      <c r="J119" s="3">
        <v>0.99578116297687203</v>
      </c>
      <c r="K119" s="3">
        <v>0.99297045867765799</v>
      </c>
      <c r="L119" s="3">
        <v>0.99297045867765799</v>
      </c>
      <c r="M119" s="3">
        <v>0.99297045867765799</v>
      </c>
      <c r="N119" s="3">
        <v>0.99297045867765799</v>
      </c>
      <c r="O119" s="3">
        <v>0.99299346305383895</v>
      </c>
      <c r="P119" s="3">
        <v>0.99299346305383895</v>
      </c>
      <c r="Q119" s="3">
        <v>0.99299346305383895</v>
      </c>
      <c r="R119" s="3">
        <v>0.99299346305383895</v>
      </c>
      <c r="S119" s="3">
        <v>0.99578116297687203</v>
      </c>
      <c r="T119" s="3">
        <v>0.99578116297687203</v>
      </c>
      <c r="U119" s="3">
        <v>0.99578116297687203</v>
      </c>
      <c r="V119" s="3">
        <v>0.99578116297687203</v>
      </c>
      <c r="W119" s="3">
        <v>0.99297045867765799</v>
      </c>
      <c r="X119" s="3">
        <v>0.99297045867765799</v>
      </c>
      <c r="Y119" s="3">
        <v>0.99297045867765799</v>
      </c>
      <c r="Z119" s="3">
        <v>0.99297045867765799</v>
      </c>
      <c r="AA119" s="3">
        <v>0.99299346305383895</v>
      </c>
      <c r="AB119" s="3">
        <v>0.99299346305383895</v>
      </c>
      <c r="AC119" s="3">
        <v>0.99299346305383895</v>
      </c>
      <c r="AD119" s="3">
        <v>0.99299346305383895</v>
      </c>
      <c r="AE119" s="3">
        <v>0.99578116297687203</v>
      </c>
      <c r="AF119" s="3">
        <v>0.99578116297687203</v>
      </c>
      <c r="AG119" s="3">
        <v>0.99578116297687203</v>
      </c>
      <c r="AH119" s="3">
        <v>0.99578116297687203</v>
      </c>
      <c r="AI119" s="3">
        <v>0.99297045867765799</v>
      </c>
      <c r="AJ119" s="3">
        <v>0.99297045867765799</v>
      </c>
      <c r="AK119" s="3">
        <v>0.99297045867765799</v>
      </c>
      <c r="AL119" s="3">
        <v>0.99297045867765799</v>
      </c>
      <c r="AM119" s="3">
        <v>0.99299346305383895</v>
      </c>
      <c r="AN119" s="3">
        <v>0.99299346305383895</v>
      </c>
      <c r="AO119" s="3">
        <v>0.99299346305383895</v>
      </c>
      <c r="AP119" s="3">
        <v>0.99299346305383895</v>
      </c>
      <c r="AQ119" s="3">
        <v>0.99578116297687203</v>
      </c>
      <c r="AR119" s="3">
        <v>0.99578116297687203</v>
      </c>
      <c r="AS119" s="3">
        <v>0.99578116297687203</v>
      </c>
      <c r="AT119" s="3">
        <v>0.99578116297687203</v>
      </c>
      <c r="AU119" s="3">
        <v>0.99297045867765799</v>
      </c>
      <c r="AV119" s="3">
        <v>0.99297045867765799</v>
      </c>
      <c r="AW119" s="3">
        <v>0.99297045867765799</v>
      </c>
      <c r="AX119" s="3">
        <v>0.99297045867765799</v>
      </c>
    </row>
    <row r="120" spans="3:50" hidden="1" x14ac:dyDescent="0.25">
      <c r="C120" s="3">
        <v>0.99999999998579203</v>
      </c>
      <c r="D120" s="3">
        <v>0.99999999998579203</v>
      </c>
      <c r="E120" s="3">
        <v>0.99999999998579203</v>
      </c>
      <c r="F120" s="3">
        <v>0.99999999998579203</v>
      </c>
      <c r="G120" s="3">
        <v>0.99999999998133504</v>
      </c>
      <c r="H120" s="3">
        <v>0.99999999998133504</v>
      </c>
      <c r="I120" s="3">
        <v>0.99999999998133504</v>
      </c>
      <c r="J120" s="3">
        <v>0.99999999998133504</v>
      </c>
      <c r="K120" s="3">
        <v>0.99999999999022604</v>
      </c>
      <c r="L120" s="3">
        <v>0.99999999999022604</v>
      </c>
      <c r="M120" s="3">
        <v>0.99999999999022604</v>
      </c>
      <c r="N120" s="3">
        <v>0.99999999999022604</v>
      </c>
      <c r="O120" s="3">
        <v>0.99999999998579203</v>
      </c>
      <c r="P120" s="3">
        <v>0.99999999998579203</v>
      </c>
      <c r="Q120" s="3">
        <v>0.99999999998579203</v>
      </c>
      <c r="R120" s="3">
        <v>0.99999999998579203</v>
      </c>
      <c r="S120" s="3">
        <v>0.99999999998133504</v>
      </c>
      <c r="T120" s="3">
        <v>0.99999999998133504</v>
      </c>
      <c r="U120" s="3">
        <v>0.99999999998133504</v>
      </c>
      <c r="V120" s="3">
        <v>0.99999999998133504</v>
      </c>
      <c r="W120" s="3">
        <v>0.99999999999022604</v>
      </c>
      <c r="X120" s="3">
        <v>0.99999999999022604</v>
      </c>
      <c r="Y120" s="3">
        <v>0.99999999999022604</v>
      </c>
      <c r="Z120" s="3">
        <v>0.99999999999022604</v>
      </c>
      <c r="AA120" s="3">
        <v>0.99999999998579203</v>
      </c>
      <c r="AB120" s="3">
        <v>0.99999999998579203</v>
      </c>
      <c r="AC120" s="3">
        <v>0.99999999998579203</v>
      </c>
      <c r="AD120" s="3">
        <v>0.99999999998579203</v>
      </c>
      <c r="AE120" s="3">
        <v>0.99999999998133504</v>
      </c>
      <c r="AF120" s="3">
        <v>0.99999999998133504</v>
      </c>
      <c r="AG120" s="3">
        <v>0.99999999998133504</v>
      </c>
      <c r="AH120" s="3">
        <v>0.99999999998133504</v>
      </c>
      <c r="AI120" s="3">
        <v>0.99999999999022604</v>
      </c>
      <c r="AJ120" s="3">
        <v>0.99999999999022604</v>
      </c>
      <c r="AK120" s="3">
        <v>0.99999999999022604</v>
      </c>
      <c r="AL120" s="3">
        <v>0.99999999999022604</v>
      </c>
      <c r="AM120" s="3">
        <v>0.99999999998579203</v>
      </c>
      <c r="AN120" s="3">
        <v>0.99999999998579203</v>
      </c>
      <c r="AO120" s="3">
        <v>0.99999999998579203</v>
      </c>
      <c r="AP120" s="3">
        <v>0.99999999998579203</v>
      </c>
      <c r="AQ120" s="3">
        <v>0.99999999998133504</v>
      </c>
      <c r="AR120" s="3">
        <v>0.99999999998133504</v>
      </c>
      <c r="AS120" s="3">
        <v>0.99999999998133504</v>
      </c>
      <c r="AT120" s="3">
        <v>0.99999999998133504</v>
      </c>
      <c r="AU120" s="3">
        <v>0.99999999999022604</v>
      </c>
      <c r="AV120" s="3">
        <v>0.99999999999022604</v>
      </c>
      <c r="AW120" s="3">
        <v>0.99999999999022604</v>
      </c>
      <c r="AX120" s="3">
        <v>0.99999999999022604</v>
      </c>
    </row>
    <row r="121" spans="3:50" hidden="1" x14ac:dyDescent="0.25">
      <c r="C121" s="3" t="s">
        <v>48</v>
      </c>
      <c r="D121" s="3" t="s">
        <v>48</v>
      </c>
      <c r="E121" s="3" t="s">
        <v>48</v>
      </c>
      <c r="F121" s="3" t="s">
        <v>48</v>
      </c>
      <c r="G121" s="3" t="s">
        <v>48</v>
      </c>
      <c r="H121" s="3" t="s">
        <v>48</v>
      </c>
      <c r="I121" s="3" t="s">
        <v>48</v>
      </c>
      <c r="J121" s="3" t="s">
        <v>48</v>
      </c>
      <c r="K121" s="3" t="s">
        <v>48</v>
      </c>
      <c r="L121" s="3" t="s">
        <v>48</v>
      </c>
      <c r="M121" s="3" t="s">
        <v>48</v>
      </c>
      <c r="N121" s="3" t="s">
        <v>48</v>
      </c>
      <c r="O121" s="3" t="s">
        <v>48</v>
      </c>
      <c r="P121" s="3" t="s">
        <v>48</v>
      </c>
      <c r="Q121" s="3" t="s">
        <v>48</v>
      </c>
      <c r="R121" s="3" t="s">
        <v>48</v>
      </c>
      <c r="S121" s="3" t="s">
        <v>48</v>
      </c>
      <c r="T121" s="3" t="s">
        <v>48</v>
      </c>
      <c r="U121" s="3" t="s">
        <v>48</v>
      </c>
      <c r="V121" s="3" t="s">
        <v>48</v>
      </c>
      <c r="W121" s="3" t="s">
        <v>48</v>
      </c>
      <c r="X121" s="3" t="s">
        <v>48</v>
      </c>
      <c r="Y121" s="3" t="s">
        <v>48</v>
      </c>
      <c r="Z121" s="3" t="s">
        <v>48</v>
      </c>
      <c r="AA121" s="3" t="s">
        <v>48</v>
      </c>
      <c r="AB121" s="3" t="s">
        <v>48</v>
      </c>
      <c r="AC121" s="3" t="s">
        <v>48</v>
      </c>
      <c r="AD121" s="3" t="s">
        <v>48</v>
      </c>
      <c r="AE121" s="3" t="s">
        <v>48</v>
      </c>
      <c r="AF121" s="3" t="s">
        <v>48</v>
      </c>
      <c r="AG121" s="3" t="s">
        <v>48</v>
      </c>
      <c r="AH121" s="3" t="s">
        <v>48</v>
      </c>
      <c r="AI121" s="3" t="s">
        <v>48</v>
      </c>
      <c r="AJ121" s="3" t="s">
        <v>48</v>
      </c>
      <c r="AK121" s="3" t="s">
        <v>48</v>
      </c>
      <c r="AL121" s="3" t="s">
        <v>48</v>
      </c>
      <c r="AM121" s="3" t="s">
        <v>48</v>
      </c>
      <c r="AN121" s="3" t="s">
        <v>48</v>
      </c>
      <c r="AO121" s="3" t="s">
        <v>48</v>
      </c>
      <c r="AP121" s="3" t="s">
        <v>48</v>
      </c>
      <c r="AQ121" s="3" t="s">
        <v>48</v>
      </c>
      <c r="AR121" s="3" t="s">
        <v>48</v>
      </c>
      <c r="AS121" s="3" t="s">
        <v>48</v>
      </c>
      <c r="AT121" s="3" t="s">
        <v>48</v>
      </c>
      <c r="AU121" s="3" t="s">
        <v>48</v>
      </c>
      <c r="AV121" s="3" t="s">
        <v>48</v>
      </c>
      <c r="AW121" s="3" t="s">
        <v>48</v>
      </c>
      <c r="AX121" s="3" t="s">
        <v>48</v>
      </c>
    </row>
    <row r="122" spans="3:50" hidden="1" x14ac:dyDescent="0.25">
      <c r="C122" s="3">
        <v>9.4870212342373097E-7</v>
      </c>
      <c r="D122" s="3">
        <v>5.4434238014368301E-28</v>
      </c>
      <c r="E122" s="3">
        <v>6.7362495632117504E-68</v>
      </c>
      <c r="F122" s="3">
        <v>2.3966392633630999E-132</v>
      </c>
      <c r="G122" s="3">
        <v>3.1967060126079198E-6</v>
      </c>
      <c r="H122" s="3">
        <v>3.4226838430658901E-18</v>
      </c>
      <c r="I122" s="3">
        <v>3.5800855141366403E-52</v>
      </c>
      <c r="J122" s="3">
        <v>1.1713061214213099E-110</v>
      </c>
      <c r="K122" s="3">
        <v>6.3137262343247203E-10</v>
      </c>
      <c r="L122" s="3">
        <v>2.34077781943687E-35</v>
      </c>
      <c r="M122" s="3">
        <v>6.5918242987988504E-69</v>
      </c>
      <c r="N122" s="3">
        <v>9.9881090852141403E-140</v>
      </c>
      <c r="O122" s="3">
        <v>9.4870287255405003E-7</v>
      </c>
      <c r="P122" s="3">
        <v>5.4434363909818601E-28</v>
      </c>
      <c r="Q122" s="3">
        <v>2.4123169916209498E-69</v>
      </c>
      <c r="R122" s="3">
        <v>4.8276075405344302E-137</v>
      </c>
      <c r="S122" s="3">
        <v>3.19670325412232E-6</v>
      </c>
      <c r="T122" s="3">
        <v>7.9047321200749999E-19</v>
      </c>
      <c r="U122" s="3">
        <v>1.30673052780559E-53</v>
      </c>
      <c r="V122" s="3">
        <v>8.1552704699736401E-120</v>
      </c>
      <c r="W122" s="3">
        <v>5.8561268933953102E-10</v>
      </c>
      <c r="X122" s="3">
        <v>2.3272972282792399E-35</v>
      </c>
      <c r="Y122" s="3">
        <v>2.5116194902898799E-70</v>
      </c>
      <c r="Z122" s="3">
        <v>8.8454361270926702E-147</v>
      </c>
      <c r="AA122" s="3">
        <v>9.4870261393027698E-7</v>
      </c>
      <c r="AB122" s="3">
        <v>5.4434513269587503E-28</v>
      </c>
      <c r="AC122" s="3">
        <v>2.4123259241535E-69</v>
      </c>
      <c r="AD122" s="3">
        <v>4.8276075405258697E-137</v>
      </c>
      <c r="AE122" s="3">
        <v>3.196707802218E-6</v>
      </c>
      <c r="AF122" s="3">
        <v>7.90474839210788E-19</v>
      </c>
      <c r="AG122" s="3">
        <v>1.3067410406721101E-53</v>
      </c>
      <c r="AH122" s="3">
        <v>8.1552811012224298E-120</v>
      </c>
      <c r="AI122" s="3">
        <v>5.8561674554880297E-10</v>
      </c>
      <c r="AJ122" s="3">
        <v>2.3273321355900701E-35</v>
      </c>
      <c r="AK122" s="3">
        <v>2.5116194989773601E-70</v>
      </c>
      <c r="AL122" s="3">
        <v>2.13344942415214E-144</v>
      </c>
      <c r="AM122" s="3">
        <v>9.4870604776919796E-7</v>
      </c>
      <c r="AN122" s="3">
        <v>5.4434747181560496E-28</v>
      </c>
      <c r="AO122" s="3">
        <v>2.41233838457303E-69</v>
      </c>
      <c r="AP122" s="3">
        <v>2.39663926336477E-132</v>
      </c>
      <c r="AQ122" s="3">
        <v>3.1967141524631499E-6</v>
      </c>
      <c r="AR122" s="3">
        <v>7.9047983597636899E-19</v>
      </c>
      <c r="AS122" s="3">
        <v>1.3067657857450401E-53</v>
      </c>
      <c r="AT122" s="3">
        <v>1.1926307003828E-117</v>
      </c>
      <c r="AU122" s="3">
        <v>6.3137783627887398E-10</v>
      </c>
      <c r="AV122" s="3">
        <v>2.3408114220246601E-35</v>
      </c>
      <c r="AW122" s="3">
        <v>2.51161951042774E-70</v>
      </c>
      <c r="AX122" s="3">
        <v>2.1334494243411301E-144</v>
      </c>
    </row>
    <row r="123" spans="3:50" hidden="1" x14ac:dyDescent="0.25">
      <c r="C123" s="3">
        <v>0.14854970311478899</v>
      </c>
      <c r="D123" s="3">
        <v>8.0371558366842996E-2</v>
      </c>
      <c r="E123" s="3">
        <v>0.21129063955654701</v>
      </c>
      <c r="F123" s="3">
        <v>0.98276315307227102</v>
      </c>
      <c r="G123" s="3">
        <v>0.102072652208439</v>
      </c>
      <c r="H123" s="3">
        <v>0.10278530943328799</v>
      </c>
      <c r="I123" s="3">
        <v>6.7638498385062099E-2</v>
      </c>
      <c r="J123" s="3">
        <v>0.16565762994642599</v>
      </c>
      <c r="K123" s="3">
        <v>0.20190856351419001</v>
      </c>
      <c r="L123" s="3">
        <v>0.26411759354622799</v>
      </c>
      <c r="M123" s="3">
        <v>0.64833266787029398</v>
      </c>
      <c r="N123" s="3">
        <v>0.33306025538155898</v>
      </c>
      <c r="O123" s="3">
        <v>0.14854976304325501</v>
      </c>
      <c r="P123" s="3">
        <v>8.0371492027250302E-2</v>
      </c>
      <c r="Q123" s="3">
        <v>0.20914777364116299</v>
      </c>
      <c r="R123" s="3">
        <v>0.98260034627458204</v>
      </c>
      <c r="S123" s="3">
        <v>0.1020726486999</v>
      </c>
      <c r="T123" s="3">
        <v>0.10175793617670199</v>
      </c>
      <c r="U123" s="3">
        <v>6.6199383358575004E-2</v>
      </c>
      <c r="V123" s="3">
        <v>0.15073728046676399</v>
      </c>
      <c r="W123" s="3">
        <v>0.20171039248926301</v>
      </c>
      <c r="X123" s="3">
        <v>0.26351724371983398</v>
      </c>
      <c r="Y123" s="3">
        <v>0.63817560704169396</v>
      </c>
      <c r="Z123" s="3">
        <v>0.31078561231208801</v>
      </c>
      <c r="AA123" s="3">
        <v>0.14854974235401899</v>
      </c>
      <c r="AB123" s="3">
        <v>8.0371413325051502E-2</v>
      </c>
      <c r="AC123" s="3">
        <v>0.20914776451772099</v>
      </c>
      <c r="AD123" s="3">
        <v>0.98260034629350401</v>
      </c>
      <c r="AE123" s="3">
        <v>0.102072654484688</v>
      </c>
      <c r="AF123" s="3">
        <v>0.101757992442573</v>
      </c>
      <c r="AG123" s="3">
        <v>6.6199442331331002E-2</v>
      </c>
      <c r="AH123" s="3">
        <v>0.15073726836887799</v>
      </c>
      <c r="AI123" s="3">
        <v>0.20171103955429601</v>
      </c>
      <c r="AJ123" s="3">
        <v>0.26351875200626701</v>
      </c>
      <c r="AK123" s="3">
        <v>0.63817560697758102</v>
      </c>
      <c r="AL123" s="3">
        <v>0.31813580849936202</v>
      </c>
      <c r="AM123" s="3">
        <v>0.14855001705291701</v>
      </c>
      <c r="AN123" s="3">
        <v>8.0371290073493695E-2</v>
      </c>
      <c r="AO123" s="3">
        <v>0.20914775179435</v>
      </c>
      <c r="AP123" s="3">
        <v>0.98276315327131203</v>
      </c>
      <c r="AQ123" s="3">
        <v>0.102072662561927</v>
      </c>
      <c r="AR123" s="3">
        <v>0.10175816522216</v>
      </c>
      <c r="AS123" s="3">
        <v>6.6199581140906794E-2</v>
      </c>
      <c r="AT123" s="3">
        <v>0.15287792365359601</v>
      </c>
      <c r="AU123" s="3">
        <v>0.20190938956732901</v>
      </c>
      <c r="AV123" s="3">
        <v>0.26411945575689899</v>
      </c>
      <c r="AW123" s="3">
        <v>0.63817560689087904</v>
      </c>
      <c r="AX123" s="3">
        <v>0.318135808018153</v>
      </c>
    </row>
    <row r="124" spans="3:50" hidden="1" x14ac:dyDescent="0.25">
      <c r="C124" s="3" t="s">
        <v>48</v>
      </c>
      <c r="D124" s="3" t="s">
        <v>48</v>
      </c>
      <c r="E124" s="3" t="s">
        <v>48</v>
      </c>
      <c r="F124" s="3" t="s">
        <v>48</v>
      </c>
      <c r="G124" s="3" t="s">
        <v>48</v>
      </c>
      <c r="H124" s="3" t="s">
        <v>48</v>
      </c>
      <c r="I124" s="3" t="s">
        <v>48</v>
      </c>
      <c r="J124" s="3" t="s">
        <v>48</v>
      </c>
      <c r="K124" s="3" t="s">
        <v>48</v>
      </c>
      <c r="L124" s="3" t="s">
        <v>48</v>
      </c>
      <c r="M124" s="3" t="s">
        <v>48</v>
      </c>
      <c r="N124" s="3" t="s">
        <v>48</v>
      </c>
      <c r="O124" s="3" t="s">
        <v>48</v>
      </c>
      <c r="P124" s="3" t="s">
        <v>48</v>
      </c>
      <c r="Q124" s="3" t="s">
        <v>48</v>
      </c>
      <c r="R124" s="3" t="s">
        <v>48</v>
      </c>
      <c r="S124" s="3" t="s">
        <v>48</v>
      </c>
      <c r="T124" s="3" t="s">
        <v>48</v>
      </c>
      <c r="U124" s="3" t="s">
        <v>48</v>
      </c>
      <c r="V124" s="3" t="s">
        <v>48</v>
      </c>
      <c r="W124" s="3" t="s">
        <v>48</v>
      </c>
      <c r="X124" s="3" t="s">
        <v>48</v>
      </c>
      <c r="Y124" s="3" t="s">
        <v>48</v>
      </c>
      <c r="Z124" s="3" t="s">
        <v>48</v>
      </c>
      <c r="AA124" s="3" t="s">
        <v>48</v>
      </c>
      <c r="AB124" s="3" t="s">
        <v>48</v>
      </c>
      <c r="AC124" s="3" t="s">
        <v>48</v>
      </c>
      <c r="AD124" s="3" t="s">
        <v>48</v>
      </c>
      <c r="AE124" s="3" t="s">
        <v>48</v>
      </c>
      <c r="AF124" s="3" t="s">
        <v>48</v>
      </c>
      <c r="AG124" s="3" t="s">
        <v>48</v>
      </c>
      <c r="AH124" s="3" t="s">
        <v>48</v>
      </c>
      <c r="AI124" s="3" t="s">
        <v>48</v>
      </c>
      <c r="AJ124" s="3" t="s">
        <v>48</v>
      </c>
      <c r="AK124" s="3" t="s">
        <v>48</v>
      </c>
      <c r="AL124" s="3" t="s">
        <v>48</v>
      </c>
      <c r="AM124" s="3" t="s">
        <v>48</v>
      </c>
      <c r="AN124" s="3" t="s">
        <v>48</v>
      </c>
      <c r="AO124" s="3" t="s">
        <v>48</v>
      </c>
      <c r="AP124" s="3" t="s">
        <v>48</v>
      </c>
      <c r="AQ124" s="3" t="s">
        <v>48</v>
      </c>
      <c r="AR124" s="3" t="s">
        <v>48</v>
      </c>
      <c r="AS124" s="3" t="s">
        <v>48</v>
      </c>
      <c r="AT124" s="3" t="s">
        <v>48</v>
      </c>
      <c r="AU124" s="3" t="s">
        <v>48</v>
      </c>
      <c r="AV124" s="3" t="s">
        <v>48</v>
      </c>
      <c r="AW124" s="3" t="s">
        <v>48</v>
      </c>
      <c r="AX124" s="3" t="s">
        <v>48</v>
      </c>
    </row>
    <row r="125" spans="3:50" hidden="1" x14ac:dyDescent="0.25">
      <c r="C125" s="3">
        <v>0.99605563820303999</v>
      </c>
      <c r="D125" s="3">
        <v>0.99605563820303999</v>
      </c>
      <c r="E125" s="3">
        <v>0.99605563820303999</v>
      </c>
      <c r="F125" s="3">
        <v>0.99605563820303999</v>
      </c>
      <c r="G125" s="3">
        <v>0.99606006669403502</v>
      </c>
      <c r="H125" s="3">
        <v>0.99606006669403502</v>
      </c>
      <c r="I125" s="3">
        <v>0.99606006669403502</v>
      </c>
      <c r="J125" s="3">
        <v>0.99606006669403502</v>
      </c>
      <c r="K125" s="3">
        <v>0.98625740358611902</v>
      </c>
      <c r="L125" s="3">
        <v>0.98625740358611902</v>
      </c>
      <c r="M125" s="3">
        <v>0.98625740358611902</v>
      </c>
      <c r="N125" s="3">
        <v>0.98625740358611902</v>
      </c>
      <c r="O125" s="3">
        <v>0.99605563820303999</v>
      </c>
      <c r="P125" s="3">
        <v>0.99605563820303999</v>
      </c>
      <c r="Q125" s="3">
        <v>0.99605563820303999</v>
      </c>
      <c r="R125" s="3">
        <v>0.99605563820303999</v>
      </c>
      <c r="S125" s="3">
        <v>0.99606006669403502</v>
      </c>
      <c r="T125" s="3">
        <v>0.99606006669403502</v>
      </c>
      <c r="U125" s="3">
        <v>0.99606006669403502</v>
      </c>
      <c r="V125" s="3">
        <v>0.99606006669403502</v>
      </c>
      <c r="W125" s="3">
        <v>0.98625740358611902</v>
      </c>
      <c r="X125" s="3">
        <v>0.98625740358611902</v>
      </c>
      <c r="Y125" s="3">
        <v>0.98625740358611902</v>
      </c>
      <c r="Z125" s="3">
        <v>0.98625740358611902</v>
      </c>
      <c r="AA125" s="3">
        <v>0.99605563820303999</v>
      </c>
      <c r="AB125" s="3">
        <v>0.99605563820303999</v>
      </c>
      <c r="AC125" s="3">
        <v>0.99605563820303999</v>
      </c>
      <c r="AD125" s="3">
        <v>0.99605563820303999</v>
      </c>
      <c r="AE125" s="3">
        <v>0.99606006669403502</v>
      </c>
      <c r="AF125" s="3">
        <v>0.99606006669403502</v>
      </c>
      <c r="AG125" s="3">
        <v>0.99606006669403502</v>
      </c>
      <c r="AH125" s="3">
        <v>0.99606006669403502</v>
      </c>
      <c r="AI125" s="3">
        <v>0.98625740358611902</v>
      </c>
      <c r="AJ125" s="3">
        <v>0.98625740358611902</v>
      </c>
      <c r="AK125" s="3">
        <v>0.98625740358611902</v>
      </c>
      <c r="AL125" s="3">
        <v>0.98625740358611902</v>
      </c>
      <c r="AM125" s="3">
        <v>0.99605563820303999</v>
      </c>
      <c r="AN125" s="3">
        <v>0.99605563820303999</v>
      </c>
      <c r="AO125" s="3">
        <v>0.99605563820303999</v>
      </c>
      <c r="AP125" s="3">
        <v>0.99605563820303999</v>
      </c>
      <c r="AQ125" s="3">
        <v>0.99606006669403502</v>
      </c>
      <c r="AR125" s="3">
        <v>0.99606006669403502</v>
      </c>
      <c r="AS125" s="3">
        <v>0.99606006669403502</v>
      </c>
      <c r="AT125" s="3">
        <v>0.99606006669403502</v>
      </c>
      <c r="AU125" s="3">
        <v>0.98625740358611902</v>
      </c>
      <c r="AV125" s="3">
        <v>0.98625740358611902</v>
      </c>
      <c r="AW125" s="3">
        <v>0.98625740358611902</v>
      </c>
      <c r="AX125" s="3">
        <v>0.98625740358611902</v>
      </c>
    </row>
    <row r="126" spans="3:50" hidden="1" x14ac:dyDescent="0.25">
      <c r="C126" s="3">
        <v>0.99999999999544598</v>
      </c>
      <c r="D126" s="3">
        <v>0.99999999999544598</v>
      </c>
      <c r="E126" s="3">
        <v>0.99999999999544598</v>
      </c>
      <c r="F126" s="3">
        <v>0.99999999999544598</v>
      </c>
      <c r="G126" s="3">
        <v>0.99999999999607103</v>
      </c>
      <c r="H126" s="3">
        <v>0.99999999999607103</v>
      </c>
      <c r="I126" s="3">
        <v>0.99999999999607103</v>
      </c>
      <c r="J126" s="3">
        <v>0.99999999999607103</v>
      </c>
      <c r="K126" s="3">
        <v>0.99999999999645495</v>
      </c>
      <c r="L126" s="3">
        <v>0.99999999999645495</v>
      </c>
      <c r="M126" s="3">
        <v>0.99999999999645495</v>
      </c>
      <c r="N126" s="3">
        <v>0.99999999999645495</v>
      </c>
      <c r="O126" s="3">
        <v>0.99999999999544598</v>
      </c>
      <c r="P126" s="3">
        <v>0.99999999999544598</v>
      </c>
      <c r="Q126" s="3">
        <v>0.99999999999544598</v>
      </c>
      <c r="R126" s="3">
        <v>0.99999999999544598</v>
      </c>
      <c r="S126" s="3">
        <v>0.99999999999607103</v>
      </c>
      <c r="T126" s="3">
        <v>0.99999999999607103</v>
      </c>
      <c r="U126" s="3">
        <v>0.99999999999607103</v>
      </c>
      <c r="V126" s="3">
        <v>0.99999999999607103</v>
      </c>
      <c r="W126" s="3">
        <v>0.99999999999645495</v>
      </c>
      <c r="X126" s="3">
        <v>0.99999999999645495</v>
      </c>
      <c r="Y126" s="3">
        <v>0.99999999999645495</v>
      </c>
      <c r="Z126" s="3">
        <v>0.99999999999645495</v>
      </c>
      <c r="AA126" s="3">
        <v>0.99999999999544598</v>
      </c>
      <c r="AB126" s="3">
        <v>0.99999999999544598</v>
      </c>
      <c r="AC126" s="3">
        <v>0.99999999999544598</v>
      </c>
      <c r="AD126" s="3">
        <v>0.99999999999544598</v>
      </c>
      <c r="AE126" s="3">
        <v>0.99999999999607103</v>
      </c>
      <c r="AF126" s="3">
        <v>0.99999999999607103</v>
      </c>
      <c r="AG126" s="3">
        <v>0.99999999999607103</v>
      </c>
      <c r="AH126" s="3">
        <v>0.99999999999607103</v>
      </c>
      <c r="AI126" s="3">
        <v>0.99999999999645495</v>
      </c>
      <c r="AJ126" s="3">
        <v>0.99999999999645495</v>
      </c>
      <c r="AK126" s="3">
        <v>0.99999999999645495</v>
      </c>
      <c r="AL126" s="3">
        <v>0.99999999999645495</v>
      </c>
      <c r="AM126" s="3">
        <v>0.99999999999544598</v>
      </c>
      <c r="AN126" s="3">
        <v>0.99999999999544598</v>
      </c>
      <c r="AO126" s="3">
        <v>0.99999999999544598</v>
      </c>
      <c r="AP126" s="3">
        <v>0.99999999999544598</v>
      </c>
      <c r="AQ126" s="3">
        <v>0.99999999999607103</v>
      </c>
      <c r="AR126" s="3">
        <v>0.99999999999607103</v>
      </c>
      <c r="AS126" s="3">
        <v>0.99999999999607103</v>
      </c>
      <c r="AT126" s="3">
        <v>0.99999999999607103</v>
      </c>
      <c r="AU126" s="3">
        <v>0.99999999999645495</v>
      </c>
      <c r="AV126" s="3">
        <v>0.99999999999645495</v>
      </c>
      <c r="AW126" s="3">
        <v>0.99999999999645495</v>
      </c>
      <c r="AX126" s="3">
        <v>0.99999999999645495</v>
      </c>
    </row>
    <row r="127" spans="3:50" hidden="1" x14ac:dyDescent="0.25">
      <c r="C127" s="3" t="s">
        <v>48</v>
      </c>
      <c r="D127" s="3" t="s">
        <v>48</v>
      </c>
      <c r="E127" s="3" t="s">
        <v>48</v>
      </c>
      <c r="F127" s="3" t="s">
        <v>48</v>
      </c>
      <c r="G127" s="3" t="s">
        <v>48</v>
      </c>
      <c r="H127" s="3" t="s">
        <v>48</v>
      </c>
      <c r="I127" s="3" t="s">
        <v>48</v>
      </c>
      <c r="J127" s="3" t="s">
        <v>48</v>
      </c>
      <c r="K127" s="3" t="s">
        <v>48</v>
      </c>
      <c r="L127" s="3" t="s">
        <v>48</v>
      </c>
      <c r="M127" s="3" t="s">
        <v>48</v>
      </c>
      <c r="N127" s="3" t="s">
        <v>48</v>
      </c>
      <c r="O127" s="3" t="s">
        <v>48</v>
      </c>
      <c r="P127" s="3" t="s">
        <v>48</v>
      </c>
      <c r="Q127" s="3" t="s">
        <v>48</v>
      </c>
      <c r="R127" s="3" t="s">
        <v>48</v>
      </c>
      <c r="S127" s="3" t="s">
        <v>48</v>
      </c>
      <c r="T127" s="3" t="s">
        <v>48</v>
      </c>
      <c r="U127" s="3" t="s">
        <v>48</v>
      </c>
      <c r="V127" s="3" t="s">
        <v>48</v>
      </c>
      <c r="W127" s="3" t="s">
        <v>48</v>
      </c>
      <c r="X127" s="3" t="s">
        <v>48</v>
      </c>
      <c r="Y127" s="3" t="s">
        <v>48</v>
      </c>
      <c r="Z127" s="3" t="s">
        <v>48</v>
      </c>
      <c r="AA127" s="3" t="s">
        <v>48</v>
      </c>
      <c r="AB127" s="3" t="s">
        <v>48</v>
      </c>
      <c r="AC127" s="3" t="s">
        <v>48</v>
      </c>
      <c r="AD127" s="3" t="s">
        <v>48</v>
      </c>
      <c r="AE127" s="3" t="s">
        <v>48</v>
      </c>
      <c r="AF127" s="3" t="s">
        <v>48</v>
      </c>
      <c r="AG127" s="3" t="s">
        <v>48</v>
      </c>
      <c r="AH127" s="3" t="s">
        <v>48</v>
      </c>
      <c r="AI127" s="3" t="s">
        <v>48</v>
      </c>
      <c r="AJ127" s="3" t="s">
        <v>48</v>
      </c>
      <c r="AK127" s="3" t="s">
        <v>48</v>
      </c>
      <c r="AL127" s="3" t="s">
        <v>48</v>
      </c>
      <c r="AM127" s="3" t="s">
        <v>48</v>
      </c>
      <c r="AN127" s="3" t="s">
        <v>48</v>
      </c>
      <c r="AO127" s="3" t="s">
        <v>48</v>
      </c>
      <c r="AP127" s="3" t="s">
        <v>48</v>
      </c>
      <c r="AQ127" s="3" t="s">
        <v>48</v>
      </c>
      <c r="AR127" s="3" t="s">
        <v>48</v>
      </c>
      <c r="AS127" s="3" t="s">
        <v>48</v>
      </c>
      <c r="AT127" s="3" t="s">
        <v>48</v>
      </c>
      <c r="AU127" s="3" t="s">
        <v>48</v>
      </c>
      <c r="AV127" s="3" t="s">
        <v>48</v>
      </c>
      <c r="AW127" s="3" t="s">
        <v>48</v>
      </c>
      <c r="AX127" s="3" t="s">
        <v>48</v>
      </c>
    </row>
    <row r="128" spans="3:50" hidden="1" x14ac:dyDescent="0.25">
      <c r="C128" s="3">
        <v>6.0918421181550299E-33</v>
      </c>
      <c r="D128" s="3">
        <v>5.5349564645027E-59</v>
      </c>
      <c r="E128" s="3">
        <v>2.23141307333858E-82</v>
      </c>
      <c r="F128" s="3">
        <v>3.4479563053679498E-127</v>
      </c>
      <c r="G128" s="3">
        <v>9.5392941214935206E-34</v>
      </c>
      <c r="H128" s="3">
        <v>1.28325313185455E-54</v>
      </c>
      <c r="I128" s="3">
        <v>1.5703382416303E-78</v>
      </c>
      <c r="J128" s="3">
        <v>1.4930661600112799E-124</v>
      </c>
      <c r="K128" s="3">
        <v>1.28760398921608E-35</v>
      </c>
      <c r="L128" s="3">
        <v>2.3164032195065101E-60</v>
      </c>
      <c r="M128" s="3">
        <v>3.9097707567167698E-86</v>
      </c>
      <c r="N128" s="3">
        <v>1.4696863810035099E-125</v>
      </c>
      <c r="O128" s="3">
        <v>1.0259920599875501E-31</v>
      </c>
      <c r="P128" s="3">
        <v>7.2411552496386197E-57</v>
      </c>
      <c r="Q128" s="3">
        <v>1.0887891140083799E-79</v>
      </c>
      <c r="R128" s="3">
        <v>1.40077623754129E-121</v>
      </c>
      <c r="S128" s="3">
        <v>3.9480038263532698E-32</v>
      </c>
      <c r="T128" s="3">
        <v>8.2561943054180902E-54</v>
      </c>
      <c r="U128" s="3">
        <v>8.5803295038035498E-78</v>
      </c>
      <c r="V128" s="3">
        <v>5.6551687054078503E-121</v>
      </c>
      <c r="W128" s="3">
        <v>6.4118683342497996E-34</v>
      </c>
      <c r="X128" s="3">
        <v>1.4847952589361999E-57</v>
      </c>
      <c r="Y128" s="3">
        <v>4.1136825905743101E-79</v>
      </c>
      <c r="Z128" s="3">
        <v>9.3992490102199096E-119</v>
      </c>
      <c r="AA128" s="3">
        <v>4.15045148728794E-29</v>
      </c>
      <c r="AB128" s="3">
        <v>6.95807509181253E-53</v>
      </c>
      <c r="AC128" s="3">
        <v>7.9443463791021699E-74</v>
      </c>
      <c r="AD128" s="3">
        <v>2.0595164564873799E-114</v>
      </c>
      <c r="AE128" s="3">
        <v>3.8081006623352803E-29</v>
      </c>
      <c r="AF128" s="3">
        <v>3.6639762860431499E-48</v>
      </c>
      <c r="AG128" s="3">
        <v>3.9707706915549701E-71</v>
      </c>
      <c r="AH128" s="3">
        <v>9.4910960812891301E-113</v>
      </c>
      <c r="AI128" s="3">
        <v>1.0199236747448799E-31</v>
      </c>
      <c r="AJ128" s="3">
        <v>2.9534072780375801E-52</v>
      </c>
      <c r="AK128" s="3">
        <v>1.85163596199499E-72</v>
      </c>
      <c r="AL128" s="3">
        <v>1.22646563627414E-111</v>
      </c>
      <c r="AM128" s="3">
        <v>1.75450269957388E-28</v>
      </c>
      <c r="AN128" s="3">
        <v>4.0324609296053198E-51</v>
      </c>
      <c r="AO128" s="3">
        <v>2.2677083875158198E-68</v>
      </c>
      <c r="AP128" s="3">
        <v>2.5667415066037601E-106</v>
      </c>
      <c r="AQ128" s="3">
        <v>1.7683508411876301E-28</v>
      </c>
      <c r="AR128" s="3">
        <v>1.6835861475074001E-45</v>
      </c>
      <c r="AS128" s="3">
        <v>7.1495072366227697E-67</v>
      </c>
      <c r="AT128" s="3">
        <v>7.3734941178903503E-103</v>
      </c>
      <c r="AU128" s="3">
        <v>8.1797940803539101E-29</v>
      </c>
      <c r="AV128" s="3">
        <v>1.75537639885364E-46</v>
      </c>
      <c r="AW128" s="3">
        <v>3.3077021411304298E-66</v>
      </c>
      <c r="AX128" s="3">
        <v>1.5418860585866499E-104</v>
      </c>
    </row>
    <row r="129" spans="3:50" hidden="1" x14ac:dyDescent="0.25">
      <c r="C129" s="3">
        <v>4.8949170823780596E-3</v>
      </c>
      <c r="D129" s="3">
        <v>7.7340104976545698E-3</v>
      </c>
      <c r="E129" s="3">
        <v>2.07092717280782E-2</v>
      </c>
      <c r="F129" s="3">
        <v>2.4056515869085301E-2</v>
      </c>
      <c r="G129" s="3">
        <v>5.90570015629013E-3</v>
      </c>
      <c r="H129" s="3">
        <v>3.9296523594790104E-3</v>
      </c>
      <c r="I129" s="3">
        <v>1.3266409095089599E-2</v>
      </c>
      <c r="J129" s="3">
        <v>1.9249776808968399E-2</v>
      </c>
      <c r="K129" s="3">
        <v>2.44076906763642E-2</v>
      </c>
      <c r="L129" s="3">
        <v>2.0955626733059299E-2</v>
      </c>
      <c r="M129" s="3">
        <v>8.6760549597994993E-2</v>
      </c>
      <c r="N129" s="3">
        <v>0.14394260832480199</v>
      </c>
      <c r="O129" s="3">
        <v>2.7685332697101198E-3</v>
      </c>
      <c r="P129" s="3">
        <v>7.4375085215319199E-3</v>
      </c>
      <c r="Q129" s="3">
        <v>2.8178586482638698E-2</v>
      </c>
      <c r="R129" s="3">
        <v>2.1216958062111099E-2</v>
      </c>
      <c r="S129" s="3">
        <v>2.3818214159692101E-3</v>
      </c>
      <c r="T129" s="3">
        <v>4.76577941148982E-3</v>
      </c>
      <c r="U129" s="3">
        <v>1.8399915442580201E-2</v>
      </c>
      <c r="V129" s="3">
        <v>1.2212977261178299E-2</v>
      </c>
      <c r="W129" s="3">
        <v>1.93651564199008E-2</v>
      </c>
      <c r="X129" s="3">
        <v>2.52155792120233E-2</v>
      </c>
      <c r="Y129" s="3">
        <v>6.0912900320626601E-2</v>
      </c>
      <c r="Z129" s="3">
        <v>9.1956298506689696E-2</v>
      </c>
      <c r="AA129" s="3">
        <v>3.41204822164829E-3</v>
      </c>
      <c r="AB129" s="3">
        <v>1.7904436534562099E-2</v>
      </c>
      <c r="AC129" s="3">
        <v>2.0588360386930901E-2</v>
      </c>
      <c r="AD129" s="3">
        <v>1.38630968160164E-2</v>
      </c>
      <c r="AE129" s="3">
        <v>1.9469175060900701E-3</v>
      </c>
      <c r="AF129" s="3">
        <v>3.3443914768897598E-3</v>
      </c>
      <c r="AG129" s="3">
        <v>1.9473407337190999E-2</v>
      </c>
      <c r="AH129" s="3">
        <v>1.41501083861553E-2</v>
      </c>
      <c r="AI129" s="3">
        <v>1.2479989748697001E-2</v>
      </c>
      <c r="AJ129" s="3">
        <v>9.8163413525346101E-3</v>
      </c>
      <c r="AK129" s="3">
        <v>1.26426984466999E-2</v>
      </c>
      <c r="AL129" s="3">
        <v>3.89793818489396E-2</v>
      </c>
      <c r="AM129" s="3">
        <v>5.3410637201918004E-3</v>
      </c>
      <c r="AN129" s="3">
        <v>1.5939109195775899E-2</v>
      </c>
      <c r="AO129" s="3">
        <v>1.39652108254124E-2</v>
      </c>
      <c r="AP129" s="3">
        <v>1.4834606825683201E-2</v>
      </c>
      <c r="AQ129" s="3">
        <v>2.9804103230029501E-3</v>
      </c>
      <c r="AR129" s="3">
        <v>2.5687350621815801E-3</v>
      </c>
      <c r="AS129" s="3">
        <v>1.03466558738566E-2</v>
      </c>
      <c r="AT129" s="3">
        <v>1.11374629510161E-2</v>
      </c>
      <c r="AU129" s="3">
        <v>1.24734625104642E-2</v>
      </c>
      <c r="AV129" s="3">
        <v>1.7166013053674001E-3</v>
      </c>
      <c r="AW129" s="3">
        <v>2.3773328460448199E-3</v>
      </c>
      <c r="AX129" s="3">
        <v>1.34654969816368E-2</v>
      </c>
    </row>
    <row r="130" spans="3:50" hidden="1" x14ac:dyDescent="0.25">
      <c r="C130" s="3" t="s">
        <v>48</v>
      </c>
      <c r="D130" s="3" t="s">
        <v>48</v>
      </c>
      <c r="E130" s="3" t="s">
        <v>48</v>
      </c>
      <c r="F130" s="3" t="s">
        <v>48</v>
      </c>
      <c r="G130" s="3" t="s">
        <v>48</v>
      </c>
      <c r="H130" s="3" t="s">
        <v>48</v>
      </c>
      <c r="I130" s="3" t="s">
        <v>48</v>
      </c>
      <c r="J130" s="3" t="s">
        <v>48</v>
      </c>
      <c r="K130" s="3" t="s">
        <v>48</v>
      </c>
      <c r="L130" s="3" t="s">
        <v>48</v>
      </c>
      <c r="M130" s="3" t="s">
        <v>48</v>
      </c>
      <c r="N130" s="3" t="s">
        <v>48</v>
      </c>
      <c r="O130" s="3" t="s">
        <v>48</v>
      </c>
      <c r="P130" s="3" t="s">
        <v>48</v>
      </c>
      <c r="Q130" s="3" t="s">
        <v>48</v>
      </c>
      <c r="R130" s="3" t="s">
        <v>48</v>
      </c>
      <c r="S130" s="3" t="s">
        <v>48</v>
      </c>
      <c r="T130" s="3" t="s">
        <v>48</v>
      </c>
      <c r="U130" s="3" t="s">
        <v>48</v>
      </c>
      <c r="V130" s="3" t="s">
        <v>48</v>
      </c>
      <c r="W130" s="3" t="s">
        <v>48</v>
      </c>
      <c r="X130" s="3" t="s">
        <v>48</v>
      </c>
      <c r="Y130" s="3" t="s">
        <v>48</v>
      </c>
      <c r="Z130" s="3" t="s">
        <v>48</v>
      </c>
      <c r="AA130" s="3" t="s">
        <v>48</v>
      </c>
      <c r="AB130" s="3" t="s">
        <v>48</v>
      </c>
      <c r="AC130" s="3" t="s">
        <v>48</v>
      </c>
      <c r="AD130" s="3" t="s">
        <v>48</v>
      </c>
      <c r="AE130" s="3" t="s">
        <v>48</v>
      </c>
      <c r="AF130" s="3" t="s">
        <v>48</v>
      </c>
      <c r="AG130" s="3" t="s">
        <v>48</v>
      </c>
      <c r="AH130" s="3" t="s">
        <v>48</v>
      </c>
      <c r="AI130" s="3" t="s">
        <v>48</v>
      </c>
      <c r="AJ130" s="3" t="s">
        <v>48</v>
      </c>
      <c r="AK130" s="3" t="s">
        <v>48</v>
      </c>
      <c r="AL130" s="3" t="s">
        <v>48</v>
      </c>
      <c r="AM130" s="3" t="s">
        <v>48</v>
      </c>
      <c r="AN130" s="3" t="s">
        <v>48</v>
      </c>
      <c r="AO130" s="3" t="s">
        <v>48</v>
      </c>
      <c r="AP130" s="3" t="s">
        <v>48</v>
      </c>
      <c r="AQ130" s="3" t="s">
        <v>48</v>
      </c>
      <c r="AR130" s="3" t="s">
        <v>48</v>
      </c>
      <c r="AS130" s="3" t="s">
        <v>48</v>
      </c>
      <c r="AT130" s="3" t="s">
        <v>48</v>
      </c>
      <c r="AU130" s="3" t="s">
        <v>48</v>
      </c>
      <c r="AV130" s="3" t="s">
        <v>48</v>
      </c>
      <c r="AW130" s="3" t="s">
        <v>48</v>
      </c>
      <c r="AX130" s="3" t="s">
        <v>48</v>
      </c>
    </row>
    <row r="131" spans="3:50" hidden="1" x14ac:dyDescent="0.25">
      <c r="C131" s="3" t="s">
        <v>48</v>
      </c>
      <c r="D131" s="3" t="s">
        <v>48</v>
      </c>
      <c r="E131" s="3" t="s">
        <v>48</v>
      </c>
      <c r="F131" s="3" t="s">
        <v>48</v>
      </c>
      <c r="G131" s="3" t="s">
        <v>48</v>
      </c>
      <c r="H131" s="3" t="s">
        <v>48</v>
      </c>
      <c r="I131" s="3" t="s">
        <v>48</v>
      </c>
      <c r="J131" s="3" t="s">
        <v>48</v>
      </c>
      <c r="K131" s="3" t="s">
        <v>48</v>
      </c>
      <c r="L131" s="3" t="s">
        <v>48</v>
      </c>
      <c r="M131" s="3" t="s">
        <v>48</v>
      </c>
      <c r="N131" s="3" t="s">
        <v>48</v>
      </c>
      <c r="O131" s="3" t="s">
        <v>48</v>
      </c>
      <c r="P131" s="3" t="s">
        <v>48</v>
      </c>
      <c r="Q131" s="3" t="s">
        <v>48</v>
      </c>
      <c r="R131" s="3" t="s">
        <v>48</v>
      </c>
      <c r="S131" s="3" t="s">
        <v>48</v>
      </c>
      <c r="T131" s="3" t="s">
        <v>48</v>
      </c>
      <c r="U131" s="3" t="s">
        <v>48</v>
      </c>
      <c r="V131" s="3" t="s">
        <v>48</v>
      </c>
      <c r="W131" s="3" t="s">
        <v>48</v>
      </c>
      <c r="X131" s="3" t="s">
        <v>48</v>
      </c>
      <c r="Y131" s="3" t="s">
        <v>48</v>
      </c>
      <c r="Z131" s="3" t="s">
        <v>48</v>
      </c>
      <c r="AA131" s="3" t="s">
        <v>48</v>
      </c>
      <c r="AB131" s="3" t="s">
        <v>48</v>
      </c>
      <c r="AC131" s="3" t="s">
        <v>48</v>
      </c>
      <c r="AD131" s="3" t="s">
        <v>48</v>
      </c>
      <c r="AE131" s="3" t="s">
        <v>48</v>
      </c>
      <c r="AF131" s="3" t="s">
        <v>48</v>
      </c>
      <c r="AG131" s="3" t="s">
        <v>48</v>
      </c>
      <c r="AH131" s="3" t="s">
        <v>48</v>
      </c>
      <c r="AI131" s="3" t="s">
        <v>48</v>
      </c>
      <c r="AJ131" s="3" t="s">
        <v>48</v>
      </c>
      <c r="AK131" s="3" t="s">
        <v>48</v>
      </c>
      <c r="AL131" s="3" t="s">
        <v>48</v>
      </c>
      <c r="AM131" s="3" t="s">
        <v>48</v>
      </c>
      <c r="AN131" s="3" t="s">
        <v>48</v>
      </c>
      <c r="AO131" s="3" t="s">
        <v>48</v>
      </c>
      <c r="AP131" s="3" t="s">
        <v>48</v>
      </c>
      <c r="AQ131" s="3" t="s">
        <v>48</v>
      </c>
      <c r="AR131" s="3" t="s">
        <v>48</v>
      </c>
      <c r="AS131" s="3" t="s">
        <v>48</v>
      </c>
      <c r="AT131" s="3" t="s">
        <v>48</v>
      </c>
      <c r="AU131" s="3" t="s">
        <v>48</v>
      </c>
      <c r="AV131" s="3" t="s">
        <v>48</v>
      </c>
      <c r="AW131" s="3" t="s">
        <v>48</v>
      </c>
      <c r="AX131" s="3" t="s">
        <v>48</v>
      </c>
    </row>
    <row r="132" spans="3:50" hidden="1" x14ac:dyDescent="0.25">
      <c r="C132" s="3" t="s">
        <v>48</v>
      </c>
      <c r="D132" s="3" t="s">
        <v>48</v>
      </c>
      <c r="E132" s="3" t="s">
        <v>48</v>
      </c>
      <c r="F132" s="3" t="s">
        <v>48</v>
      </c>
      <c r="G132" s="3" t="s">
        <v>48</v>
      </c>
      <c r="H132" s="3" t="s">
        <v>48</v>
      </c>
      <c r="I132" s="3" t="s">
        <v>48</v>
      </c>
      <c r="J132" s="3" t="s">
        <v>48</v>
      </c>
      <c r="K132" s="3" t="s">
        <v>48</v>
      </c>
      <c r="L132" s="3" t="s">
        <v>48</v>
      </c>
      <c r="M132" s="3" t="s">
        <v>48</v>
      </c>
      <c r="N132" s="3" t="s">
        <v>48</v>
      </c>
      <c r="O132" s="3" t="s">
        <v>48</v>
      </c>
      <c r="P132" s="3" t="s">
        <v>48</v>
      </c>
      <c r="Q132" s="3" t="s">
        <v>48</v>
      </c>
      <c r="R132" s="3" t="s">
        <v>48</v>
      </c>
      <c r="S132" s="3" t="s">
        <v>48</v>
      </c>
      <c r="T132" s="3" t="s">
        <v>48</v>
      </c>
      <c r="U132" s="3" t="s">
        <v>48</v>
      </c>
      <c r="V132" s="3" t="s">
        <v>48</v>
      </c>
      <c r="W132" s="3" t="s">
        <v>48</v>
      </c>
      <c r="X132" s="3" t="s">
        <v>48</v>
      </c>
      <c r="Y132" s="3" t="s">
        <v>48</v>
      </c>
      <c r="Z132" s="3" t="s">
        <v>48</v>
      </c>
      <c r="AA132" s="3" t="s">
        <v>48</v>
      </c>
      <c r="AB132" s="3" t="s">
        <v>48</v>
      </c>
      <c r="AC132" s="3" t="s">
        <v>48</v>
      </c>
      <c r="AD132" s="3" t="s">
        <v>48</v>
      </c>
      <c r="AE132" s="3" t="s">
        <v>48</v>
      </c>
      <c r="AF132" s="3" t="s">
        <v>48</v>
      </c>
      <c r="AG132" s="3" t="s">
        <v>48</v>
      </c>
      <c r="AH132" s="3" t="s">
        <v>48</v>
      </c>
      <c r="AI132" s="3" t="s">
        <v>48</v>
      </c>
      <c r="AJ132" s="3" t="s">
        <v>48</v>
      </c>
      <c r="AK132" s="3" t="s">
        <v>48</v>
      </c>
      <c r="AL132" s="3" t="s">
        <v>48</v>
      </c>
      <c r="AM132" s="3" t="s">
        <v>48</v>
      </c>
      <c r="AN132" s="3" t="s">
        <v>48</v>
      </c>
      <c r="AO132" s="3" t="s">
        <v>48</v>
      </c>
      <c r="AP132" s="3" t="s">
        <v>48</v>
      </c>
      <c r="AQ132" s="3" t="s">
        <v>48</v>
      </c>
      <c r="AR132" s="3" t="s">
        <v>48</v>
      </c>
      <c r="AS132" s="3" t="s">
        <v>48</v>
      </c>
      <c r="AT132" s="3" t="s">
        <v>48</v>
      </c>
      <c r="AU132" s="3" t="s">
        <v>48</v>
      </c>
      <c r="AV132" s="3" t="s">
        <v>48</v>
      </c>
      <c r="AW132" s="3" t="s">
        <v>48</v>
      </c>
      <c r="AX132" s="3" t="s">
        <v>48</v>
      </c>
    </row>
    <row r="133" spans="3:50" hidden="1" x14ac:dyDescent="0.25">
      <c r="C133" s="3" t="s">
        <v>48</v>
      </c>
      <c r="D133" s="3" t="s">
        <v>48</v>
      </c>
      <c r="E133" s="3" t="s">
        <v>48</v>
      </c>
      <c r="F133" s="3" t="s">
        <v>48</v>
      </c>
      <c r="G133" s="3" t="s">
        <v>48</v>
      </c>
      <c r="H133" s="3" t="s">
        <v>48</v>
      </c>
      <c r="I133" s="3" t="s">
        <v>48</v>
      </c>
      <c r="J133" s="3" t="s">
        <v>48</v>
      </c>
      <c r="K133" s="3" t="s">
        <v>48</v>
      </c>
      <c r="L133" s="3" t="s">
        <v>48</v>
      </c>
      <c r="M133" s="3" t="s">
        <v>48</v>
      </c>
      <c r="N133" s="3" t="s">
        <v>48</v>
      </c>
      <c r="O133" s="3" t="s">
        <v>48</v>
      </c>
      <c r="P133" s="3" t="s">
        <v>48</v>
      </c>
      <c r="Q133" s="3" t="s">
        <v>48</v>
      </c>
      <c r="R133" s="3" t="s">
        <v>48</v>
      </c>
      <c r="S133" s="3" t="s">
        <v>48</v>
      </c>
      <c r="T133" s="3" t="s">
        <v>48</v>
      </c>
      <c r="U133" s="3" t="s">
        <v>48</v>
      </c>
      <c r="V133" s="3" t="s">
        <v>48</v>
      </c>
      <c r="W133" s="3" t="s">
        <v>48</v>
      </c>
      <c r="X133" s="3" t="s">
        <v>48</v>
      </c>
      <c r="Y133" s="3" t="s">
        <v>48</v>
      </c>
      <c r="Z133" s="3" t="s">
        <v>48</v>
      </c>
      <c r="AA133" s="3" t="s">
        <v>48</v>
      </c>
      <c r="AB133" s="3" t="s">
        <v>48</v>
      </c>
      <c r="AC133" s="3" t="s">
        <v>48</v>
      </c>
      <c r="AD133" s="3" t="s">
        <v>48</v>
      </c>
      <c r="AE133" s="3" t="s">
        <v>48</v>
      </c>
      <c r="AF133" s="3" t="s">
        <v>48</v>
      </c>
      <c r="AG133" s="3" t="s">
        <v>48</v>
      </c>
      <c r="AH133" s="3" t="s">
        <v>48</v>
      </c>
      <c r="AI133" s="3" t="s">
        <v>48</v>
      </c>
      <c r="AJ133" s="3" t="s">
        <v>48</v>
      </c>
      <c r="AK133" s="3" t="s">
        <v>48</v>
      </c>
      <c r="AL133" s="3" t="s">
        <v>48</v>
      </c>
      <c r="AM133" s="3" t="s">
        <v>48</v>
      </c>
      <c r="AN133" s="3" t="s">
        <v>48</v>
      </c>
      <c r="AO133" s="3" t="s">
        <v>48</v>
      </c>
      <c r="AP133" s="3" t="s">
        <v>48</v>
      </c>
      <c r="AQ133" s="3" t="s">
        <v>48</v>
      </c>
      <c r="AR133" s="3" t="s">
        <v>48</v>
      </c>
      <c r="AS133" s="3" t="s">
        <v>48</v>
      </c>
      <c r="AT133" s="3" t="s">
        <v>48</v>
      </c>
      <c r="AU133" s="3" t="s">
        <v>48</v>
      </c>
      <c r="AV133" s="3" t="s">
        <v>48</v>
      </c>
      <c r="AW133" s="3" t="s">
        <v>48</v>
      </c>
      <c r="AX133" s="3" t="s">
        <v>48</v>
      </c>
    </row>
    <row r="134" spans="3:50" hidden="1" x14ac:dyDescent="0.25">
      <c r="C134" s="3" t="s">
        <v>48</v>
      </c>
      <c r="D134" s="3" t="s">
        <v>48</v>
      </c>
      <c r="E134" s="3" t="s">
        <v>48</v>
      </c>
      <c r="F134" s="3" t="s">
        <v>48</v>
      </c>
      <c r="G134" s="3" t="s">
        <v>48</v>
      </c>
      <c r="H134" s="3" t="s">
        <v>48</v>
      </c>
      <c r="I134" s="3" t="s">
        <v>48</v>
      </c>
      <c r="J134" s="3" t="s">
        <v>48</v>
      </c>
      <c r="K134" s="3" t="s">
        <v>48</v>
      </c>
      <c r="L134" s="3" t="s">
        <v>48</v>
      </c>
      <c r="M134" s="3" t="s">
        <v>48</v>
      </c>
      <c r="N134" s="3" t="s">
        <v>48</v>
      </c>
      <c r="O134" s="3" t="s">
        <v>48</v>
      </c>
      <c r="P134" s="3" t="s">
        <v>48</v>
      </c>
      <c r="Q134" s="3" t="s">
        <v>48</v>
      </c>
      <c r="R134" s="3" t="s">
        <v>48</v>
      </c>
      <c r="S134" s="3" t="s">
        <v>48</v>
      </c>
      <c r="T134" s="3" t="s">
        <v>48</v>
      </c>
      <c r="U134" s="3" t="s">
        <v>48</v>
      </c>
      <c r="V134" s="3" t="s">
        <v>48</v>
      </c>
      <c r="W134" s="3" t="s">
        <v>48</v>
      </c>
      <c r="X134" s="3" t="s">
        <v>48</v>
      </c>
      <c r="Y134" s="3" t="s">
        <v>48</v>
      </c>
      <c r="Z134" s="3" t="s">
        <v>48</v>
      </c>
      <c r="AA134" s="3" t="s">
        <v>48</v>
      </c>
      <c r="AB134" s="3" t="s">
        <v>48</v>
      </c>
      <c r="AC134" s="3" t="s">
        <v>48</v>
      </c>
      <c r="AD134" s="3" t="s">
        <v>48</v>
      </c>
      <c r="AE134" s="3" t="s">
        <v>48</v>
      </c>
      <c r="AF134" s="3" t="s">
        <v>48</v>
      </c>
      <c r="AG134" s="3" t="s">
        <v>48</v>
      </c>
      <c r="AH134" s="3" t="s">
        <v>48</v>
      </c>
      <c r="AI134" s="3" t="s">
        <v>48</v>
      </c>
      <c r="AJ134" s="3" t="s">
        <v>48</v>
      </c>
      <c r="AK134" s="3" t="s">
        <v>48</v>
      </c>
      <c r="AL134" s="3" t="s">
        <v>48</v>
      </c>
      <c r="AM134" s="3" t="s">
        <v>48</v>
      </c>
      <c r="AN134" s="3" t="s">
        <v>48</v>
      </c>
      <c r="AO134" s="3" t="s">
        <v>48</v>
      </c>
      <c r="AP134" s="3" t="s">
        <v>48</v>
      </c>
      <c r="AQ134" s="3" t="s">
        <v>48</v>
      </c>
      <c r="AR134" s="3" t="s">
        <v>48</v>
      </c>
      <c r="AS134" s="3" t="s">
        <v>48</v>
      </c>
      <c r="AT134" s="3" t="s">
        <v>48</v>
      </c>
      <c r="AU134" s="3" t="s">
        <v>48</v>
      </c>
      <c r="AV134" s="3" t="s">
        <v>48</v>
      </c>
      <c r="AW134" s="3" t="s">
        <v>48</v>
      </c>
      <c r="AX134" s="3" t="s">
        <v>48</v>
      </c>
    </row>
    <row r="135" spans="3:50" hidden="1" x14ac:dyDescent="0.25">
      <c r="C135" s="3" t="s">
        <v>48</v>
      </c>
      <c r="D135" s="3" t="s">
        <v>48</v>
      </c>
      <c r="E135" s="3" t="s">
        <v>48</v>
      </c>
      <c r="F135" s="3" t="s">
        <v>48</v>
      </c>
      <c r="G135" s="3" t="s">
        <v>48</v>
      </c>
      <c r="H135" s="3" t="s">
        <v>48</v>
      </c>
      <c r="I135" s="3" t="s">
        <v>48</v>
      </c>
      <c r="J135" s="3" t="s">
        <v>48</v>
      </c>
      <c r="K135" s="3" t="s">
        <v>48</v>
      </c>
      <c r="L135" s="3" t="s">
        <v>48</v>
      </c>
      <c r="M135" s="3" t="s">
        <v>48</v>
      </c>
      <c r="N135" s="3" t="s">
        <v>48</v>
      </c>
      <c r="O135" s="3" t="s">
        <v>48</v>
      </c>
      <c r="P135" s="3" t="s">
        <v>48</v>
      </c>
      <c r="Q135" s="3" t="s">
        <v>48</v>
      </c>
      <c r="R135" s="3" t="s">
        <v>48</v>
      </c>
      <c r="S135" s="3" t="s">
        <v>48</v>
      </c>
      <c r="T135" s="3" t="s">
        <v>48</v>
      </c>
      <c r="U135" s="3" t="s">
        <v>48</v>
      </c>
      <c r="V135" s="3" t="s">
        <v>48</v>
      </c>
      <c r="W135" s="3" t="s">
        <v>48</v>
      </c>
      <c r="X135" s="3" t="s">
        <v>48</v>
      </c>
      <c r="Y135" s="3" t="s">
        <v>48</v>
      </c>
      <c r="Z135" s="3" t="s">
        <v>48</v>
      </c>
      <c r="AA135" s="3" t="s">
        <v>48</v>
      </c>
      <c r="AB135" s="3" t="s">
        <v>48</v>
      </c>
      <c r="AC135" s="3" t="s">
        <v>48</v>
      </c>
      <c r="AD135" s="3" t="s">
        <v>48</v>
      </c>
      <c r="AE135" s="3" t="s">
        <v>48</v>
      </c>
      <c r="AF135" s="3" t="s">
        <v>48</v>
      </c>
      <c r="AG135" s="3" t="s">
        <v>48</v>
      </c>
      <c r="AH135" s="3" t="s">
        <v>48</v>
      </c>
      <c r="AI135" s="3" t="s">
        <v>48</v>
      </c>
      <c r="AJ135" s="3" t="s">
        <v>48</v>
      </c>
      <c r="AK135" s="3" t="s">
        <v>48</v>
      </c>
      <c r="AL135" s="3" t="s">
        <v>48</v>
      </c>
      <c r="AM135" s="3" t="s">
        <v>48</v>
      </c>
      <c r="AN135" s="3" t="s">
        <v>48</v>
      </c>
      <c r="AO135" s="3" t="s">
        <v>48</v>
      </c>
      <c r="AP135" s="3" t="s">
        <v>48</v>
      </c>
      <c r="AQ135" s="3" t="s">
        <v>48</v>
      </c>
      <c r="AR135" s="3" t="s">
        <v>48</v>
      </c>
      <c r="AS135" s="3" t="s">
        <v>48</v>
      </c>
      <c r="AT135" s="3" t="s">
        <v>48</v>
      </c>
      <c r="AU135" s="3" t="s">
        <v>48</v>
      </c>
      <c r="AV135" s="3" t="s">
        <v>48</v>
      </c>
      <c r="AW135" s="3" t="s">
        <v>48</v>
      </c>
      <c r="AX135" s="3" t="s">
        <v>48</v>
      </c>
    </row>
    <row r="136" spans="3:50" hidden="1" x14ac:dyDescent="0.25">
      <c r="C136" s="3" t="s">
        <v>48</v>
      </c>
      <c r="D136" s="3" t="s">
        <v>48</v>
      </c>
      <c r="E136" s="3" t="s">
        <v>48</v>
      </c>
      <c r="F136" s="3" t="s">
        <v>48</v>
      </c>
      <c r="G136" s="3" t="s">
        <v>48</v>
      </c>
      <c r="H136" s="3" t="s">
        <v>48</v>
      </c>
      <c r="I136" s="3" t="s">
        <v>48</v>
      </c>
      <c r="J136" s="3" t="s">
        <v>48</v>
      </c>
      <c r="K136" s="3" t="s">
        <v>48</v>
      </c>
      <c r="L136" s="3" t="s">
        <v>48</v>
      </c>
      <c r="M136" s="3" t="s">
        <v>48</v>
      </c>
      <c r="N136" s="3" t="s">
        <v>48</v>
      </c>
      <c r="O136" s="3" t="s">
        <v>48</v>
      </c>
      <c r="P136" s="3" t="s">
        <v>48</v>
      </c>
      <c r="Q136" s="3" t="s">
        <v>48</v>
      </c>
      <c r="R136" s="3" t="s">
        <v>48</v>
      </c>
      <c r="S136" s="3" t="s">
        <v>48</v>
      </c>
      <c r="T136" s="3" t="s">
        <v>48</v>
      </c>
      <c r="U136" s="3" t="s">
        <v>48</v>
      </c>
      <c r="V136" s="3" t="s">
        <v>48</v>
      </c>
      <c r="W136" s="3" t="s">
        <v>48</v>
      </c>
      <c r="X136" s="3" t="s">
        <v>48</v>
      </c>
      <c r="Y136" s="3" t="s">
        <v>48</v>
      </c>
      <c r="Z136" s="3" t="s">
        <v>48</v>
      </c>
      <c r="AA136" s="3" t="s">
        <v>48</v>
      </c>
      <c r="AB136" s="3" t="s">
        <v>48</v>
      </c>
      <c r="AC136" s="3" t="s">
        <v>48</v>
      </c>
      <c r="AD136" s="3" t="s">
        <v>48</v>
      </c>
      <c r="AE136" s="3" t="s">
        <v>48</v>
      </c>
      <c r="AF136" s="3" t="s">
        <v>48</v>
      </c>
      <c r="AG136" s="3" t="s">
        <v>48</v>
      </c>
      <c r="AH136" s="3" t="s">
        <v>48</v>
      </c>
      <c r="AI136" s="3" t="s">
        <v>48</v>
      </c>
      <c r="AJ136" s="3" t="s">
        <v>48</v>
      </c>
      <c r="AK136" s="3" t="s">
        <v>48</v>
      </c>
      <c r="AL136" s="3" t="s">
        <v>48</v>
      </c>
      <c r="AM136" s="3" t="s">
        <v>48</v>
      </c>
      <c r="AN136" s="3" t="s">
        <v>48</v>
      </c>
      <c r="AO136" s="3" t="s">
        <v>48</v>
      </c>
      <c r="AP136" s="3" t="s">
        <v>48</v>
      </c>
      <c r="AQ136" s="3" t="s">
        <v>48</v>
      </c>
      <c r="AR136" s="3" t="s">
        <v>48</v>
      </c>
      <c r="AS136" s="3" t="s">
        <v>48</v>
      </c>
      <c r="AT136" s="3" t="s">
        <v>48</v>
      </c>
      <c r="AU136" s="3" t="s">
        <v>48</v>
      </c>
      <c r="AV136" s="3" t="s">
        <v>48</v>
      </c>
      <c r="AW136" s="3" t="s">
        <v>48</v>
      </c>
      <c r="AX136" s="3" t="s">
        <v>48</v>
      </c>
    </row>
    <row r="137" spans="3:50" hidden="1" x14ac:dyDescent="0.25">
      <c r="C137" s="3" t="s">
        <v>48</v>
      </c>
      <c r="D137" s="3" t="s">
        <v>48</v>
      </c>
      <c r="E137" s="3" t="s">
        <v>48</v>
      </c>
      <c r="F137" s="3" t="s">
        <v>48</v>
      </c>
      <c r="G137" s="3" t="s">
        <v>48</v>
      </c>
      <c r="H137" s="3" t="s">
        <v>48</v>
      </c>
      <c r="I137" s="3" t="s">
        <v>48</v>
      </c>
      <c r="J137" s="3" t="s">
        <v>48</v>
      </c>
      <c r="K137" s="3" t="s">
        <v>48</v>
      </c>
      <c r="L137" s="3" t="s">
        <v>48</v>
      </c>
      <c r="M137" s="3" t="s">
        <v>48</v>
      </c>
      <c r="N137" s="3" t="s">
        <v>48</v>
      </c>
      <c r="O137" s="3" t="s">
        <v>48</v>
      </c>
      <c r="P137" s="3" t="s">
        <v>48</v>
      </c>
      <c r="Q137" s="3" t="s">
        <v>48</v>
      </c>
      <c r="R137" s="3" t="s">
        <v>48</v>
      </c>
      <c r="S137" s="3" t="s">
        <v>48</v>
      </c>
      <c r="T137" s="3" t="s">
        <v>48</v>
      </c>
      <c r="U137" s="3" t="s">
        <v>48</v>
      </c>
      <c r="V137" s="3" t="s">
        <v>48</v>
      </c>
      <c r="W137" s="3" t="s">
        <v>48</v>
      </c>
      <c r="X137" s="3" t="s">
        <v>48</v>
      </c>
      <c r="Y137" s="3" t="s">
        <v>48</v>
      </c>
      <c r="Z137" s="3" t="s">
        <v>48</v>
      </c>
      <c r="AA137" s="3" t="s">
        <v>48</v>
      </c>
      <c r="AB137" s="3" t="s">
        <v>48</v>
      </c>
      <c r="AC137" s="3" t="s">
        <v>48</v>
      </c>
      <c r="AD137" s="3" t="s">
        <v>48</v>
      </c>
      <c r="AE137" s="3" t="s">
        <v>48</v>
      </c>
      <c r="AF137" s="3" t="s">
        <v>48</v>
      </c>
      <c r="AG137" s="3" t="s">
        <v>48</v>
      </c>
      <c r="AH137" s="3" t="s">
        <v>48</v>
      </c>
      <c r="AI137" s="3" t="s">
        <v>48</v>
      </c>
      <c r="AJ137" s="3" t="s">
        <v>48</v>
      </c>
      <c r="AK137" s="3" t="s">
        <v>48</v>
      </c>
      <c r="AL137" s="3" t="s">
        <v>48</v>
      </c>
      <c r="AM137" s="3" t="s">
        <v>48</v>
      </c>
      <c r="AN137" s="3" t="s">
        <v>48</v>
      </c>
      <c r="AO137" s="3" t="s">
        <v>48</v>
      </c>
      <c r="AP137" s="3" t="s">
        <v>48</v>
      </c>
      <c r="AQ137" s="3" t="s">
        <v>48</v>
      </c>
      <c r="AR137" s="3" t="s">
        <v>48</v>
      </c>
      <c r="AS137" s="3" t="s">
        <v>48</v>
      </c>
      <c r="AT137" s="3" t="s">
        <v>48</v>
      </c>
      <c r="AU137" s="3" t="s">
        <v>48</v>
      </c>
      <c r="AV137" s="3" t="s">
        <v>48</v>
      </c>
      <c r="AW137" s="3" t="s">
        <v>48</v>
      </c>
      <c r="AX137" s="3" t="s">
        <v>48</v>
      </c>
    </row>
    <row r="138" spans="3:50" hidden="1" x14ac:dyDescent="0.25">
      <c r="C138" s="3" t="s">
        <v>48</v>
      </c>
      <c r="D138" s="3" t="s">
        <v>48</v>
      </c>
      <c r="E138" s="3" t="s">
        <v>48</v>
      </c>
      <c r="F138" s="3" t="s">
        <v>48</v>
      </c>
      <c r="G138" s="3" t="s">
        <v>48</v>
      </c>
      <c r="H138" s="3" t="s">
        <v>48</v>
      </c>
      <c r="I138" s="3" t="s">
        <v>48</v>
      </c>
      <c r="J138" s="3" t="s">
        <v>48</v>
      </c>
      <c r="K138" s="3" t="s">
        <v>48</v>
      </c>
      <c r="L138" s="3" t="s">
        <v>48</v>
      </c>
      <c r="M138" s="3" t="s">
        <v>48</v>
      </c>
      <c r="N138" s="3" t="s">
        <v>48</v>
      </c>
      <c r="O138" s="3" t="s">
        <v>48</v>
      </c>
      <c r="P138" s="3" t="s">
        <v>48</v>
      </c>
      <c r="Q138" s="3" t="s">
        <v>48</v>
      </c>
      <c r="R138" s="3" t="s">
        <v>48</v>
      </c>
      <c r="S138" s="3" t="s">
        <v>48</v>
      </c>
      <c r="T138" s="3" t="s">
        <v>48</v>
      </c>
      <c r="U138" s="3" t="s">
        <v>48</v>
      </c>
      <c r="V138" s="3" t="s">
        <v>48</v>
      </c>
      <c r="W138" s="3" t="s">
        <v>48</v>
      </c>
      <c r="X138" s="3" t="s">
        <v>48</v>
      </c>
      <c r="Y138" s="3" t="s">
        <v>48</v>
      </c>
      <c r="Z138" s="3" t="s">
        <v>48</v>
      </c>
      <c r="AA138" s="3" t="s">
        <v>48</v>
      </c>
      <c r="AB138" s="3" t="s">
        <v>48</v>
      </c>
      <c r="AC138" s="3" t="s">
        <v>48</v>
      </c>
      <c r="AD138" s="3" t="s">
        <v>48</v>
      </c>
      <c r="AE138" s="3" t="s">
        <v>48</v>
      </c>
      <c r="AF138" s="3" t="s">
        <v>48</v>
      </c>
      <c r="AG138" s="3" t="s">
        <v>48</v>
      </c>
      <c r="AH138" s="3" t="s">
        <v>48</v>
      </c>
      <c r="AI138" s="3" t="s">
        <v>48</v>
      </c>
      <c r="AJ138" s="3" t="s">
        <v>48</v>
      </c>
      <c r="AK138" s="3" t="s">
        <v>48</v>
      </c>
      <c r="AL138" s="3" t="s">
        <v>48</v>
      </c>
      <c r="AM138" s="3" t="s">
        <v>48</v>
      </c>
      <c r="AN138" s="3" t="s">
        <v>48</v>
      </c>
      <c r="AO138" s="3" t="s">
        <v>48</v>
      </c>
      <c r="AP138" s="3" t="s">
        <v>48</v>
      </c>
      <c r="AQ138" s="3" t="s">
        <v>48</v>
      </c>
      <c r="AR138" s="3" t="s">
        <v>48</v>
      </c>
      <c r="AS138" s="3" t="s">
        <v>48</v>
      </c>
      <c r="AT138" s="3" t="s">
        <v>48</v>
      </c>
      <c r="AU138" s="3" t="s">
        <v>48</v>
      </c>
      <c r="AV138" s="3" t="s">
        <v>48</v>
      </c>
      <c r="AW138" s="3" t="s">
        <v>48</v>
      </c>
      <c r="AX138" s="3" t="s">
        <v>48</v>
      </c>
    </row>
    <row r="139" spans="3:50" hidden="1" x14ac:dyDescent="0.25">
      <c r="C139" s="3" t="s">
        <v>48</v>
      </c>
      <c r="D139" s="3" t="s">
        <v>48</v>
      </c>
      <c r="E139" s="3" t="s">
        <v>48</v>
      </c>
      <c r="F139" s="3" t="s">
        <v>48</v>
      </c>
      <c r="G139" s="3" t="s">
        <v>48</v>
      </c>
      <c r="H139" s="3" t="s">
        <v>48</v>
      </c>
      <c r="I139" s="3" t="s">
        <v>48</v>
      </c>
      <c r="J139" s="3" t="s">
        <v>48</v>
      </c>
      <c r="K139" s="3" t="s">
        <v>48</v>
      </c>
      <c r="L139" s="3" t="s">
        <v>48</v>
      </c>
      <c r="M139" s="3" t="s">
        <v>48</v>
      </c>
      <c r="N139" s="3" t="s">
        <v>48</v>
      </c>
      <c r="O139" s="3" t="s">
        <v>48</v>
      </c>
      <c r="P139" s="3" t="s">
        <v>48</v>
      </c>
      <c r="Q139" s="3" t="s">
        <v>48</v>
      </c>
      <c r="R139" s="3" t="s">
        <v>48</v>
      </c>
      <c r="S139" s="3" t="s">
        <v>48</v>
      </c>
      <c r="T139" s="3" t="s">
        <v>48</v>
      </c>
      <c r="U139" s="3" t="s">
        <v>48</v>
      </c>
      <c r="V139" s="3" t="s">
        <v>48</v>
      </c>
      <c r="W139" s="3" t="s">
        <v>48</v>
      </c>
      <c r="X139" s="3" t="s">
        <v>48</v>
      </c>
      <c r="Y139" s="3" t="s">
        <v>48</v>
      </c>
      <c r="Z139" s="3" t="s">
        <v>48</v>
      </c>
      <c r="AA139" s="3" t="s">
        <v>48</v>
      </c>
      <c r="AB139" s="3" t="s">
        <v>48</v>
      </c>
      <c r="AC139" s="3" t="s">
        <v>48</v>
      </c>
      <c r="AD139" s="3" t="s">
        <v>48</v>
      </c>
      <c r="AE139" s="3" t="s">
        <v>48</v>
      </c>
      <c r="AF139" s="3" t="s">
        <v>48</v>
      </c>
      <c r="AG139" s="3" t="s">
        <v>48</v>
      </c>
      <c r="AH139" s="3" t="s">
        <v>48</v>
      </c>
      <c r="AI139" s="3" t="s">
        <v>48</v>
      </c>
      <c r="AJ139" s="3" t="s">
        <v>48</v>
      </c>
      <c r="AK139" s="3" t="s">
        <v>48</v>
      </c>
      <c r="AL139" s="3" t="s">
        <v>48</v>
      </c>
      <c r="AM139" s="3" t="s">
        <v>48</v>
      </c>
      <c r="AN139" s="3" t="s">
        <v>48</v>
      </c>
      <c r="AO139" s="3" t="s">
        <v>48</v>
      </c>
      <c r="AP139" s="3" t="s">
        <v>48</v>
      </c>
      <c r="AQ139" s="3" t="s">
        <v>48</v>
      </c>
      <c r="AR139" s="3" t="s">
        <v>48</v>
      </c>
      <c r="AS139" s="3" t="s">
        <v>48</v>
      </c>
      <c r="AT139" s="3" t="s">
        <v>48</v>
      </c>
      <c r="AU139" s="3" t="s">
        <v>48</v>
      </c>
      <c r="AV139" s="3" t="s">
        <v>48</v>
      </c>
      <c r="AW139" s="3" t="s">
        <v>48</v>
      </c>
      <c r="AX139" s="3" t="s">
        <v>48</v>
      </c>
    </row>
    <row r="140" spans="3:50" hidden="1" x14ac:dyDescent="0.25">
      <c r="C140" s="3" t="s">
        <v>48</v>
      </c>
      <c r="D140" s="3" t="s">
        <v>48</v>
      </c>
      <c r="E140" s="3" t="s">
        <v>48</v>
      </c>
      <c r="F140" s="3" t="s">
        <v>48</v>
      </c>
      <c r="G140" s="3" t="s">
        <v>48</v>
      </c>
      <c r="H140" s="3" t="s">
        <v>48</v>
      </c>
      <c r="I140" s="3" t="s">
        <v>48</v>
      </c>
      <c r="J140" s="3" t="s">
        <v>48</v>
      </c>
      <c r="K140" s="3" t="s">
        <v>48</v>
      </c>
      <c r="L140" s="3" t="s">
        <v>48</v>
      </c>
      <c r="M140" s="3" t="s">
        <v>48</v>
      </c>
      <c r="N140" s="3" t="s">
        <v>48</v>
      </c>
      <c r="O140" s="3" t="s">
        <v>48</v>
      </c>
      <c r="P140" s="3" t="s">
        <v>48</v>
      </c>
      <c r="Q140" s="3" t="s">
        <v>48</v>
      </c>
      <c r="R140" s="3" t="s">
        <v>48</v>
      </c>
      <c r="S140" s="3" t="s">
        <v>48</v>
      </c>
      <c r="T140" s="3" t="s">
        <v>48</v>
      </c>
      <c r="U140" s="3" t="s">
        <v>48</v>
      </c>
      <c r="V140" s="3" t="s">
        <v>48</v>
      </c>
      <c r="W140" s="3" t="s">
        <v>48</v>
      </c>
      <c r="X140" s="3" t="s">
        <v>48</v>
      </c>
      <c r="Y140" s="3" t="s">
        <v>48</v>
      </c>
      <c r="Z140" s="3" t="s">
        <v>48</v>
      </c>
      <c r="AA140" s="3" t="s">
        <v>48</v>
      </c>
      <c r="AB140" s="3" t="s">
        <v>48</v>
      </c>
      <c r="AC140" s="3" t="s">
        <v>48</v>
      </c>
      <c r="AD140" s="3" t="s">
        <v>48</v>
      </c>
      <c r="AE140" s="3" t="s">
        <v>48</v>
      </c>
      <c r="AF140" s="3" t="s">
        <v>48</v>
      </c>
      <c r="AG140" s="3" t="s">
        <v>48</v>
      </c>
      <c r="AH140" s="3" t="s">
        <v>48</v>
      </c>
      <c r="AI140" s="3" t="s">
        <v>48</v>
      </c>
      <c r="AJ140" s="3" t="s">
        <v>48</v>
      </c>
      <c r="AK140" s="3" t="s">
        <v>48</v>
      </c>
      <c r="AL140" s="3" t="s">
        <v>48</v>
      </c>
      <c r="AM140" s="3" t="s">
        <v>48</v>
      </c>
      <c r="AN140" s="3" t="s">
        <v>48</v>
      </c>
      <c r="AO140" s="3" t="s">
        <v>48</v>
      </c>
      <c r="AP140" s="3" t="s">
        <v>48</v>
      </c>
      <c r="AQ140" s="3" t="s">
        <v>48</v>
      </c>
      <c r="AR140" s="3" t="s">
        <v>48</v>
      </c>
      <c r="AS140" s="3" t="s">
        <v>48</v>
      </c>
      <c r="AT140" s="3" t="s">
        <v>48</v>
      </c>
      <c r="AU140" s="3" t="s">
        <v>48</v>
      </c>
      <c r="AV140" s="3" t="s">
        <v>48</v>
      </c>
      <c r="AW140" s="3" t="s">
        <v>48</v>
      </c>
      <c r="AX140" s="3" t="s">
        <v>48</v>
      </c>
    </row>
    <row r="141" spans="3:50" hidden="1" x14ac:dyDescent="0.25">
      <c r="C141" s="3" t="s">
        <v>48</v>
      </c>
      <c r="D141" s="3" t="s">
        <v>48</v>
      </c>
      <c r="E141" s="3" t="s">
        <v>48</v>
      </c>
      <c r="F141" s="3" t="s">
        <v>48</v>
      </c>
      <c r="G141" s="3" t="s">
        <v>48</v>
      </c>
      <c r="H141" s="3" t="s">
        <v>48</v>
      </c>
      <c r="I141" s="3" t="s">
        <v>48</v>
      </c>
      <c r="J141" s="3" t="s">
        <v>48</v>
      </c>
      <c r="K141" s="3" t="s">
        <v>48</v>
      </c>
      <c r="L141" s="3" t="s">
        <v>48</v>
      </c>
      <c r="M141" s="3" t="s">
        <v>48</v>
      </c>
      <c r="N141" s="3" t="s">
        <v>48</v>
      </c>
      <c r="O141" s="3" t="s">
        <v>48</v>
      </c>
      <c r="P141" s="3" t="s">
        <v>48</v>
      </c>
      <c r="Q141" s="3" t="s">
        <v>48</v>
      </c>
      <c r="R141" s="3" t="s">
        <v>48</v>
      </c>
      <c r="S141" s="3" t="s">
        <v>48</v>
      </c>
      <c r="T141" s="3" t="s">
        <v>48</v>
      </c>
      <c r="U141" s="3" t="s">
        <v>48</v>
      </c>
      <c r="V141" s="3" t="s">
        <v>48</v>
      </c>
      <c r="W141" s="3" t="s">
        <v>48</v>
      </c>
      <c r="X141" s="3" t="s">
        <v>48</v>
      </c>
      <c r="Y141" s="3" t="s">
        <v>48</v>
      </c>
      <c r="Z141" s="3" t="s">
        <v>48</v>
      </c>
      <c r="AA141" s="3" t="s">
        <v>48</v>
      </c>
      <c r="AB141" s="3" t="s">
        <v>48</v>
      </c>
      <c r="AC141" s="3" t="s">
        <v>48</v>
      </c>
      <c r="AD141" s="3" t="s">
        <v>48</v>
      </c>
      <c r="AE141" s="3" t="s">
        <v>48</v>
      </c>
      <c r="AF141" s="3" t="s">
        <v>48</v>
      </c>
      <c r="AG141" s="3" t="s">
        <v>48</v>
      </c>
      <c r="AH141" s="3" t="s">
        <v>48</v>
      </c>
      <c r="AI141" s="3" t="s">
        <v>48</v>
      </c>
      <c r="AJ141" s="3" t="s">
        <v>48</v>
      </c>
      <c r="AK141" s="3" t="s">
        <v>48</v>
      </c>
      <c r="AL141" s="3" t="s">
        <v>48</v>
      </c>
      <c r="AM141" s="3" t="s">
        <v>48</v>
      </c>
      <c r="AN141" s="3" t="s">
        <v>48</v>
      </c>
      <c r="AO141" s="3" t="s">
        <v>48</v>
      </c>
      <c r="AP141" s="3" t="s">
        <v>48</v>
      </c>
      <c r="AQ141" s="3" t="s">
        <v>48</v>
      </c>
      <c r="AR141" s="3" t="s">
        <v>48</v>
      </c>
      <c r="AS141" s="3" t="s">
        <v>48</v>
      </c>
      <c r="AT141" s="3" t="s">
        <v>48</v>
      </c>
      <c r="AU141" s="3" t="s">
        <v>48</v>
      </c>
      <c r="AV141" s="3" t="s">
        <v>48</v>
      </c>
      <c r="AW141" s="3" t="s">
        <v>48</v>
      </c>
      <c r="AX141" s="3" t="s">
        <v>48</v>
      </c>
    </row>
    <row r="142" spans="3:50" hidden="1" x14ac:dyDescent="0.25">
      <c r="C142" s="3" t="s">
        <v>48</v>
      </c>
      <c r="D142" s="3" t="s">
        <v>48</v>
      </c>
      <c r="E142" s="3" t="s">
        <v>48</v>
      </c>
      <c r="F142" s="3" t="s">
        <v>48</v>
      </c>
      <c r="G142" s="3" t="s">
        <v>48</v>
      </c>
      <c r="H142" s="3" t="s">
        <v>48</v>
      </c>
      <c r="I142" s="3" t="s">
        <v>48</v>
      </c>
      <c r="J142" s="3" t="s">
        <v>48</v>
      </c>
      <c r="K142" s="3" t="s">
        <v>48</v>
      </c>
      <c r="L142" s="3" t="s">
        <v>48</v>
      </c>
      <c r="M142" s="3" t="s">
        <v>48</v>
      </c>
      <c r="N142" s="3" t="s">
        <v>48</v>
      </c>
      <c r="O142" s="3" t="s">
        <v>48</v>
      </c>
      <c r="P142" s="3" t="s">
        <v>48</v>
      </c>
      <c r="Q142" s="3" t="s">
        <v>48</v>
      </c>
      <c r="R142" s="3" t="s">
        <v>48</v>
      </c>
      <c r="S142" s="3" t="s">
        <v>48</v>
      </c>
      <c r="T142" s="3" t="s">
        <v>48</v>
      </c>
      <c r="U142" s="3" t="s">
        <v>48</v>
      </c>
      <c r="V142" s="3" t="s">
        <v>48</v>
      </c>
      <c r="W142" s="3" t="s">
        <v>48</v>
      </c>
      <c r="X142" s="3" t="s">
        <v>48</v>
      </c>
      <c r="Y142" s="3" t="s">
        <v>48</v>
      </c>
      <c r="Z142" s="3" t="s">
        <v>48</v>
      </c>
      <c r="AA142" s="3" t="s">
        <v>48</v>
      </c>
      <c r="AB142" s="3" t="s">
        <v>48</v>
      </c>
      <c r="AC142" s="3" t="s">
        <v>48</v>
      </c>
      <c r="AD142" s="3" t="s">
        <v>48</v>
      </c>
      <c r="AE142" s="3" t="s">
        <v>48</v>
      </c>
      <c r="AF142" s="3" t="s">
        <v>48</v>
      </c>
      <c r="AG142" s="3" t="s">
        <v>48</v>
      </c>
      <c r="AH142" s="3" t="s">
        <v>48</v>
      </c>
      <c r="AI142" s="3" t="s">
        <v>48</v>
      </c>
      <c r="AJ142" s="3" t="s">
        <v>48</v>
      </c>
      <c r="AK142" s="3" t="s">
        <v>48</v>
      </c>
      <c r="AL142" s="3" t="s">
        <v>48</v>
      </c>
      <c r="AM142" s="3" t="s">
        <v>48</v>
      </c>
      <c r="AN142" s="3" t="s">
        <v>48</v>
      </c>
      <c r="AO142" s="3" t="s">
        <v>48</v>
      </c>
      <c r="AP142" s="3" t="s">
        <v>48</v>
      </c>
      <c r="AQ142" s="3" t="s">
        <v>48</v>
      </c>
      <c r="AR142" s="3" t="s">
        <v>48</v>
      </c>
      <c r="AS142" s="3" t="s">
        <v>48</v>
      </c>
      <c r="AT142" s="3" t="s">
        <v>48</v>
      </c>
      <c r="AU142" s="3" t="s">
        <v>48</v>
      </c>
      <c r="AV142" s="3" t="s">
        <v>48</v>
      </c>
      <c r="AW142" s="3" t="s">
        <v>48</v>
      </c>
      <c r="AX142" s="3" t="s">
        <v>48</v>
      </c>
    </row>
    <row r="143" spans="3:50" hidden="1" x14ac:dyDescent="0.25">
      <c r="C143" s="3">
        <v>3.6078275368297299E-286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3.76478208443317E-205</v>
      </c>
      <c r="L143" s="3">
        <v>1.0180881863623401E-261</v>
      </c>
      <c r="M143" s="3">
        <v>1.61513828152527E-297</v>
      </c>
      <c r="N143" s="3">
        <v>0</v>
      </c>
      <c r="O143" s="3">
        <v>1.16190901543534E-239</v>
      </c>
      <c r="P143" s="3">
        <v>5.9125962537153095E-275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2.9242780942200401E-170</v>
      </c>
      <c r="X143" s="3">
        <v>2.1987119071801401E-212</v>
      </c>
      <c r="Y143" s="3">
        <v>2.9237307733294501E-244</v>
      </c>
      <c r="Z143" s="3">
        <v>9.9060008456416295E-280</v>
      </c>
      <c r="AA143" s="3">
        <v>5.53535704222055E-249</v>
      </c>
      <c r="AB143" s="3">
        <v>2.4400036536049098E-269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3.0248926048308001E-157</v>
      </c>
      <c r="AJ143" s="3">
        <v>3.5132823908427497E-206</v>
      </c>
      <c r="AK143" s="3">
        <v>1.7305852735393599E-260</v>
      </c>
      <c r="AL143" s="3">
        <v>3.4888009476698598E-303</v>
      </c>
      <c r="AM143" s="3">
        <v>1.6789740407770401E-241</v>
      </c>
      <c r="AN143" s="3">
        <v>1.52354244935874E-251</v>
      </c>
      <c r="AO143" s="3">
        <v>5.6160272323670805E-281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6.7179071822658797E-149</v>
      </c>
      <c r="AV143" s="3">
        <v>1.5296668698727101E-198</v>
      </c>
      <c r="AW143" s="3">
        <v>1.3044623418743399E-249</v>
      </c>
      <c r="AX143" s="3">
        <v>1.01482312034928E-284</v>
      </c>
    </row>
    <row r="144" spans="3:50" hidden="1" x14ac:dyDescent="0.25">
      <c r="C144" s="3">
        <v>0.353207126266812</v>
      </c>
      <c r="D144" s="3">
        <v>0.46990008290041502</v>
      </c>
      <c r="E144" s="3">
        <v>0.546205184723347</v>
      </c>
      <c r="F144" s="3">
        <v>5.6431639045434598E-3</v>
      </c>
      <c r="G144" s="3">
        <v>0.41992436919322301</v>
      </c>
      <c r="H144" s="3">
        <v>0.61049785422001301</v>
      </c>
      <c r="I144" s="3">
        <v>0.19293336410798001</v>
      </c>
      <c r="J144" s="3">
        <v>0.60921198389602804</v>
      </c>
      <c r="K144" s="3">
        <v>2.4216784278749799E-2</v>
      </c>
      <c r="L144" s="3">
        <v>2.8785679053536101E-2</v>
      </c>
      <c r="M144" s="3">
        <v>1.06374481501262E-2</v>
      </c>
      <c r="N144" s="3">
        <v>1.55049223170345E-2</v>
      </c>
      <c r="O144" s="3">
        <v>0.48761045831668798</v>
      </c>
      <c r="P144" s="3">
        <v>0.79225907444450905</v>
      </c>
      <c r="Q144" s="3">
        <v>0.35844667174045902</v>
      </c>
      <c r="R144" s="3">
        <v>3.2050884471664202E-2</v>
      </c>
      <c r="S144" s="3">
        <v>0.76194641558041998</v>
      </c>
      <c r="T144" s="3">
        <v>0.37089625969609402</v>
      </c>
      <c r="U144" s="3">
        <v>0.72915877293456699</v>
      </c>
      <c r="V144" s="3">
        <v>0.55152620132922903</v>
      </c>
      <c r="W144" s="3">
        <v>5.6941735728139202E-2</v>
      </c>
      <c r="X144" s="3">
        <v>7.9180089467442594E-2</v>
      </c>
      <c r="Y144" s="3">
        <v>6.6105545873657703E-2</v>
      </c>
      <c r="Z144" s="3">
        <v>4.96772870124392E-3</v>
      </c>
      <c r="AA144" s="3">
        <v>0.75872730535643496</v>
      </c>
      <c r="AB144" s="3">
        <v>0.84110807994095704</v>
      </c>
      <c r="AC144" s="3">
        <v>4.1307663749594603E-2</v>
      </c>
      <c r="AD144" s="3">
        <v>1.8477674148980399E-3</v>
      </c>
      <c r="AE144" s="3">
        <v>0.45951742243747801</v>
      </c>
      <c r="AF144" s="3">
        <v>0.15929618755764899</v>
      </c>
      <c r="AG144" s="3">
        <v>5.5549584249179197E-2</v>
      </c>
      <c r="AH144" s="3">
        <v>3.0264665392903598E-4</v>
      </c>
      <c r="AI144" s="3">
        <v>0.14556986594864699</v>
      </c>
      <c r="AJ144" s="3">
        <v>7.7416791962079803E-2</v>
      </c>
      <c r="AK144" s="3">
        <v>2.9671752966191199E-2</v>
      </c>
      <c r="AL144" s="3">
        <v>2.4794103069172399E-3</v>
      </c>
      <c r="AM144" s="3">
        <v>0.74434958709920596</v>
      </c>
      <c r="AN144" s="3">
        <v>0.37076274488244598</v>
      </c>
      <c r="AO144" s="3">
        <v>0.100512225953059</v>
      </c>
      <c r="AP144" s="3">
        <v>3.03734612992354E-3</v>
      </c>
      <c r="AQ144" s="3">
        <v>0.32876630707973298</v>
      </c>
      <c r="AR144" s="3">
        <v>0.214118063362121</v>
      </c>
      <c r="AS144" s="3">
        <v>9.9710831074299996E-2</v>
      </c>
      <c r="AT144" s="3">
        <v>1.9101751786874399E-3</v>
      </c>
      <c r="AU144" s="3">
        <v>0.156858702546986</v>
      </c>
      <c r="AV144" s="3">
        <v>8.1712821377486394E-2</v>
      </c>
      <c r="AW144" s="3">
        <v>3.4407118136803201E-2</v>
      </c>
      <c r="AX144" s="3">
        <v>4.2460610192632999E-3</v>
      </c>
    </row>
    <row r="145" spans="3:50" hidden="1" x14ac:dyDescent="0.25">
      <c r="C145" s="3" t="s">
        <v>48</v>
      </c>
      <c r="D145" s="3" t="s">
        <v>48</v>
      </c>
      <c r="E145" s="3" t="s">
        <v>48</v>
      </c>
      <c r="F145" s="3" t="s">
        <v>48</v>
      </c>
      <c r="G145" s="3" t="s">
        <v>48</v>
      </c>
      <c r="H145" s="3" t="s">
        <v>48</v>
      </c>
      <c r="I145" s="3" t="s">
        <v>48</v>
      </c>
      <c r="J145" s="3" t="s">
        <v>48</v>
      </c>
      <c r="K145" s="3" t="s">
        <v>48</v>
      </c>
      <c r="L145" s="3" t="s">
        <v>48</v>
      </c>
      <c r="M145" s="3" t="s">
        <v>48</v>
      </c>
      <c r="N145" s="3" t="s">
        <v>48</v>
      </c>
      <c r="O145" s="3" t="s">
        <v>48</v>
      </c>
      <c r="P145" s="3" t="s">
        <v>48</v>
      </c>
      <c r="Q145" s="3" t="s">
        <v>48</v>
      </c>
      <c r="R145" s="3" t="s">
        <v>48</v>
      </c>
      <c r="S145" s="3" t="s">
        <v>48</v>
      </c>
      <c r="T145" s="3" t="s">
        <v>48</v>
      </c>
      <c r="U145" s="3" t="s">
        <v>48</v>
      </c>
      <c r="V145" s="3" t="s">
        <v>48</v>
      </c>
      <c r="W145" s="3" t="s">
        <v>48</v>
      </c>
      <c r="X145" s="3" t="s">
        <v>48</v>
      </c>
      <c r="Y145" s="3" t="s">
        <v>48</v>
      </c>
      <c r="Z145" s="3" t="s">
        <v>48</v>
      </c>
      <c r="AA145" s="3" t="s">
        <v>48</v>
      </c>
      <c r="AB145" s="3" t="s">
        <v>48</v>
      </c>
      <c r="AC145" s="3" t="s">
        <v>48</v>
      </c>
      <c r="AD145" s="3" t="s">
        <v>48</v>
      </c>
      <c r="AE145" s="3" t="s">
        <v>48</v>
      </c>
      <c r="AF145" s="3" t="s">
        <v>48</v>
      </c>
      <c r="AG145" s="3" t="s">
        <v>48</v>
      </c>
      <c r="AH145" s="3" t="s">
        <v>48</v>
      </c>
      <c r="AI145" s="3" t="s">
        <v>48</v>
      </c>
      <c r="AJ145" s="3" t="s">
        <v>48</v>
      </c>
      <c r="AK145" s="3" t="s">
        <v>48</v>
      </c>
      <c r="AL145" s="3" t="s">
        <v>48</v>
      </c>
      <c r="AM145" s="3" t="s">
        <v>48</v>
      </c>
      <c r="AN145" s="3" t="s">
        <v>48</v>
      </c>
      <c r="AO145" s="3" t="s">
        <v>48</v>
      </c>
      <c r="AP145" s="3" t="s">
        <v>48</v>
      </c>
      <c r="AQ145" s="3" t="s">
        <v>48</v>
      </c>
      <c r="AR145" s="3" t="s">
        <v>48</v>
      </c>
      <c r="AS145" s="3" t="s">
        <v>48</v>
      </c>
      <c r="AT145" s="3" t="s">
        <v>48</v>
      </c>
      <c r="AU145" s="3" t="s">
        <v>48</v>
      </c>
      <c r="AV145" s="3" t="s">
        <v>48</v>
      </c>
      <c r="AW145" s="3" t="s">
        <v>48</v>
      </c>
      <c r="AX145" s="3" t="s">
        <v>48</v>
      </c>
    </row>
    <row r="146" spans="3:50" hidden="1" x14ac:dyDescent="0.25">
      <c r="C146" s="3">
        <v>0.99863791448617401</v>
      </c>
      <c r="D146" s="3">
        <v>0.99863791448617401</v>
      </c>
      <c r="E146" s="3">
        <v>0.99863791448617401</v>
      </c>
      <c r="F146" s="3">
        <v>0.99863791448617401</v>
      </c>
      <c r="G146" s="3">
        <v>0.995192177229556</v>
      </c>
      <c r="H146" s="3">
        <v>0.995192177229556</v>
      </c>
      <c r="I146" s="3">
        <v>0.995192177229556</v>
      </c>
      <c r="J146" s="3">
        <v>0.995192177229556</v>
      </c>
      <c r="K146" s="3">
        <v>0.999032961100218</v>
      </c>
      <c r="L146" s="3">
        <v>0.999032961100218</v>
      </c>
      <c r="M146" s="3">
        <v>0.999032961100218</v>
      </c>
      <c r="N146" s="3">
        <v>0.999032961100218</v>
      </c>
      <c r="O146" s="3">
        <v>0.99863791448617401</v>
      </c>
      <c r="P146" s="3">
        <v>0.99863791448617401</v>
      </c>
      <c r="Q146" s="3">
        <v>0.99863791448617401</v>
      </c>
      <c r="R146" s="3">
        <v>0.99863791448617401</v>
      </c>
      <c r="S146" s="3">
        <v>0.995192177229556</v>
      </c>
      <c r="T146" s="3">
        <v>0.995192177229556</v>
      </c>
      <c r="U146" s="3">
        <v>0.995192177229556</v>
      </c>
      <c r="V146" s="3">
        <v>0.995192177229556</v>
      </c>
      <c r="W146" s="3">
        <v>0.999032961100218</v>
      </c>
      <c r="X146" s="3">
        <v>0.999032961100218</v>
      </c>
      <c r="Y146" s="3">
        <v>0.999032961100218</v>
      </c>
      <c r="Z146" s="3">
        <v>0.999032961100218</v>
      </c>
      <c r="AA146" s="3">
        <v>0.99863791448617401</v>
      </c>
      <c r="AB146" s="3">
        <v>0.99863791448617401</v>
      </c>
      <c r="AC146" s="3">
        <v>0.99863791448617401</v>
      </c>
      <c r="AD146" s="3">
        <v>0.99863791448617401</v>
      </c>
      <c r="AE146" s="3">
        <v>0.995192177229556</v>
      </c>
      <c r="AF146" s="3">
        <v>0.995192177229556</v>
      </c>
      <c r="AG146" s="3">
        <v>0.995192177229556</v>
      </c>
      <c r="AH146" s="3">
        <v>0.995192177229556</v>
      </c>
      <c r="AI146" s="3">
        <v>0.999032961100218</v>
      </c>
      <c r="AJ146" s="3">
        <v>0.999032961100218</v>
      </c>
      <c r="AK146" s="3">
        <v>0.999032961100218</v>
      </c>
      <c r="AL146" s="3">
        <v>0.999032961100218</v>
      </c>
      <c r="AM146" s="3">
        <v>0.99863791448617401</v>
      </c>
      <c r="AN146" s="3">
        <v>0.99863791448617401</v>
      </c>
      <c r="AO146" s="3">
        <v>0.99863791448617401</v>
      </c>
      <c r="AP146" s="3">
        <v>0.99863791448617401</v>
      </c>
      <c r="AQ146" s="3">
        <v>0.995192177229556</v>
      </c>
      <c r="AR146" s="3">
        <v>0.995192177229556</v>
      </c>
      <c r="AS146" s="3">
        <v>0.995192177229556</v>
      </c>
      <c r="AT146" s="3">
        <v>0.995192177229556</v>
      </c>
      <c r="AU146" s="3">
        <v>0.999032961100218</v>
      </c>
      <c r="AV146" s="3">
        <v>0.999032961100218</v>
      </c>
      <c r="AW146" s="3">
        <v>0.999032961100218</v>
      </c>
      <c r="AX146" s="3">
        <v>0.999032961100218</v>
      </c>
    </row>
    <row r="147" spans="3:50" hidden="1" x14ac:dyDescent="0.25">
      <c r="C147" s="3">
        <v>0.99999999995714595</v>
      </c>
      <c r="D147" s="3">
        <v>0.99999999995714595</v>
      </c>
      <c r="E147" s="3">
        <v>0.99999999995714595</v>
      </c>
      <c r="F147" s="3">
        <v>0.99999999995714595</v>
      </c>
      <c r="G147" s="3">
        <v>0.99999999999869305</v>
      </c>
      <c r="H147" s="3">
        <v>0.99999999999869305</v>
      </c>
      <c r="I147" s="3">
        <v>0.99999999999869305</v>
      </c>
      <c r="J147" s="3">
        <v>0.99999999999869305</v>
      </c>
      <c r="K147" s="3">
        <v>0.99999999986756105</v>
      </c>
      <c r="L147" s="3">
        <v>0.99999999986756105</v>
      </c>
      <c r="M147" s="3">
        <v>0.99999999986756105</v>
      </c>
      <c r="N147" s="3">
        <v>0.99999999986756105</v>
      </c>
      <c r="O147" s="3">
        <v>0.99999999995714595</v>
      </c>
      <c r="P147" s="3">
        <v>0.99999999995714595</v>
      </c>
      <c r="Q147" s="3">
        <v>0.99999999995714595</v>
      </c>
      <c r="R147" s="3">
        <v>0.99999999995714595</v>
      </c>
      <c r="S147" s="3">
        <v>0.99999999999869305</v>
      </c>
      <c r="T147" s="3">
        <v>0.99999999999869305</v>
      </c>
      <c r="U147" s="3">
        <v>0.99999999999869305</v>
      </c>
      <c r="V147" s="3">
        <v>0.99999999999869305</v>
      </c>
      <c r="W147" s="3">
        <v>0.99999999986756105</v>
      </c>
      <c r="X147" s="3">
        <v>0.99999999986756105</v>
      </c>
      <c r="Y147" s="3">
        <v>0.99999999986756105</v>
      </c>
      <c r="Z147" s="3">
        <v>0.99999999986756105</v>
      </c>
      <c r="AA147" s="3">
        <v>0.99999999995714595</v>
      </c>
      <c r="AB147" s="3">
        <v>0.99999999995714595</v>
      </c>
      <c r="AC147" s="3">
        <v>0.99999999995714595</v>
      </c>
      <c r="AD147" s="3">
        <v>0.99999999995714595</v>
      </c>
      <c r="AE147" s="3">
        <v>0.99999999999869305</v>
      </c>
      <c r="AF147" s="3">
        <v>0.99999999999869305</v>
      </c>
      <c r="AG147" s="3">
        <v>0.99999999999869305</v>
      </c>
      <c r="AH147" s="3">
        <v>0.99999999999869305</v>
      </c>
      <c r="AI147" s="3">
        <v>0.99999999986756105</v>
      </c>
      <c r="AJ147" s="3">
        <v>0.99999999986756105</v>
      </c>
      <c r="AK147" s="3">
        <v>0.99999999986756105</v>
      </c>
      <c r="AL147" s="3">
        <v>0.99999999986756105</v>
      </c>
      <c r="AM147" s="3">
        <v>0.99999999995714595</v>
      </c>
      <c r="AN147" s="3">
        <v>0.99999999995714595</v>
      </c>
      <c r="AO147" s="3">
        <v>0.99999999995714595</v>
      </c>
      <c r="AP147" s="3">
        <v>0.99999999995714595</v>
      </c>
      <c r="AQ147" s="3">
        <v>0.99999999999869305</v>
      </c>
      <c r="AR147" s="3">
        <v>0.99999999999869305</v>
      </c>
      <c r="AS147" s="3">
        <v>0.99999999999869305</v>
      </c>
      <c r="AT147" s="3">
        <v>0.99999999999869305</v>
      </c>
      <c r="AU147" s="3">
        <v>0.99999999986756105</v>
      </c>
      <c r="AV147" s="3">
        <v>0.99999999986756105</v>
      </c>
      <c r="AW147" s="3">
        <v>0.99999999986756105</v>
      </c>
      <c r="AX147" s="3">
        <v>0.99999999986756105</v>
      </c>
    </row>
    <row r="148" spans="3:50" hidden="1" x14ac:dyDescent="0.25">
      <c r="C148" s="3" t="s">
        <v>48</v>
      </c>
      <c r="D148" s="3" t="s">
        <v>48</v>
      </c>
      <c r="E148" s="3" t="s">
        <v>48</v>
      </c>
      <c r="F148" s="3" t="s">
        <v>48</v>
      </c>
      <c r="G148" s="3" t="s">
        <v>48</v>
      </c>
      <c r="H148" s="3" t="s">
        <v>48</v>
      </c>
      <c r="I148" s="3" t="s">
        <v>48</v>
      </c>
      <c r="J148" s="3" t="s">
        <v>48</v>
      </c>
      <c r="K148" s="3" t="s">
        <v>48</v>
      </c>
      <c r="L148" s="3" t="s">
        <v>48</v>
      </c>
      <c r="M148" s="3" t="s">
        <v>48</v>
      </c>
      <c r="N148" s="3" t="s">
        <v>48</v>
      </c>
      <c r="O148" s="3" t="s">
        <v>48</v>
      </c>
      <c r="P148" s="3" t="s">
        <v>48</v>
      </c>
      <c r="Q148" s="3" t="s">
        <v>48</v>
      </c>
      <c r="R148" s="3" t="s">
        <v>48</v>
      </c>
      <c r="S148" s="3" t="s">
        <v>48</v>
      </c>
      <c r="T148" s="3" t="s">
        <v>48</v>
      </c>
      <c r="U148" s="3" t="s">
        <v>48</v>
      </c>
      <c r="V148" s="3" t="s">
        <v>48</v>
      </c>
      <c r="W148" s="3" t="s">
        <v>48</v>
      </c>
      <c r="X148" s="3" t="s">
        <v>48</v>
      </c>
      <c r="Y148" s="3" t="s">
        <v>48</v>
      </c>
      <c r="Z148" s="3" t="s">
        <v>48</v>
      </c>
      <c r="AA148" s="3" t="s">
        <v>48</v>
      </c>
      <c r="AB148" s="3" t="s">
        <v>48</v>
      </c>
      <c r="AC148" s="3" t="s">
        <v>48</v>
      </c>
      <c r="AD148" s="3" t="s">
        <v>48</v>
      </c>
      <c r="AE148" s="3" t="s">
        <v>48</v>
      </c>
      <c r="AF148" s="3" t="s">
        <v>48</v>
      </c>
      <c r="AG148" s="3" t="s">
        <v>48</v>
      </c>
      <c r="AH148" s="3" t="s">
        <v>48</v>
      </c>
      <c r="AI148" s="3" t="s">
        <v>48</v>
      </c>
      <c r="AJ148" s="3" t="s">
        <v>48</v>
      </c>
      <c r="AK148" s="3" t="s">
        <v>48</v>
      </c>
      <c r="AL148" s="3" t="s">
        <v>48</v>
      </c>
      <c r="AM148" s="3" t="s">
        <v>48</v>
      </c>
      <c r="AN148" s="3" t="s">
        <v>48</v>
      </c>
      <c r="AO148" s="3" t="s">
        <v>48</v>
      </c>
      <c r="AP148" s="3" t="s">
        <v>48</v>
      </c>
      <c r="AQ148" s="3" t="s">
        <v>48</v>
      </c>
      <c r="AR148" s="3" t="s">
        <v>48</v>
      </c>
      <c r="AS148" s="3" t="s">
        <v>48</v>
      </c>
      <c r="AT148" s="3" t="s">
        <v>48</v>
      </c>
      <c r="AU148" s="3" t="s">
        <v>48</v>
      </c>
      <c r="AV148" s="3" t="s">
        <v>48</v>
      </c>
      <c r="AW148" s="3" t="s">
        <v>48</v>
      </c>
      <c r="AX148" s="3" t="s">
        <v>48</v>
      </c>
    </row>
    <row r="149" spans="3:50" hidden="1" x14ac:dyDescent="0.25">
      <c r="C149" s="3" t="s">
        <v>48</v>
      </c>
      <c r="D149" s="3" t="s">
        <v>48</v>
      </c>
      <c r="E149" s="3" t="s">
        <v>48</v>
      </c>
      <c r="F149" s="3" t="s">
        <v>48</v>
      </c>
      <c r="G149" s="3" t="s">
        <v>48</v>
      </c>
      <c r="H149" s="3" t="s">
        <v>48</v>
      </c>
      <c r="I149" s="3" t="s">
        <v>48</v>
      </c>
      <c r="J149" s="3" t="s">
        <v>48</v>
      </c>
      <c r="K149" s="3" t="s">
        <v>48</v>
      </c>
      <c r="L149" s="3" t="s">
        <v>48</v>
      </c>
      <c r="M149" s="3" t="s">
        <v>48</v>
      </c>
      <c r="N149" s="3" t="s">
        <v>48</v>
      </c>
      <c r="O149" s="3" t="s">
        <v>48</v>
      </c>
      <c r="P149" s="3" t="s">
        <v>48</v>
      </c>
      <c r="Q149" s="3" t="s">
        <v>48</v>
      </c>
      <c r="R149" s="3" t="s">
        <v>48</v>
      </c>
      <c r="S149" s="3" t="s">
        <v>48</v>
      </c>
      <c r="T149" s="3" t="s">
        <v>48</v>
      </c>
      <c r="U149" s="3" t="s">
        <v>48</v>
      </c>
      <c r="V149" s="3" t="s">
        <v>48</v>
      </c>
      <c r="W149" s="3" t="s">
        <v>48</v>
      </c>
      <c r="X149" s="3" t="s">
        <v>48</v>
      </c>
      <c r="Y149" s="3" t="s">
        <v>48</v>
      </c>
      <c r="Z149" s="3" t="s">
        <v>48</v>
      </c>
      <c r="AA149" s="3" t="s">
        <v>48</v>
      </c>
      <c r="AB149" s="3" t="s">
        <v>48</v>
      </c>
      <c r="AC149" s="3" t="s">
        <v>48</v>
      </c>
      <c r="AD149" s="3" t="s">
        <v>48</v>
      </c>
      <c r="AE149" s="3" t="s">
        <v>48</v>
      </c>
      <c r="AF149" s="3" t="s">
        <v>48</v>
      </c>
      <c r="AG149" s="3" t="s">
        <v>48</v>
      </c>
      <c r="AH149" s="3" t="s">
        <v>48</v>
      </c>
      <c r="AI149" s="3" t="s">
        <v>48</v>
      </c>
      <c r="AJ149" s="3" t="s">
        <v>48</v>
      </c>
      <c r="AK149" s="3" t="s">
        <v>48</v>
      </c>
      <c r="AL149" s="3" t="s">
        <v>48</v>
      </c>
      <c r="AM149" s="3" t="s">
        <v>48</v>
      </c>
      <c r="AN149" s="3" t="s">
        <v>48</v>
      </c>
      <c r="AO149" s="3" t="s">
        <v>48</v>
      </c>
      <c r="AP149" s="3" t="s">
        <v>48</v>
      </c>
      <c r="AQ149" s="3" t="s">
        <v>48</v>
      </c>
      <c r="AR149" s="3" t="s">
        <v>48</v>
      </c>
      <c r="AS149" s="3" t="s">
        <v>48</v>
      </c>
      <c r="AT149" s="3" t="s">
        <v>48</v>
      </c>
      <c r="AU149" s="3" t="s">
        <v>48</v>
      </c>
      <c r="AV149" s="3" t="s">
        <v>48</v>
      </c>
      <c r="AW149" s="3" t="s">
        <v>48</v>
      </c>
      <c r="AX149" s="3" t="s">
        <v>48</v>
      </c>
    </row>
    <row r="150" spans="3:50" hidden="1" x14ac:dyDescent="0.25">
      <c r="C150" s="3" t="s">
        <v>48</v>
      </c>
      <c r="D150" s="3" t="s">
        <v>48</v>
      </c>
      <c r="E150" s="3" t="s">
        <v>48</v>
      </c>
      <c r="F150" s="3" t="s">
        <v>48</v>
      </c>
      <c r="G150" s="3" t="s">
        <v>48</v>
      </c>
      <c r="H150" s="3" t="s">
        <v>48</v>
      </c>
      <c r="I150" s="3" t="s">
        <v>48</v>
      </c>
      <c r="J150" s="3" t="s">
        <v>48</v>
      </c>
      <c r="K150" s="3" t="s">
        <v>48</v>
      </c>
      <c r="L150" s="3" t="s">
        <v>48</v>
      </c>
      <c r="M150" s="3" t="s">
        <v>48</v>
      </c>
      <c r="N150" s="3" t="s">
        <v>48</v>
      </c>
      <c r="O150" s="3" t="s">
        <v>48</v>
      </c>
      <c r="P150" s="3" t="s">
        <v>48</v>
      </c>
      <c r="Q150" s="3" t="s">
        <v>48</v>
      </c>
      <c r="R150" s="3" t="s">
        <v>48</v>
      </c>
      <c r="S150" s="3" t="s">
        <v>48</v>
      </c>
      <c r="T150" s="3" t="s">
        <v>48</v>
      </c>
      <c r="U150" s="3" t="s">
        <v>48</v>
      </c>
      <c r="V150" s="3" t="s">
        <v>48</v>
      </c>
      <c r="W150" s="3" t="s">
        <v>48</v>
      </c>
      <c r="X150" s="3" t="s">
        <v>48</v>
      </c>
      <c r="Y150" s="3" t="s">
        <v>48</v>
      </c>
      <c r="Z150" s="3" t="s">
        <v>48</v>
      </c>
      <c r="AA150" s="3" t="s">
        <v>48</v>
      </c>
      <c r="AB150" s="3" t="s">
        <v>48</v>
      </c>
      <c r="AC150" s="3" t="s">
        <v>48</v>
      </c>
      <c r="AD150" s="3" t="s">
        <v>48</v>
      </c>
      <c r="AE150" s="3" t="s">
        <v>48</v>
      </c>
      <c r="AF150" s="3" t="s">
        <v>48</v>
      </c>
      <c r="AG150" s="3" t="s">
        <v>48</v>
      </c>
      <c r="AH150" s="3" t="s">
        <v>48</v>
      </c>
      <c r="AI150" s="3" t="s">
        <v>48</v>
      </c>
      <c r="AJ150" s="3" t="s">
        <v>48</v>
      </c>
      <c r="AK150" s="3" t="s">
        <v>48</v>
      </c>
      <c r="AL150" s="3" t="s">
        <v>48</v>
      </c>
      <c r="AM150" s="3" t="s">
        <v>48</v>
      </c>
      <c r="AN150" s="3" t="s">
        <v>48</v>
      </c>
      <c r="AO150" s="3" t="s">
        <v>48</v>
      </c>
      <c r="AP150" s="3" t="s">
        <v>48</v>
      </c>
      <c r="AQ150" s="3" t="s">
        <v>48</v>
      </c>
      <c r="AR150" s="3" t="s">
        <v>48</v>
      </c>
      <c r="AS150" s="3" t="s">
        <v>48</v>
      </c>
      <c r="AT150" s="3" t="s">
        <v>48</v>
      </c>
      <c r="AU150" s="3" t="s">
        <v>48</v>
      </c>
      <c r="AV150" s="3" t="s">
        <v>48</v>
      </c>
      <c r="AW150" s="3" t="s">
        <v>48</v>
      </c>
      <c r="AX150" s="3" t="s">
        <v>48</v>
      </c>
    </row>
    <row r="151" spans="3:50" hidden="1" x14ac:dyDescent="0.25">
      <c r="C151" s="3" t="s">
        <v>48</v>
      </c>
      <c r="D151" s="3" t="s">
        <v>48</v>
      </c>
      <c r="E151" s="3" t="s">
        <v>48</v>
      </c>
      <c r="F151" s="3" t="s">
        <v>48</v>
      </c>
      <c r="G151" s="3" t="s">
        <v>48</v>
      </c>
      <c r="H151" s="3" t="s">
        <v>48</v>
      </c>
      <c r="I151" s="3" t="s">
        <v>48</v>
      </c>
      <c r="J151" s="3" t="s">
        <v>48</v>
      </c>
      <c r="K151" s="3" t="s">
        <v>48</v>
      </c>
      <c r="L151" s="3" t="s">
        <v>48</v>
      </c>
      <c r="M151" s="3" t="s">
        <v>48</v>
      </c>
      <c r="N151" s="3" t="s">
        <v>48</v>
      </c>
      <c r="O151" s="3" t="s">
        <v>48</v>
      </c>
      <c r="P151" s="3" t="s">
        <v>48</v>
      </c>
      <c r="Q151" s="3" t="s">
        <v>48</v>
      </c>
      <c r="R151" s="3" t="s">
        <v>48</v>
      </c>
      <c r="S151" s="3" t="s">
        <v>48</v>
      </c>
      <c r="T151" s="3" t="s">
        <v>48</v>
      </c>
      <c r="U151" s="3" t="s">
        <v>48</v>
      </c>
      <c r="V151" s="3" t="s">
        <v>48</v>
      </c>
      <c r="W151" s="3" t="s">
        <v>48</v>
      </c>
      <c r="X151" s="3" t="s">
        <v>48</v>
      </c>
      <c r="Y151" s="3" t="s">
        <v>48</v>
      </c>
      <c r="Z151" s="3" t="s">
        <v>48</v>
      </c>
      <c r="AA151" s="3" t="s">
        <v>48</v>
      </c>
      <c r="AB151" s="3" t="s">
        <v>48</v>
      </c>
      <c r="AC151" s="3" t="s">
        <v>48</v>
      </c>
      <c r="AD151" s="3" t="s">
        <v>48</v>
      </c>
      <c r="AE151" s="3" t="s">
        <v>48</v>
      </c>
      <c r="AF151" s="3" t="s">
        <v>48</v>
      </c>
      <c r="AG151" s="3" t="s">
        <v>48</v>
      </c>
      <c r="AH151" s="3" t="s">
        <v>48</v>
      </c>
      <c r="AI151" s="3" t="s">
        <v>48</v>
      </c>
      <c r="AJ151" s="3" t="s">
        <v>48</v>
      </c>
      <c r="AK151" s="3" t="s">
        <v>48</v>
      </c>
      <c r="AL151" s="3" t="s">
        <v>48</v>
      </c>
      <c r="AM151" s="3" t="s">
        <v>48</v>
      </c>
      <c r="AN151" s="3" t="s">
        <v>48</v>
      </c>
      <c r="AO151" s="3" t="s">
        <v>48</v>
      </c>
      <c r="AP151" s="3" t="s">
        <v>48</v>
      </c>
      <c r="AQ151" s="3" t="s">
        <v>48</v>
      </c>
      <c r="AR151" s="3" t="s">
        <v>48</v>
      </c>
      <c r="AS151" s="3" t="s">
        <v>48</v>
      </c>
      <c r="AT151" s="3" t="s">
        <v>48</v>
      </c>
      <c r="AU151" s="3" t="s">
        <v>48</v>
      </c>
      <c r="AV151" s="3" t="s">
        <v>48</v>
      </c>
      <c r="AW151" s="3" t="s">
        <v>48</v>
      </c>
      <c r="AX151" s="3" t="s">
        <v>48</v>
      </c>
    </row>
    <row r="152" spans="3:50" hidden="1" x14ac:dyDescent="0.25">
      <c r="C152" s="3" t="s">
        <v>48</v>
      </c>
      <c r="D152" s="3" t="s">
        <v>48</v>
      </c>
      <c r="E152" s="3" t="s">
        <v>48</v>
      </c>
      <c r="F152" s="3" t="s">
        <v>48</v>
      </c>
      <c r="G152" s="3" t="s">
        <v>48</v>
      </c>
      <c r="H152" s="3" t="s">
        <v>48</v>
      </c>
      <c r="I152" s="3" t="s">
        <v>48</v>
      </c>
      <c r="J152" s="3" t="s">
        <v>48</v>
      </c>
      <c r="K152" s="3" t="s">
        <v>48</v>
      </c>
      <c r="L152" s="3" t="s">
        <v>48</v>
      </c>
      <c r="M152" s="3" t="s">
        <v>48</v>
      </c>
      <c r="N152" s="3" t="s">
        <v>48</v>
      </c>
      <c r="O152" s="3" t="s">
        <v>48</v>
      </c>
      <c r="P152" s="3" t="s">
        <v>48</v>
      </c>
      <c r="Q152" s="3" t="s">
        <v>48</v>
      </c>
      <c r="R152" s="3" t="s">
        <v>48</v>
      </c>
      <c r="S152" s="3" t="s">
        <v>48</v>
      </c>
      <c r="T152" s="3" t="s">
        <v>48</v>
      </c>
      <c r="U152" s="3" t="s">
        <v>48</v>
      </c>
      <c r="V152" s="3" t="s">
        <v>48</v>
      </c>
      <c r="W152" s="3" t="s">
        <v>48</v>
      </c>
      <c r="X152" s="3" t="s">
        <v>48</v>
      </c>
      <c r="Y152" s="3" t="s">
        <v>48</v>
      </c>
      <c r="Z152" s="3" t="s">
        <v>48</v>
      </c>
      <c r="AA152" s="3" t="s">
        <v>48</v>
      </c>
      <c r="AB152" s="3" t="s">
        <v>48</v>
      </c>
      <c r="AC152" s="3" t="s">
        <v>48</v>
      </c>
      <c r="AD152" s="3" t="s">
        <v>48</v>
      </c>
      <c r="AE152" s="3" t="s">
        <v>48</v>
      </c>
      <c r="AF152" s="3" t="s">
        <v>48</v>
      </c>
      <c r="AG152" s="3" t="s">
        <v>48</v>
      </c>
      <c r="AH152" s="3" t="s">
        <v>48</v>
      </c>
      <c r="AI152" s="3" t="s">
        <v>48</v>
      </c>
      <c r="AJ152" s="3" t="s">
        <v>48</v>
      </c>
      <c r="AK152" s="3" t="s">
        <v>48</v>
      </c>
      <c r="AL152" s="3" t="s">
        <v>48</v>
      </c>
      <c r="AM152" s="3" t="s">
        <v>48</v>
      </c>
      <c r="AN152" s="3" t="s">
        <v>48</v>
      </c>
      <c r="AO152" s="3" t="s">
        <v>48</v>
      </c>
      <c r="AP152" s="3" t="s">
        <v>48</v>
      </c>
      <c r="AQ152" s="3" t="s">
        <v>48</v>
      </c>
      <c r="AR152" s="3" t="s">
        <v>48</v>
      </c>
      <c r="AS152" s="3" t="s">
        <v>48</v>
      </c>
      <c r="AT152" s="3" t="s">
        <v>48</v>
      </c>
      <c r="AU152" s="3" t="s">
        <v>48</v>
      </c>
      <c r="AV152" s="3" t="s">
        <v>48</v>
      </c>
      <c r="AW152" s="3" t="s">
        <v>48</v>
      </c>
      <c r="AX152" s="3" t="s">
        <v>48</v>
      </c>
    </row>
    <row r="153" spans="3:50" hidden="1" x14ac:dyDescent="0.25">
      <c r="C153" s="3" t="s">
        <v>48</v>
      </c>
      <c r="D153" s="3" t="s">
        <v>48</v>
      </c>
      <c r="E153" s="3" t="s">
        <v>48</v>
      </c>
      <c r="F153" s="3" t="s">
        <v>48</v>
      </c>
      <c r="G153" s="3" t="s">
        <v>48</v>
      </c>
      <c r="H153" s="3" t="s">
        <v>48</v>
      </c>
      <c r="I153" s="3" t="s">
        <v>48</v>
      </c>
      <c r="J153" s="3" t="s">
        <v>48</v>
      </c>
      <c r="K153" s="3" t="s">
        <v>48</v>
      </c>
      <c r="L153" s="3" t="s">
        <v>48</v>
      </c>
      <c r="M153" s="3" t="s">
        <v>48</v>
      </c>
      <c r="N153" s="3" t="s">
        <v>48</v>
      </c>
      <c r="O153" s="3" t="s">
        <v>48</v>
      </c>
      <c r="P153" s="3" t="s">
        <v>48</v>
      </c>
      <c r="Q153" s="3" t="s">
        <v>48</v>
      </c>
      <c r="R153" s="3" t="s">
        <v>48</v>
      </c>
      <c r="S153" s="3" t="s">
        <v>48</v>
      </c>
      <c r="T153" s="3" t="s">
        <v>48</v>
      </c>
      <c r="U153" s="3" t="s">
        <v>48</v>
      </c>
      <c r="V153" s="3" t="s">
        <v>48</v>
      </c>
      <c r="W153" s="3" t="s">
        <v>48</v>
      </c>
      <c r="X153" s="3" t="s">
        <v>48</v>
      </c>
      <c r="Y153" s="3" t="s">
        <v>48</v>
      </c>
      <c r="Z153" s="3" t="s">
        <v>48</v>
      </c>
      <c r="AA153" s="3" t="s">
        <v>48</v>
      </c>
      <c r="AB153" s="3" t="s">
        <v>48</v>
      </c>
      <c r="AC153" s="3" t="s">
        <v>48</v>
      </c>
      <c r="AD153" s="3" t="s">
        <v>48</v>
      </c>
      <c r="AE153" s="3" t="s">
        <v>48</v>
      </c>
      <c r="AF153" s="3" t="s">
        <v>48</v>
      </c>
      <c r="AG153" s="3" t="s">
        <v>48</v>
      </c>
      <c r="AH153" s="3" t="s">
        <v>48</v>
      </c>
      <c r="AI153" s="3" t="s">
        <v>48</v>
      </c>
      <c r="AJ153" s="3" t="s">
        <v>48</v>
      </c>
      <c r="AK153" s="3" t="s">
        <v>48</v>
      </c>
      <c r="AL153" s="3" t="s">
        <v>48</v>
      </c>
      <c r="AM153" s="3" t="s">
        <v>48</v>
      </c>
      <c r="AN153" s="3" t="s">
        <v>48</v>
      </c>
      <c r="AO153" s="3" t="s">
        <v>48</v>
      </c>
      <c r="AP153" s="3" t="s">
        <v>48</v>
      </c>
      <c r="AQ153" s="3" t="s">
        <v>48</v>
      </c>
      <c r="AR153" s="3" t="s">
        <v>48</v>
      </c>
      <c r="AS153" s="3" t="s">
        <v>48</v>
      </c>
      <c r="AT153" s="3" t="s">
        <v>48</v>
      </c>
      <c r="AU153" s="3" t="s">
        <v>48</v>
      </c>
      <c r="AV153" s="3" t="s">
        <v>48</v>
      </c>
      <c r="AW153" s="3" t="s">
        <v>48</v>
      </c>
      <c r="AX153" s="3" t="s">
        <v>48</v>
      </c>
    </row>
    <row r="154" spans="3:50" hidden="1" x14ac:dyDescent="0.25">
      <c r="C154" s="3" t="s">
        <v>48</v>
      </c>
      <c r="D154" s="3" t="s">
        <v>48</v>
      </c>
      <c r="E154" s="3" t="s">
        <v>48</v>
      </c>
      <c r="F154" s="3" t="s">
        <v>48</v>
      </c>
      <c r="G154" s="3" t="s">
        <v>48</v>
      </c>
      <c r="H154" s="3" t="s">
        <v>48</v>
      </c>
      <c r="I154" s="3" t="s">
        <v>48</v>
      </c>
      <c r="J154" s="3" t="s">
        <v>48</v>
      </c>
      <c r="K154" s="3" t="s">
        <v>48</v>
      </c>
      <c r="L154" s="3" t="s">
        <v>48</v>
      </c>
      <c r="M154" s="3" t="s">
        <v>48</v>
      </c>
      <c r="N154" s="3" t="s">
        <v>48</v>
      </c>
      <c r="O154" s="3" t="s">
        <v>48</v>
      </c>
      <c r="P154" s="3" t="s">
        <v>48</v>
      </c>
      <c r="Q154" s="3" t="s">
        <v>48</v>
      </c>
      <c r="R154" s="3" t="s">
        <v>48</v>
      </c>
      <c r="S154" s="3" t="s">
        <v>48</v>
      </c>
      <c r="T154" s="3" t="s">
        <v>48</v>
      </c>
      <c r="U154" s="3" t="s">
        <v>48</v>
      </c>
      <c r="V154" s="3" t="s">
        <v>48</v>
      </c>
      <c r="W154" s="3" t="s">
        <v>48</v>
      </c>
      <c r="X154" s="3" t="s">
        <v>48</v>
      </c>
      <c r="Y154" s="3" t="s">
        <v>48</v>
      </c>
      <c r="Z154" s="3" t="s">
        <v>48</v>
      </c>
      <c r="AA154" s="3" t="s">
        <v>48</v>
      </c>
      <c r="AB154" s="3" t="s">
        <v>48</v>
      </c>
      <c r="AC154" s="3" t="s">
        <v>48</v>
      </c>
      <c r="AD154" s="3" t="s">
        <v>48</v>
      </c>
      <c r="AE154" s="3" t="s">
        <v>48</v>
      </c>
      <c r="AF154" s="3" t="s">
        <v>48</v>
      </c>
      <c r="AG154" s="3" t="s">
        <v>48</v>
      </c>
      <c r="AH154" s="3" t="s">
        <v>48</v>
      </c>
      <c r="AI154" s="3" t="s">
        <v>48</v>
      </c>
      <c r="AJ154" s="3" t="s">
        <v>48</v>
      </c>
      <c r="AK154" s="3" t="s">
        <v>48</v>
      </c>
      <c r="AL154" s="3" t="s">
        <v>48</v>
      </c>
      <c r="AM154" s="3" t="s">
        <v>48</v>
      </c>
      <c r="AN154" s="3" t="s">
        <v>48</v>
      </c>
      <c r="AO154" s="3" t="s">
        <v>48</v>
      </c>
      <c r="AP154" s="3" t="s">
        <v>48</v>
      </c>
      <c r="AQ154" s="3" t="s">
        <v>48</v>
      </c>
      <c r="AR154" s="3" t="s">
        <v>48</v>
      </c>
      <c r="AS154" s="3" t="s">
        <v>48</v>
      </c>
      <c r="AT154" s="3" t="s">
        <v>48</v>
      </c>
      <c r="AU154" s="3" t="s">
        <v>48</v>
      </c>
      <c r="AV154" s="3" t="s">
        <v>48</v>
      </c>
      <c r="AW154" s="3" t="s">
        <v>48</v>
      </c>
      <c r="AX154" s="3" t="s">
        <v>48</v>
      </c>
    </row>
    <row r="155" spans="3:50" hidden="1" x14ac:dyDescent="0.25">
      <c r="C155" s="3" t="s">
        <v>48</v>
      </c>
      <c r="D155" s="3" t="s">
        <v>48</v>
      </c>
      <c r="E155" s="3" t="s">
        <v>48</v>
      </c>
      <c r="F155" s="3" t="s">
        <v>48</v>
      </c>
      <c r="G155" s="3" t="s">
        <v>48</v>
      </c>
      <c r="H155" s="3" t="s">
        <v>48</v>
      </c>
      <c r="I155" s="3" t="s">
        <v>48</v>
      </c>
      <c r="J155" s="3" t="s">
        <v>48</v>
      </c>
      <c r="K155" s="3" t="s">
        <v>48</v>
      </c>
      <c r="L155" s="3" t="s">
        <v>48</v>
      </c>
      <c r="M155" s="3" t="s">
        <v>48</v>
      </c>
      <c r="N155" s="3" t="s">
        <v>48</v>
      </c>
      <c r="O155" s="3" t="s">
        <v>48</v>
      </c>
      <c r="P155" s="3" t="s">
        <v>48</v>
      </c>
      <c r="Q155" s="3" t="s">
        <v>48</v>
      </c>
      <c r="R155" s="3" t="s">
        <v>48</v>
      </c>
      <c r="S155" s="3" t="s">
        <v>48</v>
      </c>
      <c r="T155" s="3" t="s">
        <v>48</v>
      </c>
      <c r="U155" s="3" t="s">
        <v>48</v>
      </c>
      <c r="V155" s="3" t="s">
        <v>48</v>
      </c>
      <c r="W155" s="3" t="s">
        <v>48</v>
      </c>
      <c r="X155" s="3" t="s">
        <v>48</v>
      </c>
      <c r="Y155" s="3" t="s">
        <v>48</v>
      </c>
      <c r="Z155" s="3" t="s">
        <v>48</v>
      </c>
      <c r="AA155" s="3" t="s">
        <v>48</v>
      </c>
      <c r="AB155" s="3" t="s">
        <v>48</v>
      </c>
      <c r="AC155" s="3" t="s">
        <v>48</v>
      </c>
      <c r="AD155" s="3" t="s">
        <v>48</v>
      </c>
      <c r="AE155" s="3" t="s">
        <v>48</v>
      </c>
      <c r="AF155" s="3" t="s">
        <v>48</v>
      </c>
      <c r="AG155" s="3" t="s">
        <v>48</v>
      </c>
      <c r="AH155" s="3" t="s">
        <v>48</v>
      </c>
      <c r="AI155" s="3" t="s">
        <v>48</v>
      </c>
      <c r="AJ155" s="3" t="s">
        <v>48</v>
      </c>
      <c r="AK155" s="3" t="s">
        <v>48</v>
      </c>
      <c r="AL155" s="3" t="s">
        <v>48</v>
      </c>
      <c r="AM155" s="3" t="s">
        <v>48</v>
      </c>
      <c r="AN155" s="3" t="s">
        <v>48</v>
      </c>
      <c r="AO155" s="3" t="s">
        <v>48</v>
      </c>
      <c r="AP155" s="3" t="s">
        <v>48</v>
      </c>
      <c r="AQ155" s="3" t="s">
        <v>48</v>
      </c>
      <c r="AR155" s="3" t="s">
        <v>48</v>
      </c>
      <c r="AS155" s="3" t="s">
        <v>48</v>
      </c>
      <c r="AT155" s="3" t="s">
        <v>48</v>
      </c>
      <c r="AU155" s="3" t="s">
        <v>48</v>
      </c>
      <c r="AV155" s="3" t="s">
        <v>48</v>
      </c>
      <c r="AW155" s="3" t="s">
        <v>48</v>
      </c>
      <c r="AX155" s="3" t="s">
        <v>48</v>
      </c>
    </row>
    <row r="156" spans="3:50" hidden="1" x14ac:dyDescent="0.25">
      <c r="C156" s="3" t="s">
        <v>48</v>
      </c>
      <c r="D156" s="3" t="s">
        <v>48</v>
      </c>
      <c r="E156" s="3" t="s">
        <v>48</v>
      </c>
      <c r="F156" s="3" t="s">
        <v>48</v>
      </c>
      <c r="G156" s="3" t="s">
        <v>48</v>
      </c>
      <c r="H156" s="3" t="s">
        <v>48</v>
      </c>
      <c r="I156" s="3" t="s">
        <v>48</v>
      </c>
      <c r="J156" s="3" t="s">
        <v>48</v>
      </c>
      <c r="K156" s="3" t="s">
        <v>48</v>
      </c>
      <c r="L156" s="3" t="s">
        <v>48</v>
      </c>
      <c r="M156" s="3" t="s">
        <v>48</v>
      </c>
      <c r="N156" s="3" t="s">
        <v>48</v>
      </c>
      <c r="O156" s="3" t="s">
        <v>48</v>
      </c>
      <c r="P156" s="3" t="s">
        <v>48</v>
      </c>
      <c r="Q156" s="3" t="s">
        <v>48</v>
      </c>
      <c r="R156" s="3" t="s">
        <v>48</v>
      </c>
      <c r="S156" s="3" t="s">
        <v>48</v>
      </c>
      <c r="T156" s="3" t="s">
        <v>48</v>
      </c>
      <c r="U156" s="3" t="s">
        <v>48</v>
      </c>
      <c r="V156" s="3" t="s">
        <v>48</v>
      </c>
      <c r="W156" s="3" t="s">
        <v>48</v>
      </c>
      <c r="X156" s="3" t="s">
        <v>48</v>
      </c>
      <c r="Y156" s="3" t="s">
        <v>48</v>
      </c>
      <c r="Z156" s="3" t="s">
        <v>48</v>
      </c>
      <c r="AA156" s="3" t="s">
        <v>48</v>
      </c>
      <c r="AB156" s="3" t="s">
        <v>48</v>
      </c>
      <c r="AC156" s="3" t="s">
        <v>48</v>
      </c>
      <c r="AD156" s="3" t="s">
        <v>48</v>
      </c>
      <c r="AE156" s="3" t="s">
        <v>48</v>
      </c>
      <c r="AF156" s="3" t="s">
        <v>48</v>
      </c>
      <c r="AG156" s="3" t="s">
        <v>48</v>
      </c>
      <c r="AH156" s="3" t="s">
        <v>48</v>
      </c>
      <c r="AI156" s="3" t="s">
        <v>48</v>
      </c>
      <c r="AJ156" s="3" t="s">
        <v>48</v>
      </c>
      <c r="AK156" s="3" t="s">
        <v>48</v>
      </c>
      <c r="AL156" s="3" t="s">
        <v>48</v>
      </c>
      <c r="AM156" s="3" t="s">
        <v>48</v>
      </c>
      <c r="AN156" s="3" t="s">
        <v>48</v>
      </c>
      <c r="AO156" s="3" t="s">
        <v>48</v>
      </c>
      <c r="AP156" s="3" t="s">
        <v>48</v>
      </c>
      <c r="AQ156" s="3" t="s">
        <v>48</v>
      </c>
      <c r="AR156" s="3" t="s">
        <v>48</v>
      </c>
      <c r="AS156" s="3" t="s">
        <v>48</v>
      </c>
      <c r="AT156" s="3" t="s">
        <v>48</v>
      </c>
      <c r="AU156" s="3" t="s">
        <v>48</v>
      </c>
      <c r="AV156" s="3" t="s">
        <v>48</v>
      </c>
      <c r="AW156" s="3" t="s">
        <v>48</v>
      </c>
      <c r="AX156" s="3" t="s">
        <v>48</v>
      </c>
    </row>
    <row r="157" spans="3:50" hidden="1" x14ac:dyDescent="0.25">
      <c r="C157" s="3" t="s">
        <v>48</v>
      </c>
      <c r="D157" s="3" t="s">
        <v>48</v>
      </c>
      <c r="E157" s="3" t="s">
        <v>48</v>
      </c>
      <c r="F157" s="3" t="s">
        <v>48</v>
      </c>
      <c r="G157" s="3" t="s">
        <v>48</v>
      </c>
      <c r="H157" s="3" t="s">
        <v>48</v>
      </c>
      <c r="I157" s="3" t="s">
        <v>48</v>
      </c>
      <c r="J157" s="3" t="s">
        <v>48</v>
      </c>
      <c r="K157" s="3" t="s">
        <v>48</v>
      </c>
      <c r="L157" s="3" t="s">
        <v>48</v>
      </c>
      <c r="M157" s="3" t="s">
        <v>48</v>
      </c>
      <c r="N157" s="3" t="s">
        <v>48</v>
      </c>
      <c r="O157" s="3" t="s">
        <v>48</v>
      </c>
      <c r="P157" s="3" t="s">
        <v>48</v>
      </c>
      <c r="Q157" s="3" t="s">
        <v>48</v>
      </c>
      <c r="R157" s="3" t="s">
        <v>48</v>
      </c>
      <c r="S157" s="3" t="s">
        <v>48</v>
      </c>
      <c r="T157" s="3" t="s">
        <v>48</v>
      </c>
      <c r="U157" s="3" t="s">
        <v>48</v>
      </c>
      <c r="V157" s="3" t="s">
        <v>48</v>
      </c>
      <c r="W157" s="3" t="s">
        <v>48</v>
      </c>
      <c r="X157" s="3" t="s">
        <v>48</v>
      </c>
      <c r="Y157" s="3" t="s">
        <v>48</v>
      </c>
      <c r="Z157" s="3" t="s">
        <v>48</v>
      </c>
      <c r="AA157" s="3" t="s">
        <v>48</v>
      </c>
      <c r="AB157" s="3" t="s">
        <v>48</v>
      </c>
      <c r="AC157" s="3" t="s">
        <v>48</v>
      </c>
      <c r="AD157" s="3" t="s">
        <v>48</v>
      </c>
      <c r="AE157" s="3" t="s">
        <v>48</v>
      </c>
      <c r="AF157" s="3" t="s">
        <v>48</v>
      </c>
      <c r="AG157" s="3" t="s">
        <v>48</v>
      </c>
      <c r="AH157" s="3" t="s">
        <v>48</v>
      </c>
      <c r="AI157" s="3" t="s">
        <v>48</v>
      </c>
      <c r="AJ157" s="3" t="s">
        <v>48</v>
      </c>
      <c r="AK157" s="3" t="s">
        <v>48</v>
      </c>
      <c r="AL157" s="3" t="s">
        <v>48</v>
      </c>
      <c r="AM157" s="3" t="s">
        <v>48</v>
      </c>
      <c r="AN157" s="3" t="s">
        <v>48</v>
      </c>
      <c r="AO157" s="3" t="s">
        <v>48</v>
      </c>
      <c r="AP157" s="3" t="s">
        <v>48</v>
      </c>
      <c r="AQ157" s="3" t="s">
        <v>48</v>
      </c>
      <c r="AR157" s="3" t="s">
        <v>48</v>
      </c>
      <c r="AS157" s="3" t="s">
        <v>48</v>
      </c>
      <c r="AT157" s="3" t="s">
        <v>48</v>
      </c>
      <c r="AU157" s="3" t="s">
        <v>48</v>
      </c>
      <c r="AV157" s="3" t="s">
        <v>48</v>
      </c>
      <c r="AW157" s="3" t="s">
        <v>48</v>
      </c>
      <c r="AX157" s="3" t="s">
        <v>48</v>
      </c>
    </row>
    <row r="158" spans="3:50" hidden="1" x14ac:dyDescent="0.25">
      <c r="C158" s="3">
        <v>1.29248985564756E-13</v>
      </c>
      <c r="D158" s="3">
        <v>1.24517724562605E-52</v>
      </c>
      <c r="E158" s="3">
        <v>7.0651843020187995E-126</v>
      </c>
      <c r="F158" s="3">
        <v>1.3260549573171199E-198</v>
      </c>
      <c r="G158" s="3">
        <v>2.3895521289369399E-22</v>
      </c>
      <c r="H158" s="3">
        <v>1.84191672079732E-45</v>
      </c>
      <c r="I158" s="3">
        <v>7.4346924092083799E-64</v>
      </c>
      <c r="J158" s="3">
        <v>4.3024204375374301E-110</v>
      </c>
      <c r="K158" s="3">
        <v>1.4917666911132801E-27</v>
      </c>
      <c r="L158" s="3">
        <v>1.18917777942632E-52</v>
      </c>
      <c r="M158" s="3">
        <v>4.7980607390321103E-77</v>
      </c>
      <c r="N158" s="3">
        <v>7.3227762419308406E-89</v>
      </c>
      <c r="O158" s="3">
        <v>6.8251478385472597E-16</v>
      </c>
      <c r="P158" s="3">
        <v>1.82030107496475E-47</v>
      </c>
      <c r="Q158" s="3">
        <v>4.6166172657147003E-121</v>
      </c>
      <c r="R158" s="3">
        <v>3.8966371092296901E-204</v>
      </c>
      <c r="S158" s="3">
        <v>7.8027346869664707E-24</v>
      </c>
      <c r="T158" s="3">
        <v>4.2482345322904798E-43</v>
      </c>
      <c r="U158" s="3">
        <v>5.4573120934023803E-61</v>
      </c>
      <c r="V158" s="3">
        <v>3.4409363136183998E-113</v>
      </c>
      <c r="W158" s="3">
        <v>1.41829589031984E-30</v>
      </c>
      <c r="X158" s="3">
        <v>1.0666469922444701E-52</v>
      </c>
      <c r="Y158" s="3">
        <v>2.5738863424764599E-75</v>
      </c>
      <c r="Z158" s="3">
        <v>6.0767725880510203E-91</v>
      </c>
      <c r="AA158" s="3">
        <v>2.0682830365463602E-28</v>
      </c>
      <c r="AB158" s="3">
        <v>8.8094246238930903E-80</v>
      </c>
      <c r="AC158" s="3">
        <v>6.0249777906250299E-159</v>
      </c>
      <c r="AD158" s="3">
        <v>2.1199893285946999E-268</v>
      </c>
      <c r="AE158" s="3">
        <v>1.9641923015312601E-30</v>
      </c>
      <c r="AF158" s="3">
        <v>4.62263978078503E-64</v>
      </c>
      <c r="AG158" s="3">
        <v>2.3649800296408798E-81</v>
      </c>
      <c r="AH158" s="3">
        <v>3.3560032428306502E-140</v>
      </c>
      <c r="AI158" s="3">
        <v>2.5570064106237098E-33</v>
      </c>
      <c r="AJ158" s="3">
        <v>1.5103036998108201E-51</v>
      </c>
      <c r="AK158" s="3">
        <v>2.2907865041850601E-77</v>
      </c>
      <c r="AL158" s="3">
        <v>2.11721310936859E-95</v>
      </c>
      <c r="AM158" s="3">
        <v>4.6657279400187402E-40</v>
      </c>
      <c r="AN158" s="3">
        <v>1.79720807763827E-109</v>
      </c>
      <c r="AO158" s="3">
        <v>1.62380333501196E-233</v>
      </c>
      <c r="AP158" s="3">
        <v>0</v>
      </c>
      <c r="AQ158" s="3">
        <v>2.9400008909209398E-49</v>
      </c>
      <c r="AR158" s="3">
        <v>6.9189830420177004E-96</v>
      </c>
      <c r="AS158" s="3">
        <v>2.68201098602901E-133</v>
      </c>
      <c r="AT158" s="3">
        <v>3.1174834724724501E-221</v>
      </c>
      <c r="AU158" s="3">
        <v>2.9434596742740099E-40</v>
      </c>
      <c r="AV158" s="3">
        <v>9.659082572620031E-66</v>
      </c>
      <c r="AW158" s="3">
        <v>1.26044066840158E-91</v>
      </c>
      <c r="AX158" s="3">
        <v>5.3731645536476404E-128</v>
      </c>
    </row>
    <row r="159" spans="3:50" hidden="1" x14ac:dyDescent="0.25">
      <c r="C159" s="3">
        <v>1.1070774997638101E-2</v>
      </c>
      <c r="D159" s="3">
        <v>1.92347952965375E-3</v>
      </c>
      <c r="E159" s="3">
        <v>3.9447111104146101E-2</v>
      </c>
      <c r="F159" s="3">
        <v>0.13482868768645501</v>
      </c>
      <c r="G159" s="3">
        <v>0.42827986941965301</v>
      </c>
      <c r="H159" s="3">
        <v>0.76666895746766595</v>
      </c>
      <c r="I159" s="3">
        <v>0.39671908700080499</v>
      </c>
      <c r="J159" s="3">
        <v>0.54672085743319798</v>
      </c>
      <c r="K159" s="3">
        <v>0.13378024304803501</v>
      </c>
      <c r="L159" s="3">
        <v>6.6906589131199401E-2</v>
      </c>
      <c r="M159" s="3">
        <v>5.7293244137129801E-2</v>
      </c>
      <c r="N159" s="3">
        <v>1.7109259761026199E-2</v>
      </c>
      <c r="O159" s="3">
        <v>2.33790717369276E-3</v>
      </c>
      <c r="P159" s="3">
        <v>2.0135118401322098E-3</v>
      </c>
      <c r="Q159" s="3">
        <v>6.7172487286607699E-2</v>
      </c>
      <c r="R159" s="3">
        <v>0.191961145330487</v>
      </c>
      <c r="S159" s="3">
        <v>7.2219039711063401E-2</v>
      </c>
      <c r="T159" s="3">
        <v>0.19618209847523199</v>
      </c>
      <c r="U159" s="3">
        <v>7.2052531086639504E-2</v>
      </c>
      <c r="V159" s="3">
        <v>0.60161061678727301</v>
      </c>
      <c r="W159" s="3">
        <v>0.78195838209233004</v>
      </c>
      <c r="X159" s="3">
        <v>0.54006699444130402</v>
      </c>
      <c r="Y159" s="3">
        <v>0.19465177396955599</v>
      </c>
      <c r="Z159" s="3">
        <v>0.20989045175516</v>
      </c>
      <c r="AA159" s="3">
        <v>2.7116188768896199E-6</v>
      </c>
      <c r="AB159" s="3">
        <v>4.6325713946410701E-7</v>
      </c>
      <c r="AC159" s="3">
        <v>1.10713905954381E-3</v>
      </c>
      <c r="AD159" s="3">
        <v>0.198177563298335</v>
      </c>
      <c r="AE159" s="3">
        <v>1.1883561102087501E-2</v>
      </c>
      <c r="AF159" s="3">
        <v>1.01469863234938E-2</v>
      </c>
      <c r="AG159" s="3">
        <v>5.1462572105644101E-3</v>
      </c>
      <c r="AH159" s="3">
        <v>7.9911948999516494E-2</v>
      </c>
      <c r="AI159" s="3">
        <v>0.18982751590847799</v>
      </c>
      <c r="AJ159" s="3">
        <v>0.306837939246137</v>
      </c>
      <c r="AK159" s="3">
        <v>0.69903928778808</v>
      </c>
      <c r="AL159" s="3">
        <v>0.31212538887589503</v>
      </c>
      <c r="AM159" s="3">
        <v>1.29098742091783E-6</v>
      </c>
      <c r="AN159" s="3">
        <v>6.6373040113106104E-8</v>
      </c>
      <c r="AO159" s="3">
        <v>6.62480484966031E-4</v>
      </c>
      <c r="AP159" s="3">
        <v>2.9074886346332999E-4</v>
      </c>
      <c r="AQ159" s="3">
        <v>3.3187156516499398E-4</v>
      </c>
      <c r="AR159" s="3">
        <v>9.1176266580448705E-4</v>
      </c>
      <c r="AS159" s="3">
        <v>5.2286881075677596E-4</v>
      </c>
      <c r="AT159" s="3">
        <v>2.5921106110980901E-2</v>
      </c>
      <c r="AU159" s="3">
        <v>1.07381465270594E-2</v>
      </c>
      <c r="AV159" s="3">
        <v>1.3469676694114001E-2</v>
      </c>
      <c r="AW159" s="3">
        <v>3.3368305459315399E-2</v>
      </c>
      <c r="AX159" s="3">
        <v>1.0301499754423399E-2</v>
      </c>
    </row>
    <row r="160" spans="3:50" hidden="1" x14ac:dyDescent="0.25">
      <c r="C160" s="3" t="s">
        <v>48</v>
      </c>
      <c r="D160" s="3" t="s">
        <v>48</v>
      </c>
      <c r="E160" s="3" t="s">
        <v>48</v>
      </c>
      <c r="F160" s="3" t="s">
        <v>48</v>
      </c>
      <c r="G160" s="3" t="s">
        <v>48</v>
      </c>
      <c r="H160" s="3" t="s">
        <v>48</v>
      </c>
      <c r="I160" s="3" t="s">
        <v>48</v>
      </c>
      <c r="J160" s="3" t="s">
        <v>48</v>
      </c>
      <c r="K160" s="3" t="s">
        <v>48</v>
      </c>
      <c r="L160" s="3" t="s">
        <v>48</v>
      </c>
      <c r="M160" s="3" t="s">
        <v>48</v>
      </c>
      <c r="N160" s="3" t="s">
        <v>48</v>
      </c>
      <c r="O160" s="3" t="s">
        <v>48</v>
      </c>
      <c r="P160" s="3" t="s">
        <v>48</v>
      </c>
      <c r="Q160" s="3" t="s">
        <v>48</v>
      </c>
      <c r="R160" s="3" t="s">
        <v>48</v>
      </c>
      <c r="S160" s="3" t="s">
        <v>48</v>
      </c>
      <c r="T160" s="3" t="s">
        <v>48</v>
      </c>
      <c r="U160" s="3" t="s">
        <v>48</v>
      </c>
      <c r="V160" s="3" t="s">
        <v>48</v>
      </c>
      <c r="W160" s="3" t="s">
        <v>48</v>
      </c>
      <c r="X160" s="3" t="s">
        <v>48</v>
      </c>
      <c r="Y160" s="3" t="s">
        <v>48</v>
      </c>
      <c r="Z160" s="3" t="s">
        <v>48</v>
      </c>
      <c r="AA160" s="3" t="s">
        <v>48</v>
      </c>
      <c r="AB160" s="3" t="s">
        <v>48</v>
      </c>
      <c r="AC160" s="3" t="s">
        <v>48</v>
      </c>
      <c r="AD160" s="3" t="s">
        <v>48</v>
      </c>
      <c r="AE160" s="3" t="s">
        <v>48</v>
      </c>
      <c r="AF160" s="3" t="s">
        <v>48</v>
      </c>
      <c r="AG160" s="3" t="s">
        <v>48</v>
      </c>
      <c r="AH160" s="3" t="s">
        <v>48</v>
      </c>
      <c r="AI160" s="3" t="s">
        <v>48</v>
      </c>
      <c r="AJ160" s="3" t="s">
        <v>48</v>
      </c>
      <c r="AK160" s="3" t="s">
        <v>48</v>
      </c>
      <c r="AL160" s="3" t="s">
        <v>48</v>
      </c>
      <c r="AM160" s="3" t="s">
        <v>48</v>
      </c>
      <c r="AN160" s="3" t="s">
        <v>48</v>
      </c>
      <c r="AO160" s="3" t="s">
        <v>48</v>
      </c>
      <c r="AP160" s="3" t="s">
        <v>48</v>
      </c>
      <c r="AQ160" s="3" t="s">
        <v>48</v>
      </c>
      <c r="AR160" s="3" t="s">
        <v>48</v>
      </c>
      <c r="AS160" s="3" t="s">
        <v>48</v>
      </c>
      <c r="AT160" s="3" t="s">
        <v>48</v>
      </c>
      <c r="AU160" s="3" t="s">
        <v>48</v>
      </c>
      <c r="AV160" s="3" t="s">
        <v>48</v>
      </c>
      <c r="AW160" s="3" t="s">
        <v>48</v>
      </c>
      <c r="AX160" s="3" t="s">
        <v>48</v>
      </c>
    </row>
    <row r="161" spans="3:50" hidden="1" x14ac:dyDescent="0.25">
      <c r="C161" s="3" t="s">
        <v>48</v>
      </c>
      <c r="D161" s="3" t="s">
        <v>48</v>
      </c>
      <c r="E161" s="3" t="s">
        <v>48</v>
      </c>
      <c r="F161" s="3" t="s">
        <v>48</v>
      </c>
      <c r="G161" s="3" t="s">
        <v>48</v>
      </c>
      <c r="H161" s="3" t="s">
        <v>48</v>
      </c>
      <c r="I161" s="3" t="s">
        <v>48</v>
      </c>
      <c r="J161" s="3" t="s">
        <v>48</v>
      </c>
      <c r="K161" s="3" t="s">
        <v>48</v>
      </c>
      <c r="L161" s="3" t="s">
        <v>48</v>
      </c>
      <c r="M161" s="3" t="s">
        <v>48</v>
      </c>
      <c r="N161" s="3" t="s">
        <v>48</v>
      </c>
      <c r="O161" s="3" t="s">
        <v>48</v>
      </c>
      <c r="P161" s="3" t="s">
        <v>48</v>
      </c>
      <c r="Q161" s="3" t="s">
        <v>48</v>
      </c>
      <c r="R161" s="3" t="s">
        <v>48</v>
      </c>
      <c r="S161" s="3" t="s">
        <v>48</v>
      </c>
      <c r="T161" s="3" t="s">
        <v>48</v>
      </c>
      <c r="U161" s="3" t="s">
        <v>48</v>
      </c>
      <c r="V161" s="3" t="s">
        <v>48</v>
      </c>
      <c r="W161" s="3" t="s">
        <v>48</v>
      </c>
      <c r="X161" s="3" t="s">
        <v>48</v>
      </c>
      <c r="Y161" s="3" t="s">
        <v>48</v>
      </c>
      <c r="Z161" s="3" t="s">
        <v>48</v>
      </c>
      <c r="AA161" s="3" t="s">
        <v>48</v>
      </c>
      <c r="AB161" s="3" t="s">
        <v>48</v>
      </c>
      <c r="AC161" s="3" t="s">
        <v>48</v>
      </c>
      <c r="AD161" s="3" t="s">
        <v>48</v>
      </c>
      <c r="AE161" s="3" t="s">
        <v>48</v>
      </c>
      <c r="AF161" s="3" t="s">
        <v>48</v>
      </c>
      <c r="AG161" s="3" t="s">
        <v>48</v>
      </c>
      <c r="AH161" s="3" t="s">
        <v>48</v>
      </c>
      <c r="AI161" s="3" t="s">
        <v>48</v>
      </c>
      <c r="AJ161" s="3" t="s">
        <v>48</v>
      </c>
      <c r="AK161" s="3" t="s">
        <v>48</v>
      </c>
      <c r="AL161" s="3" t="s">
        <v>48</v>
      </c>
      <c r="AM161" s="3" t="s">
        <v>48</v>
      </c>
      <c r="AN161" s="3" t="s">
        <v>48</v>
      </c>
      <c r="AO161" s="3" t="s">
        <v>48</v>
      </c>
      <c r="AP161" s="3" t="s">
        <v>48</v>
      </c>
      <c r="AQ161" s="3" t="s">
        <v>48</v>
      </c>
      <c r="AR161" s="3" t="s">
        <v>48</v>
      </c>
      <c r="AS161" s="3" t="s">
        <v>48</v>
      </c>
      <c r="AT161" s="3" t="s">
        <v>48</v>
      </c>
      <c r="AU161" s="3" t="s">
        <v>48</v>
      </c>
      <c r="AV161" s="3" t="s">
        <v>48</v>
      </c>
      <c r="AW161" s="3" t="s">
        <v>48</v>
      </c>
      <c r="AX161" s="3" t="s">
        <v>48</v>
      </c>
    </row>
    <row r="162" spans="3:50" hidden="1" x14ac:dyDescent="0.25">
      <c r="C162" s="3" t="s">
        <v>48</v>
      </c>
      <c r="D162" s="3" t="s">
        <v>48</v>
      </c>
      <c r="E162" s="3" t="s">
        <v>48</v>
      </c>
      <c r="F162" s="3" t="s">
        <v>48</v>
      </c>
      <c r="G162" s="3" t="s">
        <v>48</v>
      </c>
      <c r="H162" s="3" t="s">
        <v>48</v>
      </c>
      <c r="I162" s="3" t="s">
        <v>48</v>
      </c>
      <c r="J162" s="3" t="s">
        <v>48</v>
      </c>
      <c r="K162" s="3" t="s">
        <v>48</v>
      </c>
      <c r="L162" s="3" t="s">
        <v>48</v>
      </c>
      <c r="M162" s="3" t="s">
        <v>48</v>
      </c>
      <c r="N162" s="3" t="s">
        <v>48</v>
      </c>
      <c r="O162" s="3" t="s">
        <v>48</v>
      </c>
      <c r="P162" s="3" t="s">
        <v>48</v>
      </c>
      <c r="Q162" s="3" t="s">
        <v>48</v>
      </c>
      <c r="R162" s="3" t="s">
        <v>48</v>
      </c>
      <c r="S162" s="3" t="s">
        <v>48</v>
      </c>
      <c r="T162" s="3" t="s">
        <v>48</v>
      </c>
      <c r="U162" s="3" t="s">
        <v>48</v>
      </c>
      <c r="V162" s="3" t="s">
        <v>48</v>
      </c>
      <c r="W162" s="3" t="s">
        <v>48</v>
      </c>
      <c r="X162" s="3" t="s">
        <v>48</v>
      </c>
      <c r="Y162" s="3" t="s">
        <v>48</v>
      </c>
      <c r="Z162" s="3" t="s">
        <v>48</v>
      </c>
      <c r="AA162" s="3" t="s">
        <v>48</v>
      </c>
      <c r="AB162" s="3" t="s">
        <v>48</v>
      </c>
      <c r="AC162" s="3" t="s">
        <v>48</v>
      </c>
      <c r="AD162" s="3" t="s">
        <v>48</v>
      </c>
      <c r="AE162" s="3" t="s">
        <v>48</v>
      </c>
      <c r="AF162" s="3" t="s">
        <v>48</v>
      </c>
      <c r="AG162" s="3" t="s">
        <v>48</v>
      </c>
      <c r="AH162" s="3" t="s">
        <v>48</v>
      </c>
      <c r="AI162" s="3" t="s">
        <v>48</v>
      </c>
      <c r="AJ162" s="3" t="s">
        <v>48</v>
      </c>
      <c r="AK162" s="3" t="s">
        <v>48</v>
      </c>
      <c r="AL162" s="3" t="s">
        <v>48</v>
      </c>
      <c r="AM162" s="3" t="s">
        <v>48</v>
      </c>
      <c r="AN162" s="3" t="s">
        <v>48</v>
      </c>
      <c r="AO162" s="3" t="s">
        <v>48</v>
      </c>
      <c r="AP162" s="3" t="s">
        <v>48</v>
      </c>
      <c r="AQ162" s="3" t="s">
        <v>48</v>
      </c>
      <c r="AR162" s="3" t="s">
        <v>48</v>
      </c>
      <c r="AS162" s="3" t="s">
        <v>48</v>
      </c>
      <c r="AT162" s="3" t="s">
        <v>48</v>
      </c>
      <c r="AU162" s="3" t="s">
        <v>48</v>
      </c>
      <c r="AV162" s="3" t="s">
        <v>48</v>
      </c>
      <c r="AW162" s="3" t="s">
        <v>48</v>
      </c>
      <c r="AX162" s="3" t="s">
        <v>48</v>
      </c>
    </row>
    <row r="163" spans="3:50" hidden="1" x14ac:dyDescent="0.25">
      <c r="C163" s="3" t="s">
        <v>48</v>
      </c>
      <c r="D163" s="3" t="s">
        <v>48</v>
      </c>
      <c r="E163" s="3" t="s">
        <v>48</v>
      </c>
      <c r="F163" s="3" t="s">
        <v>48</v>
      </c>
      <c r="G163" s="3" t="s">
        <v>48</v>
      </c>
      <c r="H163" s="3" t="s">
        <v>48</v>
      </c>
      <c r="I163" s="3" t="s">
        <v>48</v>
      </c>
      <c r="J163" s="3" t="s">
        <v>48</v>
      </c>
      <c r="K163" s="3" t="s">
        <v>48</v>
      </c>
      <c r="L163" s="3" t="s">
        <v>48</v>
      </c>
      <c r="M163" s="3" t="s">
        <v>48</v>
      </c>
      <c r="N163" s="3" t="s">
        <v>48</v>
      </c>
      <c r="O163" s="3" t="s">
        <v>48</v>
      </c>
      <c r="P163" s="3" t="s">
        <v>48</v>
      </c>
      <c r="Q163" s="3" t="s">
        <v>48</v>
      </c>
      <c r="R163" s="3" t="s">
        <v>48</v>
      </c>
      <c r="S163" s="3" t="s">
        <v>48</v>
      </c>
      <c r="T163" s="3" t="s">
        <v>48</v>
      </c>
      <c r="U163" s="3" t="s">
        <v>48</v>
      </c>
      <c r="V163" s="3" t="s">
        <v>48</v>
      </c>
      <c r="W163" s="3" t="s">
        <v>48</v>
      </c>
      <c r="X163" s="3" t="s">
        <v>48</v>
      </c>
      <c r="Y163" s="3" t="s">
        <v>48</v>
      </c>
      <c r="Z163" s="3" t="s">
        <v>48</v>
      </c>
      <c r="AA163" s="3" t="s">
        <v>48</v>
      </c>
      <c r="AB163" s="3" t="s">
        <v>48</v>
      </c>
      <c r="AC163" s="3" t="s">
        <v>48</v>
      </c>
      <c r="AD163" s="3" t="s">
        <v>48</v>
      </c>
      <c r="AE163" s="3" t="s">
        <v>48</v>
      </c>
      <c r="AF163" s="3" t="s">
        <v>48</v>
      </c>
      <c r="AG163" s="3" t="s">
        <v>48</v>
      </c>
      <c r="AH163" s="3" t="s">
        <v>48</v>
      </c>
      <c r="AI163" s="3" t="s">
        <v>48</v>
      </c>
      <c r="AJ163" s="3" t="s">
        <v>48</v>
      </c>
      <c r="AK163" s="3" t="s">
        <v>48</v>
      </c>
      <c r="AL163" s="3" t="s">
        <v>48</v>
      </c>
      <c r="AM163" s="3" t="s">
        <v>48</v>
      </c>
      <c r="AN163" s="3" t="s">
        <v>48</v>
      </c>
      <c r="AO163" s="3" t="s">
        <v>48</v>
      </c>
      <c r="AP163" s="3" t="s">
        <v>48</v>
      </c>
      <c r="AQ163" s="3" t="s">
        <v>48</v>
      </c>
      <c r="AR163" s="3" t="s">
        <v>48</v>
      </c>
      <c r="AS163" s="3" t="s">
        <v>48</v>
      </c>
      <c r="AT163" s="3" t="s">
        <v>48</v>
      </c>
      <c r="AU163" s="3" t="s">
        <v>48</v>
      </c>
      <c r="AV163" s="3" t="s">
        <v>48</v>
      </c>
      <c r="AW163" s="3" t="s">
        <v>48</v>
      </c>
      <c r="AX163" s="3" t="s">
        <v>48</v>
      </c>
    </row>
    <row r="164" spans="3:50" hidden="1" x14ac:dyDescent="0.25"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3.8440406540553602E-263</v>
      </c>
      <c r="AF164" s="3">
        <v>4.7821148586437496E-246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</row>
    <row r="165" spans="3:50" hidden="1" x14ac:dyDescent="0.25">
      <c r="C165" s="3">
        <v>5.0993887360860401E-9</v>
      </c>
      <c r="D165" s="3">
        <v>1.12904110286436E-10</v>
      </c>
      <c r="E165" s="3">
        <v>1.5831304434578301E-7</v>
      </c>
      <c r="F165" s="3">
        <v>3.5178710470895597E-5</v>
      </c>
      <c r="G165" s="3">
        <v>5.3193898627037998E-6</v>
      </c>
      <c r="H165" s="3">
        <v>4.60385885599398E-5</v>
      </c>
      <c r="I165" s="3">
        <v>1.4498324423568101E-9</v>
      </c>
      <c r="J165" s="3">
        <v>8.2642877064648395E-10</v>
      </c>
      <c r="K165" s="3">
        <v>9.5944203105549796E-6</v>
      </c>
      <c r="L165" s="3">
        <v>1.4912725048080701E-6</v>
      </c>
      <c r="M165" s="3">
        <v>9.3708106816209592E-9</v>
      </c>
      <c r="N165" s="3">
        <v>5.7316983704056103E-8</v>
      </c>
      <c r="O165" s="3">
        <v>6.5057552239031605E-2</v>
      </c>
      <c r="P165" s="3">
        <v>0.32418863043506302</v>
      </c>
      <c r="Q165" s="3">
        <v>0.75292082281709005</v>
      </c>
      <c r="R165" s="3">
        <v>9.7748898726176203E-2</v>
      </c>
      <c r="S165" s="3">
        <v>1.83248049266195E-7</v>
      </c>
      <c r="T165" s="3">
        <v>1.96415288909697E-5</v>
      </c>
      <c r="U165" s="3">
        <v>0.15765389808545099</v>
      </c>
      <c r="V165" s="3">
        <v>3.4340484555611499E-2</v>
      </c>
      <c r="W165" s="3">
        <v>0.132047933027753</v>
      </c>
      <c r="X165" s="3">
        <v>2.8328231665400499E-3</v>
      </c>
      <c r="Y165" s="3">
        <v>3.1450697215377001E-2</v>
      </c>
      <c r="Z165" s="3">
        <v>0.190897406746213</v>
      </c>
      <c r="AA165" s="3">
        <v>6.6672792854834196E-26</v>
      </c>
      <c r="AB165" s="3">
        <v>9.0819995406477699E-67</v>
      </c>
      <c r="AC165" s="3">
        <v>2.3614727434840101E-125</v>
      </c>
      <c r="AD165" s="3">
        <v>2.5334919168435098E-140</v>
      </c>
      <c r="AE165" s="3">
        <v>3.3716909852614202E-109</v>
      </c>
      <c r="AF165" s="3">
        <v>1.11563893827624E-111</v>
      </c>
      <c r="AG165" s="3">
        <v>8.7980283142681905E-112</v>
      </c>
      <c r="AH165" s="3">
        <v>3.4301066511133799E-66</v>
      </c>
      <c r="AI165" s="3">
        <v>1.2053114472883301E-51</v>
      </c>
      <c r="AJ165" s="3">
        <v>1.3031610121891E-37</v>
      </c>
      <c r="AK165" s="3">
        <v>4.66861249656472E-20</v>
      </c>
      <c r="AL165" s="3">
        <v>6.7423229775261305E-54</v>
      </c>
      <c r="AM165" s="3">
        <v>0.64602119101518996</v>
      </c>
      <c r="AN165" s="3">
        <v>0.26772675633768001</v>
      </c>
      <c r="AO165" s="3">
        <v>0.10093057907007701</v>
      </c>
      <c r="AP165" s="3">
        <v>0.278013926527233</v>
      </c>
      <c r="AQ165" s="3">
        <v>0.16993220937853201</v>
      </c>
      <c r="AR165" s="3">
        <v>1.2387082087033201E-2</v>
      </c>
      <c r="AS165" s="3">
        <v>4.4563169131612201E-4</v>
      </c>
      <c r="AT165" s="3">
        <v>5.2828407090577205E-7</v>
      </c>
      <c r="AU165" s="3">
        <v>1.55850149792472E-2</v>
      </c>
      <c r="AV165" s="3">
        <v>7.8108149403326296E-4</v>
      </c>
      <c r="AW165" s="3">
        <v>1.0017651340360899E-5</v>
      </c>
      <c r="AX165" s="3">
        <v>4.45121484074218E-9</v>
      </c>
    </row>
    <row r="166" spans="3:50" hidden="1" x14ac:dyDescent="0.25">
      <c r="C166" s="3" t="s">
        <v>48</v>
      </c>
      <c r="D166" s="3" t="s">
        <v>48</v>
      </c>
      <c r="E166" s="3" t="s">
        <v>48</v>
      </c>
      <c r="F166" s="3" t="s">
        <v>48</v>
      </c>
      <c r="G166" s="3" t="s">
        <v>48</v>
      </c>
      <c r="H166" s="3" t="s">
        <v>48</v>
      </c>
      <c r="I166" s="3" t="s">
        <v>48</v>
      </c>
      <c r="J166" s="3" t="s">
        <v>48</v>
      </c>
      <c r="K166" s="3" t="s">
        <v>48</v>
      </c>
      <c r="L166" s="3" t="s">
        <v>48</v>
      </c>
      <c r="M166" s="3" t="s">
        <v>48</v>
      </c>
      <c r="N166" s="3" t="s">
        <v>48</v>
      </c>
      <c r="O166" s="3" t="s">
        <v>48</v>
      </c>
      <c r="P166" s="3" t="s">
        <v>48</v>
      </c>
      <c r="Q166" s="3" t="s">
        <v>48</v>
      </c>
      <c r="R166" s="3" t="s">
        <v>48</v>
      </c>
      <c r="S166" s="3" t="s">
        <v>48</v>
      </c>
      <c r="T166" s="3" t="s">
        <v>48</v>
      </c>
      <c r="U166" s="3" t="s">
        <v>48</v>
      </c>
      <c r="V166" s="3" t="s">
        <v>48</v>
      </c>
      <c r="W166" s="3" t="s">
        <v>48</v>
      </c>
      <c r="X166" s="3" t="s">
        <v>48</v>
      </c>
      <c r="Y166" s="3" t="s">
        <v>48</v>
      </c>
      <c r="Z166" s="3" t="s">
        <v>48</v>
      </c>
      <c r="AA166" s="3" t="s">
        <v>48</v>
      </c>
      <c r="AB166" s="3" t="s">
        <v>48</v>
      </c>
      <c r="AC166" s="3" t="s">
        <v>48</v>
      </c>
      <c r="AD166" s="3" t="s">
        <v>48</v>
      </c>
      <c r="AE166" s="3" t="s">
        <v>48</v>
      </c>
      <c r="AF166" s="3" t="s">
        <v>48</v>
      </c>
      <c r="AG166" s="3" t="s">
        <v>48</v>
      </c>
      <c r="AH166" s="3" t="s">
        <v>48</v>
      </c>
      <c r="AI166" s="3" t="s">
        <v>48</v>
      </c>
      <c r="AJ166" s="3" t="s">
        <v>48</v>
      </c>
      <c r="AK166" s="3" t="s">
        <v>48</v>
      </c>
      <c r="AL166" s="3" t="s">
        <v>48</v>
      </c>
      <c r="AM166" s="3" t="s">
        <v>48</v>
      </c>
      <c r="AN166" s="3" t="s">
        <v>48</v>
      </c>
      <c r="AO166" s="3" t="s">
        <v>48</v>
      </c>
      <c r="AP166" s="3" t="s">
        <v>48</v>
      </c>
      <c r="AQ166" s="3" t="s">
        <v>48</v>
      </c>
      <c r="AR166" s="3" t="s">
        <v>48</v>
      </c>
      <c r="AS166" s="3" t="s">
        <v>48</v>
      </c>
      <c r="AT166" s="3" t="s">
        <v>48</v>
      </c>
      <c r="AU166" s="3" t="s">
        <v>48</v>
      </c>
      <c r="AV166" s="3" t="s">
        <v>48</v>
      </c>
      <c r="AW166" s="3" t="s">
        <v>48</v>
      </c>
      <c r="AX166" s="3" t="s">
        <v>48</v>
      </c>
    </row>
    <row r="167" spans="3:50" hidden="1" x14ac:dyDescent="0.25">
      <c r="C167" s="3">
        <v>7.1778090108699597E-295</v>
      </c>
      <c r="D167" s="3">
        <v>0</v>
      </c>
      <c r="E167" s="3">
        <v>0</v>
      </c>
      <c r="F167" s="3">
        <v>0</v>
      </c>
      <c r="G167" s="3">
        <v>2.7009199282157099E-263</v>
      </c>
      <c r="H167" s="3">
        <v>0</v>
      </c>
      <c r="I167" s="3">
        <v>0</v>
      </c>
      <c r="J167" s="3">
        <v>0</v>
      </c>
      <c r="K167" s="3">
        <v>5.7002968971563803E-265</v>
      </c>
      <c r="L167" s="3">
        <v>4.32967048664818E-298</v>
      </c>
      <c r="M167" s="3">
        <v>0</v>
      </c>
      <c r="N167" s="3">
        <v>0</v>
      </c>
      <c r="O167" s="3">
        <v>1.06627087858438E-298</v>
      </c>
      <c r="P167" s="3">
        <v>0</v>
      </c>
      <c r="Q167" s="3">
        <v>0</v>
      </c>
      <c r="R167" s="3">
        <v>0</v>
      </c>
      <c r="S167" s="3">
        <v>2.7333007279240899E-282</v>
      </c>
      <c r="T167" s="3">
        <v>0</v>
      </c>
      <c r="U167" s="3">
        <v>0</v>
      </c>
      <c r="V167" s="3">
        <v>0</v>
      </c>
      <c r="W167" s="3">
        <v>2.0228140254288E-272</v>
      </c>
      <c r="X167" s="3">
        <v>8.75790607084447E-291</v>
      </c>
      <c r="Y167" s="3">
        <v>0</v>
      </c>
      <c r="Z167" s="3">
        <v>0</v>
      </c>
      <c r="AA167" s="3">
        <v>1.7462111111255801E-266</v>
      </c>
      <c r="AB167" s="3">
        <v>7.3867508499575498E-303</v>
      </c>
      <c r="AC167" s="3">
        <v>0</v>
      </c>
      <c r="AD167" s="3">
        <v>0</v>
      </c>
      <c r="AE167" s="3">
        <v>1.8933971952953E-261</v>
      </c>
      <c r="AF167" s="3">
        <v>0</v>
      </c>
      <c r="AG167" s="3">
        <v>0</v>
      </c>
      <c r="AH167" s="3">
        <v>0</v>
      </c>
      <c r="AI167" s="3">
        <v>1.60614943497612E-242</v>
      </c>
      <c r="AJ167" s="3">
        <v>1.9650035490074801E-282</v>
      </c>
      <c r="AK167" s="3">
        <v>0</v>
      </c>
      <c r="AL167" s="3">
        <v>0</v>
      </c>
      <c r="AM167" s="3">
        <v>4.3923929055795899E-257</v>
      </c>
      <c r="AN167" s="3">
        <v>4.5825938134739802E-267</v>
      </c>
      <c r="AO167" s="3">
        <v>0</v>
      </c>
      <c r="AP167" s="3">
        <v>0</v>
      </c>
      <c r="AQ167" s="3">
        <v>2.3864178486616699E-250</v>
      </c>
      <c r="AR167" s="3">
        <v>8.5210752536977694E-295</v>
      </c>
      <c r="AS167" s="3">
        <v>0</v>
      </c>
      <c r="AT167" s="3">
        <v>0</v>
      </c>
      <c r="AU167" s="3">
        <v>7.9350766792598301E-250</v>
      </c>
      <c r="AV167" s="3">
        <v>4.6698340292767399E-294</v>
      </c>
      <c r="AW167" s="3">
        <v>0</v>
      </c>
      <c r="AX167" s="3">
        <v>0</v>
      </c>
    </row>
    <row r="168" spans="3:50" hidden="1" x14ac:dyDescent="0.25">
      <c r="C168" s="3">
        <v>0.16672541216978501</v>
      </c>
      <c r="D168" s="3">
        <v>4.7717077393724501E-2</v>
      </c>
      <c r="E168" s="3">
        <v>5.82578269699786E-6</v>
      </c>
      <c r="F168" s="3">
        <v>8.3795661247922601E-6</v>
      </c>
      <c r="G168" s="3">
        <v>5.5244780050594897E-2</v>
      </c>
      <c r="H168" s="3">
        <v>2.1305973509624099E-3</v>
      </c>
      <c r="I168" s="3">
        <v>9.9855495308833802E-6</v>
      </c>
      <c r="J168" s="3">
        <v>1.56064071630946E-3</v>
      </c>
      <c r="K168" s="3">
        <v>6.9167798613075399E-2</v>
      </c>
      <c r="L168" s="3">
        <v>6.7048236166554601E-2</v>
      </c>
      <c r="M168" s="3">
        <v>1.6796124125579999E-3</v>
      </c>
      <c r="N168" s="3">
        <v>4.5410967807348801E-6</v>
      </c>
      <c r="O168" s="3">
        <v>0.41488357904236201</v>
      </c>
      <c r="P168" s="3">
        <v>0.49623602426195401</v>
      </c>
      <c r="Q168" s="3">
        <v>3.6938889128000897E-2</v>
      </c>
      <c r="R168" s="3">
        <v>5.4043468396989799E-2</v>
      </c>
      <c r="S168" s="3">
        <v>0.11003371203970801</v>
      </c>
      <c r="T168" s="3">
        <v>9.9956994813952798E-3</v>
      </c>
      <c r="U168" s="3">
        <v>1.7748263349562901E-3</v>
      </c>
      <c r="V168" s="3">
        <v>3.1137420254699101E-3</v>
      </c>
      <c r="W168" s="3">
        <v>0.27215076071804201</v>
      </c>
      <c r="X168" s="3">
        <v>0.91817530976108797</v>
      </c>
      <c r="Y168" s="3">
        <v>0.96015369063363398</v>
      </c>
      <c r="Z168" s="3">
        <v>0.26056132643195001</v>
      </c>
      <c r="AA168" s="3">
        <v>1.8671542815841099E-2</v>
      </c>
      <c r="AB168" s="3">
        <v>1.3416841850328401E-5</v>
      </c>
      <c r="AC168" s="3">
        <v>1.15422341218185E-5</v>
      </c>
      <c r="AD168" s="3">
        <v>7.0710903081398603E-6</v>
      </c>
      <c r="AE168" s="3">
        <v>0.158164709463915</v>
      </c>
      <c r="AF168" s="3">
        <v>0.91979688193144604</v>
      </c>
      <c r="AG168" s="3">
        <v>0.61857333703416495</v>
      </c>
      <c r="AH168" s="3">
        <v>0.16794631129207899</v>
      </c>
      <c r="AI168" s="3">
        <v>0.226468366036255</v>
      </c>
      <c r="AJ168" s="3">
        <v>0.10160827457329399</v>
      </c>
      <c r="AK168" s="3">
        <v>9.5936491106185795E-3</v>
      </c>
      <c r="AL168" s="3">
        <v>0.83141333027089104</v>
      </c>
      <c r="AM168" s="3">
        <v>9.7924369698833107E-3</v>
      </c>
      <c r="AN168" s="3">
        <v>1.5782678386492899E-7</v>
      </c>
      <c r="AO168" s="3">
        <v>4.5119640701092001E-7</v>
      </c>
      <c r="AP168" s="3">
        <v>5.2481144427792902E-10</v>
      </c>
      <c r="AQ168" s="3">
        <v>0.31454850455622202</v>
      </c>
      <c r="AR168" s="3">
        <v>0.70433151642285996</v>
      </c>
      <c r="AS168" s="3">
        <v>0.49825378734692799</v>
      </c>
      <c r="AT168" s="3">
        <v>2.4724531351582701E-2</v>
      </c>
      <c r="AU168" s="3">
        <v>0.350229160783532</v>
      </c>
      <c r="AV168" s="3">
        <v>3.83741558854497E-2</v>
      </c>
      <c r="AW168" s="3">
        <v>0.23212944199052901</v>
      </c>
      <c r="AX168" s="3">
        <v>2.7572972378418602E-4</v>
      </c>
    </row>
    <row r="169" spans="3:50" hidden="1" x14ac:dyDescent="0.25">
      <c r="C169" s="3" t="s">
        <v>48</v>
      </c>
      <c r="D169" s="3" t="s">
        <v>48</v>
      </c>
      <c r="E169" s="3" t="s">
        <v>48</v>
      </c>
      <c r="F169" s="3" t="s">
        <v>48</v>
      </c>
      <c r="G169" s="3" t="s">
        <v>48</v>
      </c>
      <c r="H169" s="3" t="s">
        <v>48</v>
      </c>
      <c r="I169" s="3" t="s">
        <v>48</v>
      </c>
      <c r="J169" s="3" t="s">
        <v>48</v>
      </c>
      <c r="K169" s="3" t="s">
        <v>48</v>
      </c>
      <c r="L169" s="3" t="s">
        <v>48</v>
      </c>
      <c r="M169" s="3" t="s">
        <v>48</v>
      </c>
      <c r="N169" s="3" t="s">
        <v>48</v>
      </c>
      <c r="O169" s="3" t="s">
        <v>48</v>
      </c>
      <c r="P169" s="3" t="s">
        <v>48</v>
      </c>
      <c r="Q169" s="3" t="s">
        <v>48</v>
      </c>
      <c r="R169" s="3" t="s">
        <v>48</v>
      </c>
      <c r="S169" s="3" t="s">
        <v>48</v>
      </c>
      <c r="T169" s="3" t="s">
        <v>48</v>
      </c>
      <c r="U169" s="3" t="s">
        <v>48</v>
      </c>
      <c r="V169" s="3" t="s">
        <v>48</v>
      </c>
      <c r="W169" s="3" t="s">
        <v>48</v>
      </c>
      <c r="X169" s="3" t="s">
        <v>48</v>
      </c>
      <c r="Y169" s="3" t="s">
        <v>48</v>
      </c>
      <c r="Z169" s="3" t="s">
        <v>48</v>
      </c>
      <c r="AA169" s="3" t="s">
        <v>48</v>
      </c>
      <c r="AB169" s="3" t="s">
        <v>48</v>
      </c>
      <c r="AC169" s="3" t="s">
        <v>48</v>
      </c>
      <c r="AD169" s="3" t="s">
        <v>48</v>
      </c>
      <c r="AE169" s="3" t="s">
        <v>48</v>
      </c>
      <c r="AF169" s="3" t="s">
        <v>48</v>
      </c>
      <c r="AG169" s="3" t="s">
        <v>48</v>
      </c>
      <c r="AH169" s="3" t="s">
        <v>48</v>
      </c>
      <c r="AI169" s="3" t="s">
        <v>48</v>
      </c>
      <c r="AJ169" s="3" t="s">
        <v>48</v>
      </c>
      <c r="AK169" s="3" t="s">
        <v>48</v>
      </c>
      <c r="AL169" s="3" t="s">
        <v>48</v>
      </c>
      <c r="AM169" s="3" t="s">
        <v>48</v>
      </c>
      <c r="AN169" s="3" t="s">
        <v>48</v>
      </c>
      <c r="AO169" s="3" t="s">
        <v>48</v>
      </c>
      <c r="AP169" s="3" t="s">
        <v>48</v>
      </c>
      <c r="AQ169" s="3" t="s">
        <v>48</v>
      </c>
      <c r="AR169" s="3" t="s">
        <v>48</v>
      </c>
      <c r="AS169" s="3" t="s">
        <v>48</v>
      </c>
      <c r="AT169" s="3" t="s">
        <v>48</v>
      </c>
      <c r="AU169" s="3" t="s">
        <v>48</v>
      </c>
      <c r="AV169" s="3" t="s">
        <v>48</v>
      </c>
      <c r="AW169" s="3" t="s">
        <v>48</v>
      </c>
      <c r="AX169" s="3" t="s">
        <v>48</v>
      </c>
    </row>
    <row r="170" spans="3:50" hidden="1" x14ac:dyDescent="0.25">
      <c r="C170" s="3">
        <v>0</v>
      </c>
      <c r="D170" s="3">
        <v>0</v>
      </c>
      <c r="E170" s="3">
        <v>0</v>
      </c>
      <c r="F170" s="3" t="s">
        <v>48</v>
      </c>
      <c r="G170" s="3">
        <v>0</v>
      </c>
      <c r="H170" s="3">
        <v>0</v>
      </c>
      <c r="I170" s="3">
        <v>0</v>
      </c>
      <c r="J170" s="3" t="s">
        <v>48</v>
      </c>
      <c r="K170" s="3">
        <v>0</v>
      </c>
      <c r="L170" s="3">
        <v>0</v>
      </c>
      <c r="M170" s="3">
        <v>0</v>
      </c>
      <c r="N170" s="3" t="s">
        <v>48</v>
      </c>
      <c r="O170" s="3">
        <v>0</v>
      </c>
      <c r="P170" s="3">
        <v>0</v>
      </c>
      <c r="Q170" s="3">
        <v>0</v>
      </c>
      <c r="R170" s="3" t="s">
        <v>48</v>
      </c>
      <c r="S170" s="3">
        <v>0</v>
      </c>
      <c r="T170" s="3">
        <v>0</v>
      </c>
      <c r="U170" s="3">
        <v>0</v>
      </c>
      <c r="V170" s="3" t="s">
        <v>48</v>
      </c>
      <c r="W170" s="3">
        <v>0</v>
      </c>
      <c r="X170" s="3">
        <v>0</v>
      </c>
      <c r="Y170" s="3">
        <v>0</v>
      </c>
      <c r="Z170" s="3" t="s">
        <v>48</v>
      </c>
      <c r="AA170" s="3">
        <v>0</v>
      </c>
      <c r="AB170" s="3">
        <v>0</v>
      </c>
      <c r="AC170" s="3">
        <v>0</v>
      </c>
      <c r="AD170" s="3" t="s">
        <v>48</v>
      </c>
      <c r="AE170" s="3">
        <v>0</v>
      </c>
      <c r="AF170" s="3">
        <v>0</v>
      </c>
      <c r="AG170" s="3">
        <v>0</v>
      </c>
      <c r="AH170" s="3" t="s">
        <v>48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</row>
    <row r="171" spans="3:50" hidden="1" x14ac:dyDescent="0.25">
      <c r="C171" s="3">
        <v>0.97913523430575</v>
      </c>
      <c r="D171" s="3">
        <v>0.97866432232317202</v>
      </c>
      <c r="E171" s="3">
        <v>0.97789806006150304</v>
      </c>
      <c r="F171" s="3" t="s">
        <v>48</v>
      </c>
      <c r="G171" s="3">
        <v>4.6110862826649598E-2</v>
      </c>
      <c r="H171" s="3">
        <v>0.97913523430642802</v>
      </c>
      <c r="I171" s="3">
        <v>0.978417320813882</v>
      </c>
      <c r="J171" s="3" t="s">
        <v>48</v>
      </c>
      <c r="K171" s="3">
        <v>6.4078366008163704E-2</v>
      </c>
      <c r="L171" s="3">
        <v>4.85171891396496E-2</v>
      </c>
      <c r="M171" s="3">
        <v>0.97866432232339795</v>
      </c>
      <c r="N171" s="3" t="s">
        <v>48</v>
      </c>
      <c r="O171" s="3">
        <v>4.1466709586112697E-2</v>
      </c>
      <c r="P171" s="3">
        <v>0.97890349288588496</v>
      </c>
      <c r="Q171" s="3">
        <v>0.97816205568787895</v>
      </c>
      <c r="R171" s="3" t="s">
        <v>48</v>
      </c>
      <c r="S171" s="3">
        <v>4.8517189139649398E-2</v>
      </c>
      <c r="T171" s="3">
        <v>0.97935992045646303</v>
      </c>
      <c r="U171" s="3">
        <v>0.97866432232429801</v>
      </c>
      <c r="V171" s="3" t="s">
        <v>48</v>
      </c>
      <c r="W171" s="3">
        <v>6.92269669415322E-2</v>
      </c>
      <c r="X171" s="3">
        <v>0.98038895336091603</v>
      </c>
      <c r="Y171" s="3">
        <v>0.97913523430564497</v>
      </c>
      <c r="Z171" s="3" t="s">
        <v>48</v>
      </c>
      <c r="AA171" s="3">
        <v>7.2756537848235298E-2</v>
      </c>
      <c r="AB171" s="3">
        <v>5.8683368079498602E-2</v>
      </c>
      <c r="AC171" s="3">
        <v>4.3760410229642097E-2</v>
      </c>
      <c r="AD171" s="3" t="s">
        <v>48</v>
      </c>
      <c r="AE171" s="3">
        <v>7.7295944667585603E-2</v>
      </c>
      <c r="AF171" s="3">
        <v>5.8683368079498699E-2</v>
      </c>
      <c r="AG171" s="3">
        <v>4.8517189139649398E-2</v>
      </c>
      <c r="AH171" s="3" t="s">
        <v>48</v>
      </c>
      <c r="AI171" s="3">
        <v>0.10750341850239301</v>
      </c>
      <c r="AJ171" s="3">
        <v>6.4078366008163606E-2</v>
      </c>
      <c r="AK171" s="3">
        <v>5.0978500773704798E-2</v>
      </c>
      <c r="AL171" s="3">
        <v>0.97913523430575999</v>
      </c>
      <c r="AM171" s="3">
        <v>0.12739298018963199</v>
      </c>
      <c r="AN171" s="3">
        <v>7.2756537848235298E-2</v>
      </c>
      <c r="AO171" s="3">
        <v>5.6062918250288897E-2</v>
      </c>
      <c r="AP171" s="3">
        <v>0.96710883512693302</v>
      </c>
      <c r="AQ171" s="3">
        <v>0.16322146798082399</v>
      </c>
      <c r="AR171" s="3">
        <v>8.1979394401527197E-2</v>
      </c>
      <c r="AS171" s="3">
        <v>6.4114868679584006E-2</v>
      </c>
      <c r="AT171" s="3">
        <v>0.96884240605309502</v>
      </c>
      <c r="AU171" s="3">
        <v>0.25850081625682397</v>
      </c>
      <c r="AV171" s="3">
        <v>0.118663048681419</v>
      </c>
      <c r="AW171" s="3">
        <v>8.1979394401527295E-2</v>
      </c>
      <c r="AX171" s="3">
        <v>5.0978500773704701E-2</v>
      </c>
    </row>
    <row r="172" spans="3:50" hidden="1" x14ac:dyDescent="0.25">
      <c r="C172" s="3" t="s">
        <v>48</v>
      </c>
      <c r="D172" s="3" t="s">
        <v>48</v>
      </c>
      <c r="E172" s="3" t="s">
        <v>48</v>
      </c>
      <c r="F172" s="3" t="s">
        <v>48</v>
      </c>
      <c r="G172" s="3" t="s">
        <v>48</v>
      </c>
      <c r="H172" s="3" t="s">
        <v>48</v>
      </c>
      <c r="I172" s="3" t="s">
        <v>48</v>
      </c>
      <c r="J172" s="3" t="s">
        <v>48</v>
      </c>
      <c r="K172" s="3" t="s">
        <v>48</v>
      </c>
      <c r="L172" s="3" t="s">
        <v>48</v>
      </c>
      <c r="M172" s="3" t="s">
        <v>48</v>
      </c>
      <c r="N172" s="3" t="s">
        <v>48</v>
      </c>
      <c r="O172" s="3" t="s">
        <v>48</v>
      </c>
      <c r="P172" s="3" t="s">
        <v>48</v>
      </c>
      <c r="Q172" s="3" t="s">
        <v>48</v>
      </c>
      <c r="R172" s="3" t="s">
        <v>48</v>
      </c>
      <c r="S172" s="3" t="s">
        <v>48</v>
      </c>
      <c r="T172" s="3" t="s">
        <v>48</v>
      </c>
      <c r="U172" s="3" t="s">
        <v>48</v>
      </c>
      <c r="V172" s="3" t="s">
        <v>48</v>
      </c>
      <c r="W172" s="3" t="s">
        <v>48</v>
      </c>
      <c r="X172" s="3" t="s">
        <v>48</v>
      </c>
      <c r="Y172" s="3" t="s">
        <v>48</v>
      </c>
      <c r="Z172" s="3" t="s">
        <v>48</v>
      </c>
      <c r="AA172" s="3" t="s">
        <v>48</v>
      </c>
      <c r="AB172" s="3" t="s">
        <v>48</v>
      </c>
      <c r="AC172" s="3" t="s">
        <v>48</v>
      </c>
      <c r="AD172" s="3" t="s">
        <v>48</v>
      </c>
      <c r="AE172" s="3" t="s">
        <v>48</v>
      </c>
      <c r="AF172" s="3" t="s">
        <v>48</v>
      </c>
      <c r="AG172" s="3" t="s">
        <v>48</v>
      </c>
      <c r="AH172" s="3" t="s">
        <v>48</v>
      </c>
      <c r="AI172" s="3" t="s">
        <v>48</v>
      </c>
      <c r="AJ172" s="3" t="s">
        <v>48</v>
      </c>
      <c r="AK172" s="3" t="s">
        <v>48</v>
      </c>
      <c r="AL172" s="3" t="s">
        <v>48</v>
      </c>
      <c r="AM172" s="3" t="s">
        <v>48</v>
      </c>
      <c r="AN172" s="3" t="s">
        <v>48</v>
      </c>
      <c r="AO172" s="3" t="s">
        <v>48</v>
      </c>
      <c r="AP172" s="3" t="s">
        <v>48</v>
      </c>
      <c r="AQ172" s="3" t="s">
        <v>48</v>
      </c>
      <c r="AR172" s="3" t="s">
        <v>48</v>
      </c>
      <c r="AS172" s="3" t="s">
        <v>48</v>
      </c>
      <c r="AT172" s="3" t="s">
        <v>48</v>
      </c>
      <c r="AU172" s="3" t="s">
        <v>48</v>
      </c>
      <c r="AV172" s="3" t="s">
        <v>48</v>
      </c>
      <c r="AW172" s="3" t="s">
        <v>48</v>
      </c>
      <c r="AX172" s="3" t="s">
        <v>48</v>
      </c>
    </row>
    <row r="173" spans="3:50" hidden="1" x14ac:dyDescent="0.25">
      <c r="C173" s="3">
        <v>0</v>
      </c>
      <c r="D173" s="3" t="s">
        <v>48</v>
      </c>
      <c r="E173" s="3" t="s">
        <v>48</v>
      </c>
      <c r="F173" s="3" t="s">
        <v>48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 t="s">
        <v>48</v>
      </c>
      <c r="Q173" s="3" t="s">
        <v>48</v>
      </c>
      <c r="R173" s="3" t="s">
        <v>48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 t="s">
        <v>48</v>
      </c>
      <c r="AB173" s="3" t="s">
        <v>48</v>
      </c>
      <c r="AC173" s="3" t="s">
        <v>48</v>
      </c>
      <c r="AD173" s="3" t="s">
        <v>48</v>
      </c>
      <c r="AE173" s="3" t="s">
        <v>48</v>
      </c>
      <c r="AF173" s="3" t="s">
        <v>48</v>
      </c>
      <c r="AG173" s="3" t="s">
        <v>48</v>
      </c>
      <c r="AH173" s="3" t="s">
        <v>48</v>
      </c>
      <c r="AI173" s="3">
        <v>0</v>
      </c>
      <c r="AJ173" s="3">
        <v>0</v>
      </c>
      <c r="AK173" s="3" t="s">
        <v>48</v>
      </c>
      <c r="AL173" s="3" t="s">
        <v>48</v>
      </c>
      <c r="AM173" s="3" t="s">
        <v>48</v>
      </c>
      <c r="AN173" s="3" t="s">
        <v>48</v>
      </c>
      <c r="AO173" s="3" t="s">
        <v>48</v>
      </c>
      <c r="AP173" s="3" t="s">
        <v>48</v>
      </c>
      <c r="AQ173" s="3" t="s">
        <v>48</v>
      </c>
      <c r="AR173" s="3" t="s">
        <v>48</v>
      </c>
      <c r="AS173" s="3" t="s">
        <v>48</v>
      </c>
      <c r="AT173" s="3" t="s">
        <v>48</v>
      </c>
      <c r="AU173" s="3" t="s">
        <v>48</v>
      </c>
      <c r="AV173" s="3" t="s">
        <v>48</v>
      </c>
      <c r="AW173" s="3" t="s">
        <v>48</v>
      </c>
      <c r="AX173" s="3" t="s">
        <v>48</v>
      </c>
    </row>
    <row r="174" spans="3:50" hidden="1" x14ac:dyDescent="0.25">
      <c r="C174" s="3">
        <v>0.14200046039441899</v>
      </c>
      <c r="D174" s="3" t="s">
        <v>48</v>
      </c>
      <c r="E174" s="3" t="s">
        <v>48</v>
      </c>
      <c r="F174" s="3" t="s">
        <v>48</v>
      </c>
      <c r="G174" s="3">
        <v>0.247018322640083</v>
      </c>
      <c r="H174" s="3">
        <v>5.3084146559606603E-2</v>
      </c>
      <c r="I174" s="3">
        <v>2.52596187897604E-2</v>
      </c>
      <c r="J174" s="3">
        <v>1.86597392323118E-2</v>
      </c>
      <c r="K174" s="3">
        <v>0.47792186929762198</v>
      </c>
      <c r="L174" s="3">
        <v>0.25167366258813401</v>
      </c>
      <c r="M174" s="3">
        <v>3.5488772742744597E-2</v>
      </c>
      <c r="N174" s="3">
        <v>0.96415018506550398</v>
      </c>
      <c r="O174" s="3">
        <v>9.3624896846386502E-2</v>
      </c>
      <c r="P174" s="3" t="s">
        <v>48</v>
      </c>
      <c r="Q174" s="3" t="s">
        <v>48</v>
      </c>
      <c r="R174" s="3" t="s">
        <v>48</v>
      </c>
      <c r="S174" s="3">
        <v>8.7269758905448705E-2</v>
      </c>
      <c r="T174" s="3">
        <v>3.4934684854318603E-2</v>
      </c>
      <c r="U174" s="3">
        <v>0.96507123726311905</v>
      </c>
      <c r="V174" s="3">
        <v>0.962080721380426</v>
      </c>
      <c r="W174" s="3">
        <v>0.15473462400909399</v>
      </c>
      <c r="X174" s="3">
        <v>8.1979394401527295E-2</v>
      </c>
      <c r="Y174" s="3">
        <v>0.96710883512707801</v>
      </c>
      <c r="Z174" s="3">
        <v>0.96262973546808195</v>
      </c>
      <c r="AA174" s="3" t="s">
        <v>48</v>
      </c>
      <c r="AB174" s="3" t="s">
        <v>48</v>
      </c>
      <c r="AC174" s="3" t="s">
        <v>48</v>
      </c>
      <c r="AD174" s="3" t="s">
        <v>48</v>
      </c>
      <c r="AE174" s="3" t="s">
        <v>48</v>
      </c>
      <c r="AF174" s="3" t="s">
        <v>48</v>
      </c>
      <c r="AG174" s="3" t="s">
        <v>48</v>
      </c>
      <c r="AH174" s="3" t="s">
        <v>48</v>
      </c>
      <c r="AI174" s="3">
        <v>0.97385203949431198</v>
      </c>
      <c r="AJ174" s="3">
        <v>0.97088514894205702</v>
      </c>
      <c r="AK174" s="3" t="s">
        <v>48</v>
      </c>
      <c r="AL174" s="3" t="s">
        <v>48</v>
      </c>
      <c r="AM174" s="3" t="s">
        <v>48</v>
      </c>
      <c r="AN174" s="3" t="s">
        <v>48</v>
      </c>
      <c r="AO174" s="3" t="s">
        <v>48</v>
      </c>
      <c r="AP174" s="3" t="s">
        <v>48</v>
      </c>
      <c r="AQ174" s="3" t="s">
        <v>48</v>
      </c>
      <c r="AR174" s="3" t="s">
        <v>48</v>
      </c>
      <c r="AS174" s="3" t="s">
        <v>48</v>
      </c>
      <c r="AT174" s="3" t="s">
        <v>48</v>
      </c>
      <c r="AU174" s="3" t="s">
        <v>48</v>
      </c>
      <c r="AV174" s="3" t="s">
        <v>48</v>
      </c>
      <c r="AW174" s="3" t="s">
        <v>48</v>
      </c>
      <c r="AX174" s="3" t="s">
        <v>48</v>
      </c>
    </row>
    <row r="175" spans="3:50" hidden="1" x14ac:dyDescent="0.25">
      <c r="C175" s="3" t="s">
        <v>48</v>
      </c>
      <c r="D175" s="3" t="s">
        <v>48</v>
      </c>
      <c r="E175" s="3" t="s">
        <v>48</v>
      </c>
      <c r="F175" s="3" t="s">
        <v>48</v>
      </c>
      <c r="G175" s="3" t="s">
        <v>48</v>
      </c>
      <c r="H175" s="3" t="s">
        <v>48</v>
      </c>
      <c r="I175" s="3" t="s">
        <v>48</v>
      </c>
      <c r="J175" s="3" t="s">
        <v>48</v>
      </c>
      <c r="K175" s="3" t="s">
        <v>48</v>
      </c>
      <c r="L175" s="3" t="s">
        <v>48</v>
      </c>
      <c r="M175" s="3" t="s">
        <v>48</v>
      </c>
      <c r="N175" s="3" t="s">
        <v>48</v>
      </c>
      <c r="O175" s="3" t="s">
        <v>48</v>
      </c>
      <c r="P175" s="3" t="s">
        <v>48</v>
      </c>
      <c r="Q175" s="3" t="s">
        <v>48</v>
      </c>
      <c r="R175" s="3" t="s">
        <v>48</v>
      </c>
      <c r="S175" s="3" t="s">
        <v>48</v>
      </c>
      <c r="T175" s="3" t="s">
        <v>48</v>
      </c>
      <c r="U175" s="3" t="s">
        <v>48</v>
      </c>
      <c r="V175" s="3" t="s">
        <v>48</v>
      </c>
      <c r="W175" s="3" t="s">
        <v>48</v>
      </c>
      <c r="X175" s="3" t="s">
        <v>48</v>
      </c>
      <c r="Y175" s="3" t="s">
        <v>48</v>
      </c>
      <c r="Z175" s="3" t="s">
        <v>48</v>
      </c>
      <c r="AA175" s="3" t="s">
        <v>48</v>
      </c>
      <c r="AB175" s="3" t="s">
        <v>48</v>
      </c>
      <c r="AC175" s="3" t="s">
        <v>48</v>
      </c>
      <c r="AD175" s="3" t="s">
        <v>48</v>
      </c>
      <c r="AE175" s="3" t="s">
        <v>48</v>
      </c>
      <c r="AF175" s="3" t="s">
        <v>48</v>
      </c>
      <c r="AG175" s="3" t="s">
        <v>48</v>
      </c>
      <c r="AH175" s="3" t="s">
        <v>48</v>
      </c>
      <c r="AI175" s="3" t="s">
        <v>48</v>
      </c>
      <c r="AJ175" s="3" t="s">
        <v>48</v>
      </c>
      <c r="AK175" s="3" t="s">
        <v>48</v>
      </c>
      <c r="AL175" s="3" t="s">
        <v>48</v>
      </c>
      <c r="AM175" s="3" t="s">
        <v>48</v>
      </c>
      <c r="AN175" s="3" t="s">
        <v>48</v>
      </c>
      <c r="AO175" s="3" t="s">
        <v>48</v>
      </c>
      <c r="AP175" s="3" t="s">
        <v>48</v>
      </c>
      <c r="AQ175" s="3" t="s">
        <v>48</v>
      </c>
      <c r="AR175" s="3" t="s">
        <v>48</v>
      </c>
      <c r="AS175" s="3" t="s">
        <v>48</v>
      </c>
      <c r="AT175" s="3" t="s">
        <v>48</v>
      </c>
      <c r="AU175" s="3" t="s">
        <v>48</v>
      </c>
      <c r="AV175" s="3" t="s">
        <v>48</v>
      </c>
      <c r="AW175" s="3" t="s">
        <v>48</v>
      </c>
      <c r="AX175" s="3" t="s">
        <v>48</v>
      </c>
    </row>
    <row r="176" spans="3:50" hidden="1" x14ac:dyDescent="0.25"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</row>
    <row r="177" spans="1:50" hidden="1" x14ac:dyDescent="0.25">
      <c r="C177" s="3">
        <v>0.85527041081461497</v>
      </c>
      <c r="D177" s="3">
        <v>0.15976992714303201</v>
      </c>
      <c r="E177" s="3">
        <v>0.79794384704698296</v>
      </c>
      <c r="F177" s="3">
        <v>8.6992514752351396E-2</v>
      </c>
      <c r="G177" s="3">
        <v>0.12743344228397099</v>
      </c>
      <c r="H177" s="3">
        <v>0.43330714954960198</v>
      </c>
      <c r="I177" s="3">
        <v>6.9778745419908303E-4</v>
      </c>
      <c r="J177" s="3">
        <v>0.33138293646110401</v>
      </c>
      <c r="K177" s="3">
        <v>0.280990999573552</v>
      </c>
      <c r="L177" s="3">
        <v>0.83983045097436304</v>
      </c>
      <c r="M177" s="3">
        <v>8.8406930385995605E-2</v>
      </c>
      <c r="N177" s="3">
        <v>0.91871919099313504</v>
      </c>
      <c r="O177" s="3">
        <v>0.13579482173818999</v>
      </c>
      <c r="P177" s="3">
        <v>1.30268780039354E-6</v>
      </c>
      <c r="Q177" s="3">
        <v>2.83247301628831E-5</v>
      </c>
      <c r="R177" s="3">
        <v>3.3538921812126401E-4</v>
      </c>
      <c r="S177" s="3">
        <v>1.65417023514263E-2</v>
      </c>
      <c r="T177" s="3">
        <v>8.8536855086601696E-2</v>
      </c>
      <c r="U177" s="3">
        <v>0.31288651796429401</v>
      </c>
      <c r="V177" s="3">
        <v>8.8116088612953107E-6</v>
      </c>
      <c r="W177" s="3">
        <v>0.192649089881089</v>
      </c>
      <c r="X177" s="3">
        <v>4.7540823891023102E-5</v>
      </c>
      <c r="Y177" s="3">
        <v>1.21479318284302E-5</v>
      </c>
      <c r="Z177" s="3">
        <v>1.3728717421479101E-3</v>
      </c>
      <c r="AA177" s="3">
        <v>8.5829805814575E-2</v>
      </c>
      <c r="AB177" s="3">
        <v>4.8324380151797998E-3</v>
      </c>
      <c r="AC177" s="3">
        <v>7.5861797150524907E-2</v>
      </c>
      <c r="AD177" s="3">
        <v>0.62138238757090203</v>
      </c>
      <c r="AE177" s="3">
        <v>3.1120596674969199E-5</v>
      </c>
      <c r="AF177" s="3">
        <v>1.8680661990004701E-5</v>
      </c>
      <c r="AG177" s="3">
        <v>1.7649033304323698E-5</v>
      </c>
      <c r="AH177" s="3">
        <v>4.8387972686182697E-3</v>
      </c>
      <c r="AI177" s="3">
        <v>0.218727003599404</v>
      </c>
      <c r="AJ177" s="3">
        <v>0.215701982540904</v>
      </c>
      <c r="AK177" s="3">
        <v>0.153080667955102</v>
      </c>
      <c r="AL177" s="3">
        <v>0.79959016144843298</v>
      </c>
      <c r="AM177" s="3">
        <v>1.2421492845272501E-2</v>
      </c>
      <c r="AN177" s="3">
        <v>2.7184197030747301E-2</v>
      </c>
      <c r="AO177" s="3">
        <v>0.16028089290583</v>
      </c>
      <c r="AP177" s="3">
        <v>3.1845283892740502E-2</v>
      </c>
      <c r="AQ177" s="3">
        <v>3.0714735402793301E-11</v>
      </c>
      <c r="AR177" s="3">
        <v>5.7646098888141199E-11</v>
      </c>
      <c r="AS177" s="3">
        <v>4.6669634723619604E-10</v>
      </c>
      <c r="AT177" s="3">
        <v>6.32453971296632E-6</v>
      </c>
      <c r="AU177" s="3">
        <v>4.2655782314256901E-3</v>
      </c>
      <c r="AV177" s="3">
        <v>1.21045090096581E-4</v>
      </c>
      <c r="AW177" s="3">
        <v>1.4332721907911201E-4</v>
      </c>
      <c r="AX177" s="3">
        <v>1.2154986393587299E-2</v>
      </c>
    </row>
    <row r="178" spans="1:50" hidden="1" x14ac:dyDescent="0.25">
      <c r="C178" s="3" t="s">
        <v>48</v>
      </c>
      <c r="D178" s="3" t="s">
        <v>48</v>
      </c>
      <c r="E178" s="3" t="s">
        <v>48</v>
      </c>
      <c r="F178" s="3" t="s">
        <v>48</v>
      </c>
      <c r="G178" s="3" t="s">
        <v>48</v>
      </c>
      <c r="H178" s="3" t="s">
        <v>48</v>
      </c>
      <c r="I178" s="3" t="s">
        <v>48</v>
      </c>
      <c r="J178" s="3" t="s">
        <v>48</v>
      </c>
      <c r="K178" s="3" t="s">
        <v>48</v>
      </c>
      <c r="L178" s="3" t="s">
        <v>48</v>
      </c>
      <c r="M178" s="3" t="s">
        <v>48</v>
      </c>
      <c r="N178" s="3" t="s">
        <v>48</v>
      </c>
      <c r="O178" s="3" t="s">
        <v>48</v>
      </c>
      <c r="P178" s="3" t="s">
        <v>48</v>
      </c>
      <c r="Q178" s="3" t="s">
        <v>48</v>
      </c>
      <c r="R178" s="3" t="s">
        <v>48</v>
      </c>
      <c r="S178" s="3" t="s">
        <v>48</v>
      </c>
      <c r="T178" s="3" t="s">
        <v>48</v>
      </c>
      <c r="U178" s="3" t="s">
        <v>48</v>
      </c>
      <c r="V178" s="3" t="s">
        <v>48</v>
      </c>
      <c r="W178" s="3" t="s">
        <v>48</v>
      </c>
      <c r="X178" s="3" t="s">
        <v>48</v>
      </c>
      <c r="Y178" s="3" t="s">
        <v>48</v>
      </c>
      <c r="Z178" s="3" t="s">
        <v>48</v>
      </c>
      <c r="AA178" s="3" t="s">
        <v>48</v>
      </c>
      <c r="AB178" s="3" t="s">
        <v>48</v>
      </c>
      <c r="AC178" s="3" t="s">
        <v>48</v>
      </c>
      <c r="AD178" s="3" t="s">
        <v>48</v>
      </c>
      <c r="AE178" s="3" t="s">
        <v>48</v>
      </c>
      <c r="AF178" s="3" t="s">
        <v>48</v>
      </c>
      <c r="AG178" s="3" t="s">
        <v>48</v>
      </c>
      <c r="AH178" s="3" t="s">
        <v>48</v>
      </c>
      <c r="AI178" s="3" t="s">
        <v>48</v>
      </c>
      <c r="AJ178" s="3" t="s">
        <v>48</v>
      </c>
      <c r="AK178" s="3" t="s">
        <v>48</v>
      </c>
      <c r="AL178" s="3" t="s">
        <v>48</v>
      </c>
      <c r="AM178" s="3" t="s">
        <v>48</v>
      </c>
      <c r="AN178" s="3" t="s">
        <v>48</v>
      </c>
      <c r="AO178" s="3" t="s">
        <v>48</v>
      </c>
      <c r="AP178" s="3" t="s">
        <v>48</v>
      </c>
      <c r="AQ178" s="3" t="s">
        <v>48</v>
      </c>
      <c r="AR178" s="3" t="s">
        <v>48</v>
      </c>
      <c r="AS178" s="3" t="s">
        <v>48</v>
      </c>
      <c r="AT178" s="3" t="s">
        <v>48</v>
      </c>
      <c r="AU178" s="3" t="s">
        <v>48</v>
      </c>
      <c r="AV178" s="3" t="s">
        <v>48</v>
      </c>
      <c r="AW178" s="3" t="s">
        <v>48</v>
      </c>
      <c r="AX178" s="3" t="s">
        <v>48</v>
      </c>
    </row>
    <row r="179" spans="1:50" hidden="1" x14ac:dyDescent="0.25"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</row>
    <row r="180" spans="1:50" hidden="1" x14ac:dyDescent="0.25">
      <c r="C180" s="3">
        <v>0.120402672317547</v>
      </c>
      <c r="D180" s="3">
        <v>2.23973786603767E-2</v>
      </c>
      <c r="E180" s="3">
        <v>1.6275421750491299E-2</v>
      </c>
      <c r="F180" s="3">
        <v>1.91417675418569E-5</v>
      </c>
      <c r="G180" s="3">
        <v>4.2530794422814003E-2</v>
      </c>
      <c r="H180" s="3">
        <v>8.7685980669014396E-2</v>
      </c>
      <c r="I180" s="3">
        <v>4.17253656780181E-3</v>
      </c>
      <c r="J180" s="3">
        <v>8.1682046091965498E-6</v>
      </c>
      <c r="K180" s="3">
        <v>7.9058339005627499E-5</v>
      </c>
      <c r="L180" s="3">
        <v>1.1113426277558299E-5</v>
      </c>
      <c r="M180" s="3">
        <v>0.129355176375644</v>
      </c>
      <c r="N180" s="3">
        <v>0.81904953280649795</v>
      </c>
      <c r="O180" s="3">
        <v>4.3124720707421902E-3</v>
      </c>
      <c r="P180" s="3">
        <v>1.2572228425138801E-4</v>
      </c>
      <c r="Q180" s="3">
        <v>2.0552626922044099E-5</v>
      </c>
      <c r="R180" s="3">
        <v>4.59652325910451E-6</v>
      </c>
      <c r="S180" s="3">
        <v>4.27375134282078E-5</v>
      </c>
      <c r="T180" s="3">
        <v>1.6083306915285E-6</v>
      </c>
      <c r="U180" s="3">
        <v>3.4264327931603799E-6</v>
      </c>
      <c r="V180" s="3">
        <v>9.7330756079157602E-3</v>
      </c>
      <c r="W180" s="3">
        <v>2.9026829656471499E-2</v>
      </c>
      <c r="X180" s="3">
        <v>1.03954048462312E-5</v>
      </c>
      <c r="Y180" s="3">
        <v>8.8005685778407505E-2</v>
      </c>
      <c r="Z180" s="3">
        <v>6.0453743001654202E-2</v>
      </c>
      <c r="AA180" s="3">
        <v>1.8183656918264101E-17</v>
      </c>
      <c r="AB180" s="3">
        <v>9.6453092962104695E-16</v>
      </c>
      <c r="AC180" s="3">
        <v>1.7250936783493999E-20</v>
      </c>
      <c r="AD180" s="3">
        <v>3.1240198610173702E-18</v>
      </c>
      <c r="AE180" s="3">
        <v>5.3083568393425597E-16</v>
      </c>
      <c r="AF180" s="3">
        <v>5.3627905802360205E-23</v>
      </c>
      <c r="AG180" s="3">
        <v>7.3856464350417995E-29</v>
      </c>
      <c r="AH180" s="3">
        <v>6.8237739421756496E-27</v>
      </c>
      <c r="AI180" s="3">
        <v>2.31128094756952E-10</v>
      </c>
      <c r="AJ180" s="3">
        <v>3.3779086552770599E-16</v>
      </c>
      <c r="AK180" s="3">
        <v>2.6569010757183999E-15</v>
      </c>
      <c r="AL180" s="3">
        <v>1.7350955540677401E-22</v>
      </c>
      <c r="AM180" s="3">
        <v>2.8217027938476E-23</v>
      </c>
      <c r="AN180" s="3">
        <v>4.6495130997425204E-21</v>
      </c>
      <c r="AO180" s="3">
        <v>1.36725551248636E-18</v>
      </c>
      <c r="AP180" s="3">
        <v>1.0041621056918199E-12</v>
      </c>
      <c r="AQ180" s="3">
        <v>5.9413849174675005E-29</v>
      </c>
      <c r="AR180" s="3">
        <v>1.1003758926767701E-30</v>
      </c>
      <c r="AS180" s="3">
        <v>2.6919636257852802E-23</v>
      </c>
      <c r="AT180" s="3">
        <v>1.2079214495442999E-25</v>
      </c>
      <c r="AU180" s="3">
        <v>1.16224987815822E-16</v>
      </c>
      <c r="AV180" s="3">
        <v>6.9345042380586602E-21</v>
      </c>
      <c r="AW180" s="3">
        <v>5.2148592522933402E-20</v>
      </c>
      <c r="AX180" s="3">
        <v>2.8491600357443301E-19</v>
      </c>
    </row>
    <row r="181" spans="1:50" hidden="1" x14ac:dyDescent="0.25">
      <c r="C181" s="3" t="s">
        <v>48</v>
      </c>
      <c r="D181" s="3" t="s">
        <v>48</v>
      </c>
      <c r="E181" s="3" t="s">
        <v>48</v>
      </c>
      <c r="F181" s="3" t="s">
        <v>48</v>
      </c>
      <c r="G181" s="3" t="s">
        <v>48</v>
      </c>
      <c r="H181" s="3" t="s">
        <v>48</v>
      </c>
      <c r="I181" s="3" t="s">
        <v>48</v>
      </c>
      <c r="J181" s="3" t="s">
        <v>48</v>
      </c>
      <c r="K181" s="3" t="s">
        <v>48</v>
      </c>
      <c r="L181" s="3" t="s">
        <v>48</v>
      </c>
      <c r="M181" s="3" t="s">
        <v>48</v>
      </c>
      <c r="N181" s="3" t="s">
        <v>48</v>
      </c>
      <c r="O181" s="3" t="s">
        <v>48</v>
      </c>
      <c r="P181" s="3" t="s">
        <v>48</v>
      </c>
      <c r="Q181" s="3" t="s">
        <v>48</v>
      </c>
      <c r="R181" s="3" t="s">
        <v>48</v>
      </c>
      <c r="S181" s="3" t="s">
        <v>48</v>
      </c>
      <c r="T181" s="3" t="s">
        <v>48</v>
      </c>
      <c r="U181" s="3" t="s">
        <v>48</v>
      </c>
      <c r="V181" s="3" t="s">
        <v>48</v>
      </c>
      <c r="W181" s="3" t="s">
        <v>48</v>
      </c>
      <c r="X181" s="3" t="s">
        <v>48</v>
      </c>
      <c r="Y181" s="3" t="s">
        <v>48</v>
      </c>
      <c r="Z181" s="3" t="s">
        <v>48</v>
      </c>
      <c r="AA181" s="3" t="s">
        <v>48</v>
      </c>
      <c r="AB181" s="3" t="s">
        <v>48</v>
      </c>
      <c r="AC181" s="3" t="s">
        <v>48</v>
      </c>
      <c r="AD181" s="3" t="s">
        <v>48</v>
      </c>
      <c r="AE181" s="3" t="s">
        <v>48</v>
      </c>
      <c r="AF181" s="3" t="s">
        <v>48</v>
      </c>
      <c r="AG181" s="3" t="s">
        <v>48</v>
      </c>
      <c r="AH181" s="3" t="s">
        <v>48</v>
      </c>
      <c r="AI181" s="3" t="s">
        <v>48</v>
      </c>
      <c r="AJ181" s="3" t="s">
        <v>48</v>
      </c>
      <c r="AK181" s="3" t="s">
        <v>48</v>
      </c>
      <c r="AL181" s="3" t="s">
        <v>48</v>
      </c>
      <c r="AM181" s="3" t="s">
        <v>48</v>
      </c>
      <c r="AN181" s="3" t="s">
        <v>48</v>
      </c>
      <c r="AO181" s="3" t="s">
        <v>48</v>
      </c>
      <c r="AP181" s="3" t="s">
        <v>48</v>
      </c>
      <c r="AQ181" s="3" t="s">
        <v>48</v>
      </c>
      <c r="AR181" s="3" t="s">
        <v>48</v>
      </c>
      <c r="AS181" s="3" t="s">
        <v>48</v>
      </c>
      <c r="AT181" s="3" t="s">
        <v>48</v>
      </c>
      <c r="AU181" s="3" t="s">
        <v>48</v>
      </c>
      <c r="AV181" s="3" t="s">
        <v>48</v>
      </c>
      <c r="AW181" s="3" t="s">
        <v>48</v>
      </c>
      <c r="AX181" s="3" t="s">
        <v>48</v>
      </c>
    </row>
    <row r="182" spans="1:50" hidden="1" x14ac:dyDescent="0.25">
      <c r="C182" s="3">
        <v>2.0613940790139602E-279</v>
      </c>
      <c r="D182" s="3">
        <v>3.1187131934295301E-288</v>
      </c>
      <c r="E182" s="3">
        <v>0</v>
      </c>
      <c r="F182" s="3">
        <v>0</v>
      </c>
      <c r="G182" s="3">
        <v>3.4050545816966997E-285</v>
      </c>
      <c r="H182" s="3">
        <v>0</v>
      </c>
      <c r="I182" s="3">
        <v>0</v>
      </c>
      <c r="J182" s="3">
        <v>0</v>
      </c>
      <c r="K182" s="3">
        <v>1.32596255552857E-283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 t="s">
        <v>48</v>
      </c>
      <c r="AA182" s="3">
        <v>0</v>
      </c>
      <c r="AB182" s="3">
        <v>0</v>
      </c>
      <c r="AC182" s="3">
        <v>0</v>
      </c>
      <c r="AD182" s="3">
        <v>0</v>
      </c>
      <c r="AE182" s="3">
        <v>1.9345558780114701E-285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 t="s">
        <v>48</v>
      </c>
      <c r="AM182" s="3" t="s">
        <v>48</v>
      </c>
      <c r="AN182" s="3" t="s">
        <v>48</v>
      </c>
      <c r="AO182" s="3" t="s">
        <v>48</v>
      </c>
      <c r="AP182" s="3" t="s">
        <v>48</v>
      </c>
      <c r="AQ182" s="3" t="s">
        <v>48</v>
      </c>
      <c r="AR182" s="3" t="s">
        <v>48</v>
      </c>
      <c r="AS182" s="3" t="s">
        <v>48</v>
      </c>
      <c r="AT182" s="3" t="s">
        <v>48</v>
      </c>
      <c r="AU182" s="3">
        <v>0</v>
      </c>
      <c r="AV182" s="3">
        <v>0</v>
      </c>
      <c r="AW182" s="3">
        <v>0</v>
      </c>
      <c r="AX182" s="3" t="s">
        <v>48</v>
      </c>
    </row>
    <row r="183" spans="1:50" hidden="1" x14ac:dyDescent="0.25">
      <c r="C183" s="3">
        <v>0.22504992025936901</v>
      </c>
      <c r="D183" s="3">
        <v>0.82173666666516199</v>
      </c>
      <c r="E183" s="3">
        <v>0.34305222875770502</v>
      </c>
      <c r="F183" s="3">
        <v>0.31653430366200902</v>
      </c>
      <c r="G183" s="3">
        <v>2.7196252644988698E-2</v>
      </c>
      <c r="H183" s="3">
        <v>4.5266200732194603E-2</v>
      </c>
      <c r="I183" s="3">
        <v>6.7623208746000404E-2</v>
      </c>
      <c r="J183" s="3">
        <v>0.143624920181539</v>
      </c>
      <c r="K183" s="3">
        <v>0.111766454733151</v>
      </c>
      <c r="L183" s="3">
        <v>4.6449318542760798E-2</v>
      </c>
      <c r="M183" s="3">
        <v>0.13637024793303101</v>
      </c>
      <c r="N183" s="3">
        <v>0.96946678293211896</v>
      </c>
      <c r="O183" s="3">
        <v>0.82434935427654998</v>
      </c>
      <c r="P183" s="3">
        <v>0.49825769907373502</v>
      </c>
      <c r="Q183" s="3">
        <v>3.7004627501984501E-2</v>
      </c>
      <c r="R183" s="3">
        <v>1.49164460748674E-2</v>
      </c>
      <c r="S183" s="3">
        <v>4.63306559628891E-2</v>
      </c>
      <c r="T183" s="3">
        <v>2.8313688636584601E-2</v>
      </c>
      <c r="U183" s="3">
        <v>4.3760410229642097E-2</v>
      </c>
      <c r="V183" s="3">
        <v>0.97734181504460305</v>
      </c>
      <c r="W183" s="3">
        <v>0.181557486280883</v>
      </c>
      <c r="X183" s="3">
        <v>6.9226966941531798E-2</v>
      </c>
      <c r="Y183" s="3">
        <v>0.96946678293184396</v>
      </c>
      <c r="Z183" s="3" t="s">
        <v>48</v>
      </c>
      <c r="AA183" s="3">
        <v>0.47943600815193599</v>
      </c>
      <c r="AB183" s="3">
        <v>0.25706273876694302</v>
      </c>
      <c r="AC183" s="3">
        <v>4.0972624699848102E-2</v>
      </c>
      <c r="AD183" s="3">
        <v>1.37771676538709E-2</v>
      </c>
      <c r="AE183" s="3">
        <v>8.9002928580310503E-2</v>
      </c>
      <c r="AF183" s="3">
        <v>4.1850517881482002E-2</v>
      </c>
      <c r="AG183" s="3">
        <v>6.40783660081648E-2</v>
      </c>
      <c r="AH183" s="3">
        <v>0.96710883512687496</v>
      </c>
      <c r="AI183" s="3">
        <v>0.31875979073278699</v>
      </c>
      <c r="AJ183" s="3">
        <v>6.9226966941532506E-2</v>
      </c>
      <c r="AK183" s="3">
        <v>0.98038895336088705</v>
      </c>
      <c r="AL183" s="3" t="s">
        <v>48</v>
      </c>
      <c r="AM183" s="3" t="s">
        <v>48</v>
      </c>
      <c r="AN183" s="3" t="s">
        <v>48</v>
      </c>
      <c r="AO183" s="3" t="s">
        <v>48</v>
      </c>
      <c r="AP183" s="3" t="s">
        <v>48</v>
      </c>
      <c r="AQ183" s="3" t="s">
        <v>48</v>
      </c>
      <c r="AR183" s="3" t="s">
        <v>48</v>
      </c>
      <c r="AS183" s="3" t="s">
        <v>48</v>
      </c>
      <c r="AT183" s="3" t="s">
        <v>48</v>
      </c>
      <c r="AU183" s="3">
        <v>5.54286587377519E-2</v>
      </c>
      <c r="AV183" s="3">
        <v>7.8050634028750093E-2</v>
      </c>
      <c r="AW183" s="3">
        <v>0.97189528196803499</v>
      </c>
      <c r="AX183" s="3" t="s">
        <v>48</v>
      </c>
    </row>
    <row r="184" spans="1:50" hidden="1" x14ac:dyDescent="0.25">
      <c r="C184" s="3" t="s">
        <v>48</v>
      </c>
      <c r="D184" s="3" t="s">
        <v>48</v>
      </c>
      <c r="E184" s="3" t="s">
        <v>48</v>
      </c>
      <c r="F184" s="3" t="s">
        <v>48</v>
      </c>
      <c r="G184" s="3" t="s">
        <v>48</v>
      </c>
      <c r="H184" s="3" t="s">
        <v>48</v>
      </c>
      <c r="I184" s="3" t="s">
        <v>48</v>
      </c>
      <c r="J184" s="3" t="s">
        <v>48</v>
      </c>
      <c r="K184" s="3" t="s">
        <v>48</v>
      </c>
      <c r="L184" s="3" t="s">
        <v>48</v>
      </c>
      <c r="M184" s="3" t="s">
        <v>48</v>
      </c>
      <c r="N184" s="3" t="s">
        <v>48</v>
      </c>
      <c r="O184" s="3" t="s">
        <v>48</v>
      </c>
      <c r="P184" s="3" t="s">
        <v>48</v>
      </c>
      <c r="Q184" s="3" t="s">
        <v>48</v>
      </c>
      <c r="R184" s="3" t="s">
        <v>48</v>
      </c>
      <c r="S184" s="3" t="s">
        <v>48</v>
      </c>
      <c r="T184" s="3" t="s">
        <v>48</v>
      </c>
      <c r="U184" s="3" t="s">
        <v>48</v>
      </c>
      <c r="V184" s="3" t="s">
        <v>48</v>
      </c>
      <c r="W184" s="3" t="s">
        <v>48</v>
      </c>
      <c r="X184" s="3" t="s">
        <v>48</v>
      </c>
      <c r="Y184" s="3" t="s">
        <v>48</v>
      </c>
      <c r="Z184" s="3" t="s">
        <v>48</v>
      </c>
      <c r="AA184" s="3" t="s">
        <v>48</v>
      </c>
      <c r="AB184" s="3" t="s">
        <v>48</v>
      </c>
      <c r="AC184" s="3" t="s">
        <v>48</v>
      </c>
      <c r="AD184" s="3" t="s">
        <v>48</v>
      </c>
      <c r="AE184" s="3" t="s">
        <v>48</v>
      </c>
      <c r="AF184" s="3" t="s">
        <v>48</v>
      </c>
      <c r="AG184" s="3" t="s">
        <v>48</v>
      </c>
      <c r="AH184" s="3" t="s">
        <v>48</v>
      </c>
      <c r="AI184" s="3" t="s">
        <v>48</v>
      </c>
      <c r="AJ184" s="3" t="s">
        <v>48</v>
      </c>
      <c r="AK184" s="3" t="s">
        <v>48</v>
      </c>
      <c r="AL184" s="3" t="s">
        <v>48</v>
      </c>
      <c r="AM184" s="3" t="s">
        <v>48</v>
      </c>
      <c r="AN184" s="3" t="s">
        <v>48</v>
      </c>
      <c r="AO184" s="3" t="s">
        <v>48</v>
      </c>
      <c r="AP184" s="3" t="s">
        <v>48</v>
      </c>
      <c r="AQ184" s="3" t="s">
        <v>48</v>
      </c>
      <c r="AR184" s="3" t="s">
        <v>48</v>
      </c>
      <c r="AS184" s="3" t="s">
        <v>48</v>
      </c>
      <c r="AT184" s="3" t="s">
        <v>48</v>
      </c>
      <c r="AU184" s="3" t="s">
        <v>48</v>
      </c>
      <c r="AV184" s="3" t="s">
        <v>48</v>
      </c>
      <c r="AW184" s="3" t="s">
        <v>48</v>
      </c>
      <c r="AX184" s="3" t="s">
        <v>48</v>
      </c>
    </row>
    <row r="185" spans="1:50" hidden="1" x14ac:dyDescent="0.25"/>
    <row r="186" spans="1:50" hidden="1" x14ac:dyDescent="0.25"/>
    <row r="187" spans="1:50" hidden="1" x14ac:dyDescent="0.25">
      <c r="A187" s="1" t="s">
        <v>54</v>
      </c>
      <c r="B187" s="2" t="s">
        <v>51</v>
      </c>
      <c r="C187" s="3">
        <f>IF(C95&lt;0.05,C3,"")</f>
        <v>2.3928842370312999</v>
      </c>
      <c r="D187" s="3">
        <f t="shared" ref="D187:AX191" si="0">IF(D95&lt;0.05,D3,"")</f>
        <v>2.4180433748193102</v>
      </c>
      <c r="E187" s="3">
        <f t="shared" si="0"/>
        <v>2.4047128064332899</v>
      </c>
      <c r="F187" s="3">
        <f t="shared" si="0"/>
        <v>2.4536234292748</v>
      </c>
      <c r="G187" s="3">
        <f t="shared" si="0"/>
        <v>2.5192866599324302</v>
      </c>
      <c r="H187" s="3">
        <f t="shared" si="0"/>
        <v>2.49541570203482</v>
      </c>
      <c r="I187" s="3">
        <f t="shared" si="0"/>
        <v>2.5529890654380298</v>
      </c>
      <c r="J187" s="3">
        <f t="shared" si="0"/>
        <v>2.6022823563291602</v>
      </c>
      <c r="K187" s="3">
        <f t="shared" si="0"/>
        <v>2.5749284999347499</v>
      </c>
      <c r="L187" s="3">
        <f t="shared" si="0"/>
        <v>2.6036058496272898</v>
      </c>
      <c r="M187" s="3">
        <f t="shared" si="0"/>
        <v>2.64474520529162</v>
      </c>
      <c r="N187" s="3">
        <f t="shared" si="0"/>
        <v>2.6698636421069</v>
      </c>
      <c r="O187" s="3">
        <f t="shared" si="0"/>
        <v>2.6017035429359998</v>
      </c>
      <c r="P187" s="3">
        <f t="shared" si="0"/>
        <v>2.64939498931802</v>
      </c>
      <c r="Q187" s="3">
        <f t="shared" si="0"/>
        <v>2.6317098136403398</v>
      </c>
      <c r="R187" s="3">
        <f t="shared" si="0"/>
        <v>2.6998202420710902</v>
      </c>
      <c r="S187" s="3">
        <f t="shared" si="0"/>
        <v>2.7410871291933701</v>
      </c>
      <c r="T187" s="3">
        <f t="shared" si="0"/>
        <v>2.8046884391790301</v>
      </c>
      <c r="U187" s="3">
        <f t="shared" si="0"/>
        <v>2.8058171643408101</v>
      </c>
      <c r="V187" s="3">
        <f t="shared" si="0"/>
        <v>2.87496556111775</v>
      </c>
      <c r="W187" s="3">
        <f t="shared" si="0"/>
        <v>2.7064132383700898</v>
      </c>
      <c r="X187" s="3">
        <f t="shared" si="0"/>
        <v>2.7558522714845202</v>
      </c>
      <c r="Y187" s="3">
        <f t="shared" si="0"/>
        <v>2.7835970382417701</v>
      </c>
      <c r="Z187" s="3">
        <f t="shared" si="0"/>
        <v>2.8754966535751398</v>
      </c>
      <c r="AA187" s="3">
        <f t="shared" si="0"/>
        <v>3.17841298560095</v>
      </c>
      <c r="AB187" s="3">
        <f t="shared" si="0"/>
        <v>3.35440133190041</v>
      </c>
      <c r="AC187" s="3">
        <f t="shared" si="0"/>
        <v>3.6697787902607399</v>
      </c>
      <c r="AD187" s="3">
        <f t="shared" si="0"/>
        <v>3.93090137812103</v>
      </c>
      <c r="AE187" s="3">
        <f t="shared" si="0"/>
        <v>3.1758869755870598</v>
      </c>
      <c r="AF187" s="3">
        <f t="shared" si="0"/>
        <v>3.35464006621251</v>
      </c>
      <c r="AG187" s="3">
        <f t="shared" si="0"/>
        <v>3.5618659402012698</v>
      </c>
      <c r="AH187" s="3">
        <f t="shared" si="0"/>
        <v>3.6923919717335298</v>
      </c>
      <c r="AI187" s="3">
        <f t="shared" si="0"/>
        <v>2.8706503434847801</v>
      </c>
      <c r="AJ187" s="3">
        <f t="shared" si="0"/>
        <v>2.9557365322790998</v>
      </c>
      <c r="AK187" s="3">
        <f t="shared" si="0"/>
        <v>3.0663087306321102</v>
      </c>
      <c r="AL187" s="3">
        <f t="shared" si="0"/>
        <v>3.3063872167785999</v>
      </c>
      <c r="AM187" s="3">
        <f t="shared" si="0"/>
        <v>3.3169454968390801</v>
      </c>
      <c r="AN187" s="3">
        <f t="shared" si="0"/>
        <v>3.5312056872935398</v>
      </c>
      <c r="AO187" s="3">
        <f t="shared" si="0"/>
        <v>3.5592972097041802</v>
      </c>
      <c r="AP187" s="3">
        <f t="shared" si="0"/>
        <v>3.5805299609717198</v>
      </c>
      <c r="AQ187" s="3">
        <f t="shared" si="0"/>
        <v>3.44869948880104</v>
      </c>
      <c r="AR187" s="3">
        <f t="shared" si="0"/>
        <v>3.6413751515902302</v>
      </c>
      <c r="AS187" s="3">
        <f t="shared" si="0"/>
        <v>3.8021481311646301</v>
      </c>
      <c r="AT187" s="3">
        <f t="shared" si="0"/>
        <v>4.0049288242811203</v>
      </c>
      <c r="AU187" s="3">
        <f t="shared" si="0"/>
        <v>2.8542839232265198</v>
      </c>
      <c r="AV187" s="3">
        <f t="shared" si="0"/>
        <v>3.0669149470145198</v>
      </c>
      <c r="AW187" s="3">
        <f t="shared" si="0"/>
        <v>3.2278719103540201</v>
      </c>
      <c r="AX187" s="3">
        <f t="shared" si="0"/>
        <v>3.4084251521392299</v>
      </c>
    </row>
    <row r="188" spans="1:50" hidden="1" x14ac:dyDescent="0.25">
      <c r="B188" s="2" t="s">
        <v>52</v>
      </c>
      <c r="C188" s="3">
        <f t="shared" ref="C188:N203" si="1">IF(C96&lt;0.05,C4,"")</f>
        <v>0.97405723848443304</v>
      </c>
      <c r="D188" s="3">
        <f t="shared" si="1"/>
        <v>0.97205292938036403</v>
      </c>
      <c r="E188" s="3">
        <f t="shared" si="1"/>
        <v>0.97312184228973797</v>
      </c>
      <c r="F188" s="3">
        <f t="shared" si="1"/>
        <v>0.96912166434615898</v>
      </c>
      <c r="G188" s="3">
        <f t="shared" si="1"/>
        <v>0.96949450336877097</v>
      </c>
      <c r="H188" s="3">
        <f t="shared" si="1"/>
        <v>0.97140619366233505</v>
      </c>
      <c r="I188" s="3">
        <f t="shared" si="1"/>
        <v>0.96670946013978698</v>
      </c>
      <c r="J188" s="3">
        <f t="shared" si="1"/>
        <v>0.96244712754920603</v>
      </c>
      <c r="K188" s="3">
        <f t="shared" si="1"/>
        <v>0.959642392781621</v>
      </c>
      <c r="L188" s="3">
        <f t="shared" si="1"/>
        <v>0.95688481017088101</v>
      </c>
      <c r="M188" s="3">
        <f t="shared" si="1"/>
        <v>0.95277005366783096</v>
      </c>
      <c r="N188" s="3">
        <f t="shared" si="1"/>
        <v>0.95016221141300194</v>
      </c>
      <c r="O188" s="3">
        <f t="shared" si="0"/>
        <v>0.95144270979063605</v>
      </c>
      <c r="P188" s="3">
        <f t="shared" si="0"/>
        <v>0.94624812657581603</v>
      </c>
      <c r="Q188" s="3">
        <f t="shared" si="0"/>
        <v>0.94820736664224603</v>
      </c>
      <c r="R188" s="3">
        <f t="shared" si="0"/>
        <v>0.94044034871896498</v>
      </c>
      <c r="S188" s="3">
        <f t="shared" si="0"/>
        <v>0.94669123884634199</v>
      </c>
      <c r="T188" s="3">
        <f t="shared" si="0"/>
        <v>0.93958970643532802</v>
      </c>
      <c r="U188" s="3">
        <f t="shared" si="0"/>
        <v>0.93702017456412101</v>
      </c>
      <c r="V188" s="3">
        <f t="shared" si="0"/>
        <v>0.92844003874202696</v>
      </c>
      <c r="W188" s="3">
        <f t="shared" si="0"/>
        <v>0.93637521702917803</v>
      </c>
      <c r="X188" s="3">
        <f t="shared" si="0"/>
        <v>0.93014249115313097</v>
      </c>
      <c r="Y188" s="3">
        <f t="shared" si="0"/>
        <v>0.93182837451338996</v>
      </c>
      <c r="Z188" s="3">
        <f t="shared" si="0"/>
        <v>0.92148420798727304</v>
      </c>
      <c r="AA188" s="3">
        <f t="shared" si="0"/>
        <v>0.86971041527211801</v>
      </c>
      <c r="AB188" s="3">
        <f t="shared" si="0"/>
        <v>0.83169781160484002</v>
      </c>
      <c r="AC188" s="3">
        <f t="shared" si="0"/>
        <v>0.74468030877022695</v>
      </c>
      <c r="AD188" s="3">
        <f t="shared" si="0"/>
        <v>0.65146334813933504</v>
      </c>
      <c r="AE188" s="3">
        <f t="shared" si="0"/>
        <v>0.88427767740752905</v>
      </c>
      <c r="AF188" s="3">
        <f t="shared" si="0"/>
        <v>0.84979968818895302</v>
      </c>
      <c r="AG188" s="3">
        <f t="shared" si="0"/>
        <v>0.80433725741088402</v>
      </c>
      <c r="AH188" s="3">
        <f t="shared" si="0"/>
        <v>0.76594704152109505</v>
      </c>
      <c r="AI188" s="3">
        <f t="shared" si="0"/>
        <v>0.90734431232285395</v>
      </c>
      <c r="AJ188" s="3">
        <f t="shared" si="0"/>
        <v>0.89499602078203</v>
      </c>
      <c r="AK188" s="3">
        <f t="shared" si="0"/>
        <v>0.87784764981514396</v>
      </c>
      <c r="AL188" s="3">
        <f t="shared" si="0"/>
        <v>0.83161763988094395</v>
      </c>
      <c r="AM188" s="3">
        <f t="shared" si="0"/>
        <v>0.83333473864825602</v>
      </c>
      <c r="AN188" s="3">
        <f t="shared" si="0"/>
        <v>0.78610649337720295</v>
      </c>
      <c r="AO188" s="3">
        <f t="shared" si="0"/>
        <v>0.774861422004542</v>
      </c>
      <c r="AP188" s="3">
        <f t="shared" si="0"/>
        <v>0.76863093878326705</v>
      </c>
      <c r="AQ188" s="3">
        <f t="shared" si="0"/>
        <v>0.80491695445346101</v>
      </c>
      <c r="AR188" s="3">
        <f t="shared" si="0"/>
        <v>0.76322400785798605</v>
      </c>
      <c r="AS188" s="3">
        <f t="shared" si="0"/>
        <v>0.71204953463613396</v>
      </c>
      <c r="AT188" s="3">
        <f t="shared" si="0"/>
        <v>0.63763832460766001</v>
      </c>
      <c r="AU188" s="3">
        <f t="shared" si="0"/>
        <v>0.88618537553111698</v>
      </c>
      <c r="AV188" s="3">
        <f t="shared" si="0"/>
        <v>0.86022216735960499</v>
      </c>
      <c r="AW188" s="3">
        <f t="shared" si="0"/>
        <v>0.82958908022309497</v>
      </c>
      <c r="AX188" s="3">
        <f t="shared" si="0"/>
        <v>0.77019316997174903</v>
      </c>
    </row>
    <row r="189" spans="1:50" hidden="1" x14ac:dyDescent="0.25">
      <c r="B189" s="2" t="s">
        <v>53</v>
      </c>
      <c r="C189" s="3" t="str">
        <f t="shared" si="1"/>
        <v/>
      </c>
      <c r="D189" s="3" t="str">
        <f t="shared" si="0"/>
        <v/>
      </c>
      <c r="E189" s="3" t="str">
        <f t="shared" si="0"/>
        <v/>
      </c>
      <c r="F189" s="3" t="str">
        <f t="shared" si="0"/>
        <v/>
      </c>
      <c r="G189" s="3" t="str">
        <f t="shared" si="0"/>
        <v/>
      </c>
      <c r="H189" s="3" t="str">
        <f t="shared" si="0"/>
        <v/>
      </c>
      <c r="I189" s="3" t="str">
        <f t="shared" si="0"/>
        <v/>
      </c>
      <c r="J189" s="3" t="str">
        <f t="shared" si="0"/>
        <v/>
      </c>
      <c r="K189" s="3" t="str">
        <f t="shared" si="0"/>
        <v/>
      </c>
      <c r="L189" s="3" t="str">
        <f t="shared" si="0"/>
        <v/>
      </c>
      <c r="M189" s="3" t="str">
        <f t="shared" si="0"/>
        <v/>
      </c>
      <c r="N189" s="3" t="str">
        <f t="shared" si="0"/>
        <v/>
      </c>
      <c r="O189" s="3" t="str">
        <f t="shared" si="0"/>
        <v/>
      </c>
      <c r="P189" s="3" t="str">
        <f t="shared" si="0"/>
        <v/>
      </c>
      <c r="Q189" s="3" t="str">
        <f t="shared" si="0"/>
        <v/>
      </c>
      <c r="R189" s="3" t="str">
        <f t="shared" si="0"/>
        <v/>
      </c>
      <c r="S189" s="3" t="str">
        <f t="shared" si="0"/>
        <v/>
      </c>
      <c r="T189" s="3" t="str">
        <f t="shared" si="0"/>
        <v/>
      </c>
      <c r="U189" s="3" t="str">
        <f t="shared" si="0"/>
        <v/>
      </c>
      <c r="V189" s="3" t="str">
        <f t="shared" si="0"/>
        <v/>
      </c>
      <c r="W189" s="3" t="str">
        <f t="shared" si="0"/>
        <v/>
      </c>
      <c r="X189" s="3" t="str">
        <f t="shared" si="0"/>
        <v/>
      </c>
      <c r="Y189" s="3" t="str">
        <f t="shared" si="0"/>
        <v/>
      </c>
      <c r="Z189" s="3" t="str">
        <f t="shared" si="0"/>
        <v/>
      </c>
      <c r="AA189" s="3" t="str">
        <f t="shared" si="0"/>
        <v/>
      </c>
      <c r="AB189" s="3" t="str">
        <f t="shared" si="0"/>
        <v/>
      </c>
      <c r="AC189" s="3" t="str">
        <f t="shared" si="0"/>
        <v/>
      </c>
      <c r="AD189" s="3" t="str">
        <f t="shared" si="0"/>
        <v/>
      </c>
      <c r="AE189" s="3" t="str">
        <f t="shared" si="0"/>
        <v/>
      </c>
      <c r="AF189" s="3" t="str">
        <f t="shared" si="0"/>
        <v/>
      </c>
      <c r="AG189" s="3" t="str">
        <f t="shared" si="0"/>
        <v/>
      </c>
      <c r="AH189" s="3" t="str">
        <f t="shared" si="0"/>
        <v/>
      </c>
      <c r="AI189" s="3" t="str">
        <f t="shared" si="0"/>
        <v/>
      </c>
      <c r="AJ189" s="3" t="str">
        <f t="shared" si="0"/>
        <v/>
      </c>
      <c r="AK189" s="3" t="str">
        <f t="shared" si="0"/>
        <v/>
      </c>
      <c r="AL189" s="3" t="str">
        <f t="shared" si="0"/>
        <v/>
      </c>
      <c r="AM189" s="3" t="str">
        <f t="shared" si="0"/>
        <v/>
      </c>
      <c r="AN189" s="3" t="str">
        <f t="shared" si="0"/>
        <v/>
      </c>
      <c r="AO189" s="3" t="str">
        <f t="shared" si="0"/>
        <v/>
      </c>
      <c r="AP189" s="3" t="str">
        <f t="shared" si="0"/>
        <v/>
      </c>
      <c r="AQ189" s="3" t="str">
        <f t="shared" si="0"/>
        <v/>
      </c>
      <c r="AR189" s="3" t="str">
        <f t="shared" si="0"/>
        <v/>
      </c>
      <c r="AS189" s="3" t="str">
        <f t="shared" si="0"/>
        <v/>
      </c>
      <c r="AT189" s="3" t="str">
        <f t="shared" si="0"/>
        <v/>
      </c>
      <c r="AU189" s="3" t="str">
        <f t="shared" si="0"/>
        <v/>
      </c>
      <c r="AV189" s="3" t="str">
        <f t="shared" si="0"/>
        <v/>
      </c>
      <c r="AW189" s="3" t="str">
        <f t="shared" si="0"/>
        <v/>
      </c>
      <c r="AX189" s="3" t="str">
        <f t="shared" si="0"/>
        <v/>
      </c>
    </row>
    <row r="190" spans="1:50" hidden="1" x14ac:dyDescent="0.25">
      <c r="A190" s="1" t="s">
        <v>55</v>
      </c>
      <c r="B190" s="2" t="s">
        <v>51</v>
      </c>
      <c r="C190" s="3">
        <f t="shared" si="1"/>
        <v>1.42050551511344</v>
      </c>
      <c r="D190" s="3">
        <f t="shared" si="0"/>
        <v>1.78655637939264</v>
      </c>
      <c r="E190" s="3">
        <f t="shared" si="0"/>
        <v>2.0845310794046599</v>
      </c>
      <c r="F190" s="3">
        <f t="shared" si="0"/>
        <v>2.4723408259912798</v>
      </c>
      <c r="G190" s="3">
        <f t="shared" si="0"/>
        <v>1.50931118076743</v>
      </c>
      <c r="H190" s="3">
        <f t="shared" si="0"/>
        <v>1.8862247392429801</v>
      </c>
      <c r="I190" s="3">
        <f t="shared" si="0"/>
        <v>2.2308439445919301</v>
      </c>
      <c r="J190" s="3">
        <f t="shared" si="0"/>
        <v>2.7937000117792201</v>
      </c>
      <c r="K190" s="3">
        <f t="shared" si="0"/>
        <v>1.3386146352097901</v>
      </c>
      <c r="L190" s="3">
        <f t="shared" si="0"/>
        <v>1.7432399772729501</v>
      </c>
      <c r="M190" s="3">
        <f t="shared" si="0"/>
        <v>2.2181808741236599</v>
      </c>
      <c r="N190" s="3">
        <f t="shared" si="0"/>
        <v>2.7569184977585799</v>
      </c>
      <c r="O190" s="3">
        <f t="shared" si="0"/>
        <v>1.45416631284944</v>
      </c>
      <c r="P190" s="3">
        <f t="shared" si="0"/>
        <v>1.8167170501221099</v>
      </c>
      <c r="Q190" s="3">
        <f t="shared" si="0"/>
        <v>2.1416463208350698</v>
      </c>
      <c r="R190" s="3">
        <f t="shared" si="0"/>
        <v>2.5957057212270498</v>
      </c>
      <c r="S190" s="3">
        <f t="shared" si="0"/>
        <v>1.5104170455353101</v>
      </c>
      <c r="T190" s="3">
        <f t="shared" si="0"/>
        <v>1.9049021012309699</v>
      </c>
      <c r="U190" s="3">
        <f t="shared" si="0"/>
        <v>2.26484508593383</v>
      </c>
      <c r="V190" s="3">
        <f t="shared" si="0"/>
        <v>2.8489938671624202</v>
      </c>
      <c r="W190" s="3">
        <f t="shared" si="0"/>
        <v>1.3686352287480099</v>
      </c>
      <c r="X190" s="3">
        <f t="shared" si="0"/>
        <v>1.7784376684980401</v>
      </c>
      <c r="Y190" s="3">
        <f t="shared" si="0"/>
        <v>2.3109009072690698</v>
      </c>
      <c r="Z190" s="3">
        <f t="shared" si="0"/>
        <v>2.94038049412586</v>
      </c>
      <c r="AA190" s="3">
        <f t="shared" si="0"/>
        <v>1.4682336870863</v>
      </c>
      <c r="AB190" s="3">
        <f t="shared" si="0"/>
        <v>1.8270776361815</v>
      </c>
      <c r="AC190" s="3">
        <f t="shared" si="0"/>
        <v>2.2290968085546701</v>
      </c>
      <c r="AD190" s="3">
        <f t="shared" si="0"/>
        <v>2.66401639482463</v>
      </c>
      <c r="AE190" s="3">
        <f t="shared" si="0"/>
        <v>1.5235834097587</v>
      </c>
      <c r="AF190" s="3">
        <f t="shared" si="0"/>
        <v>1.91595593721962</v>
      </c>
      <c r="AG190" s="3">
        <f t="shared" si="0"/>
        <v>2.3299607769667499</v>
      </c>
      <c r="AH190" s="3">
        <f t="shared" si="0"/>
        <v>3.0100068643090299</v>
      </c>
      <c r="AI190" s="3">
        <f t="shared" si="0"/>
        <v>1.39249623543852</v>
      </c>
      <c r="AJ190" s="3">
        <f t="shared" si="0"/>
        <v>1.80129166225634</v>
      </c>
      <c r="AK190" s="3">
        <f t="shared" si="0"/>
        <v>2.3830863933876301</v>
      </c>
      <c r="AL190" s="3">
        <f t="shared" si="0"/>
        <v>3.0474330629275102</v>
      </c>
      <c r="AM190" s="3">
        <f t="shared" si="0"/>
        <v>1.48990572990145</v>
      </c>
      <c r="AN190" s="3">
        <f t="shared" si="0"/>
        <v>1.84298478049989</v>
      </c>
      <c r="AO190" s="3">
        <f t="shared" si="0"/>
        <v>2.2684998982706501</v>
      </c>
      <c r="AP190" s="3">
        <f t="shared" si="0"/>
        <v>2.7129002581408002</v>
      </c>
      <c r="AQ190" s="3">
        <f t="shared" si="0"/>
        <v>1.53388410492484</v>
      </c>
      <c r="AR190" s="3">
        <f t="shared" si="0"/>
        <v>1.9326212737881301</v>
      </c>
      <c r="AS190" s="3">
        <f t="shared" si="0"/>
        <v>2.3386052511730302</v>
      </c>
      <c r="AT190" s="3">
        <f t="shared" si="0"/>
        <v>3.0025322284634801</v>
      </c>
      <c r="AU190" s="3">
        <f t="shared" si="0"/>
        <v>1.4235575187929701</v>
      </c>
      <c r="AV190" s="3">
        <f t="shared" si="0"/>
        <v>1.8178424991151501</v>
      </c>
      <c r="AW190" s="3">
        <f t="shared" si="0"/>
        <v>2.4055563237773701</v>
      </c>
      <c r="AX190" s="3">
        <f t="shared" si="0"/>
        <v>3.06981963520612</v>
      </c>
    </row>
    <row r="191" spans="1:50" hidden="1" x14ac:dyDescent="0.25">
      <c r="B191" s="2" t="s">
        <v>52</v>
      </c>
      <c r="C191" s="3">
        <f t="shared" si="1"/>
        <v>0.911371845088499</v>
      </c>
      <c r="D191" s="3">
        <f t="shared" si="0"/>
        <v>0.90602610035090303</v>
      </c>
      <c r="E191" s="3" t="str">
        <f t="shared" si="0"/>
        <v/>
      </c>
      <c r="F191" s="3" t="str">
        <f t="shared" si="0"/>
        <v/>
      </c>
      <c r="G191" s="3" t="str">
        <f t="shared" si="0"/>
        <v/>
      </c>
      <c r="H191" s="3" t="str">
        <f t="shared" si="0"/>
        <v/>
      </c>
      <c r="I191" s="3" t="str">
        <f t="shared" si="0"/>
        <v/>
      </c>
      <c r="J191" s="3" t="str">
        <f t="shared" si="0"/>
        <v/>
      </c>
      <c r="K191" s="3">
        <f t="shared" si="0"/>
        <v>0.89264447505869704</v>
      </c>
      <c r="L191" s="3">
        <f t="shared" si="0"/>
        <v>0.90831635132132105</v>
      </c>
      <c r="M191" s="3" t="str">
        <f t="shared" si="0"/>
        <v/>
      </c>
      <c r="N191" s="3">
        <f t="shared" si="0"/>
        <v>0.93004292226712204</v>
      </c>
      <c r="O191" s="3">
        <f t="shared" si="0"/>
        <v>0.88304761066721604</v>
      </c>
      <c r="P191" s="3">
        <f t="shared" si="0"/>
        <v>0.87626487122825902</v>
      </c>
      <c r="Q191" s="3">
        <f t="shared" si="0"/>
        <v>0.90139763222864699</v>
      </c>
      <c r="R191" s="3" t="str">
        <f t="shared" ref="R191:AX191" si="2">IF(R99&lt;0.05,R7,"")</f>
        <v/>
      </c>
      <c r="S191" s="3">
        <f t="shared" si="2"/>
        <v>0.88898620499322401</v>
      </c>
      <c r="T191" s="3" t="str">
        <f t="shared" si="2"/>
        <v/>
      </c>
      <c r="U191" s="3">
        <f t="shared" si="2"/>
        <v>0.87392122936517602</v>
      </c>
      <c r="V191" s="3">
        <f t="shared" si="2"/>
        <v>0.90652353023417398</v>
      </c>
      <c r="W191" s="3">
        <f t="shared" si="2"/>
        <v>0.84694770520126805</v>
      </c>
      <c r="X191" s="3">
        <f t="shared" si="2"/>
        <v>0.86406391895296497</v>
      </c>
      <c r="Y191" s="3">
        <f t="shared" si="2"/>
        <v>0.84954501523986803</v>
      </c>
      <c r="Z191" s="3">
        <f t="shared" si="2"/>
        <v>0.88424394892776503</v>
      </c>
      <c r="AA191" s="3">
        <f t="shared" si="2"/>
        <v>0.82076027170041499</v>
      </c>
      <c r="AB191" s="3">
        <f t="shared" si="2"/>
        <v>0.83112462656266695</v>
      </c>
      <c r="AC191" s="3">
        <f t="shared" si="2"/>
        <v>0.83701295425758804</v>
      </c>
      <c r="AD191" s="3" t="str">
        <f t="shared" si="2"/>
        <v/>
      </c>
      <c r="AE191" s="3">
        <f t="shared" si="2"/>
        <v>0.82870951126196601</v>
      </c>
      <c r="AF191" s="3">
        <f t="shared" si="2"/>
        <v>0.85234941248834495</v>
      </c>
      <c r="AG191" s="3">
        <f t="shared" si="2"/>
        <v>0.81994019487563996</v>
      </c>
      <c r="AH191" s="3">
        <f t="shared" si="2"/>
        <v>0.86377707166442197</v>
      </c>
      <c r="AI191" s="3">
        <f t="shared" si="2"/>
        <v>0.78247709235238205</v>
      </c>
      <c r="AJ191" s="3">
        <f t="shared" si="2"/>
        <v>0.81123083757491798</v>
      </c>
      <c r="AK191" s="3">
        <f t="shared" si="2"/>
        <v>0.78475783135058796</v>
      </c>
      <c r="AL191" s="3">
        <f t="shared" si="2"/>
        <v>0.80401750135483596</v>
      </c>
      <c r="AM191" s="3">
        <f t="shared" si="2"/>
        <v>0.75225518376203904</v>
      </c>
      <c r="AN191" s="3">
        <f t="shared" si="2"/>
        <v>0.76229642122310903</v>
      </c>
      <c r="AO191" s="3">
        <f t="shared" si="2"/>
        <v>0.74177705403020999</v>
      </c>
      <c r="AP191" s="3">
        <f t="shared" si="2"/>
        <v>0.80718981866988404</v>
      </c>
      <c r="AQ191" s="3">
        <f t="shared" si="2"/>
        <v>0.76173572018230495</v>
      </c>
      <c r="AR191" s="3">
        <f t="shared" si="2"/>
        <v>0.780146433599474</v>
      </c>
      <c r="AS191" s="3">
        <f t="shared" si="2"/>
        <v>0.75764270025999003</v>
      </c>
      <c r="AT191" s="3">
        <f t="shared" si="2"/>
        <v>0.78678460888784596</v>
      </c>
      <c r="AU191" s="3">
        <f t="shared" si="2"/>
        <v>0.67815308757232295</v>
      </c>
      <c r="AV191" s="3">
        <f t="shared" si="2"/>
        <v>0.72733394880498903</v>
      </c>
      <c r="AW191" s="3">
        <f t="shared" si="2"/>
        <v>0.68687385336249995</v>
      </c>
      <c r="AX191" s="3">
        <f t="shared" si="2"/>
        <v>0.71231879018181699</v>
      </c>
    </row>
    <row r="192" spans="1:50" hidden="1" x14ac:dyDescent="0.25">
      <c r="B192" s="2" t="s">
        <v>53</v>
      </c>
      <c r="C192" s="3" t="str">
        <f t="shared" si="1"/>
        <v/>
      </c>
      <c r="D192" s="3" t="str">
        <f t="shared" si="1"/>
        <v/>
      </c>
      <c r="E192" s="3" t="str">
        <f t="shared" si="1"/>
        <v/>
      </c>
      <c r="F192" s="3" t="str">
        <f t="shared" si="1"/>
        <v/>
      </c>
      <c r="G192" s="3" t="str">
        <f t="shared" si="1"/>
        <v/>
      </c>
      <c r="H192" s="3" t="str">
        <f t="shared" si="1"/>
        <v/>
      </c>
      <c r="I192" s="3" t="str">
        <f t="shared" si="1"/>
        <v/>
      </c>
      <c r="J192" s="3" t="str">
        <f t="shared" si="1"/>
        <v/>
      </c>
      <c r="K192" s="3" t="str">
        <f t="shared" si="1"/>
        <v/>
      </c>
      <c r="L192" s="3" t="str">
        <f t="shared" si="1"/>
        <v/>
      </c>
      <c r="M192" s="3" t="str">
        <f t="shared" si="1"/>
        <v/>
      </c>
      <c r="N192" s="3" t="str">
        <f t="shared" si="1"/>
        <v/>
      </c>
      <c r="O192" s="3" t="str">
        <f t="shared" ref="O192:AX197" si="3">IF(O100&lt;0.05,O8,"")</f>
        <v/>
      </c>
      <c r="P192" s="3" t="str">
        <f t="shared" si="3"/>
        <v/>
      </c>
      <c r="Q192" s="3" t="str">
        <f t="shared" si="3"/>
        <v/>
      </c>
      <c r="R192" s="3" t="str">
        <f t="shared" si="3"/>
        <v/>
      </c>
      <c r="S192" s="3" t="str">
        <f t="shared" si="3"/>
        <v/>
      </c>
      <c r="T192" s="3" t="str">
        <f t="shared" si="3"/>
        <v/>
      </c>
      <c r="U192" s="3" t="str">
        <f t="shared" si="3"/>
        <v/>
      </c>
      <c r="V192" s="3" t="str">
        <f t="shared" si="3"/>
        <v/>
      </c>
      <c r="W192" s="3" t="str">
        <f t="shared" si="3"/>
        <v/>
      </c>
      <c r="X192" s="3" t="str">
        <f t="shared" si="3"/>
        <v/>
      </c>
      <c r="Y192" s="3" t="str">
        <f t="shared" si="3"/>
        <v/>
      </c>
      <c r="Z192" s="3" t="str">
        <f t="shared" si="3"/>
        <v/>
      </c>
      <c r="AA192" s="3" t="str">
        <f t="shared" si="3"/>
        <v/>
      </c>
      <c r="AB192" s="3" t="str">
        <f t="shared" si="3"/>
        <v/>
      </c>
      <c r="AC192" s="3" t="str">
        <f t="shared" si="3"/>
        <v/>
      </c>
      <c r="AD192" s="3" t="str">
        <f t="shared" si="3"/>
        <v/>
      </c>
      <c r="AE192" s="3" t="str">
        <f t="shared" si="3"/>
        <v/>
      </c>
      <c r="AF192" s="3" t="str">
        <f t="shared" si="3"/>
        <v/>
      </c>
      <c r="AG192" s="3" t="str">
        <f t="shared" si="3"/>
        <v/>
      </c>
      <c r="AH192" s="3" t="str">
        <f t="shared" si="3"/>
        <v/>
      </c>
      <c r="AI192" s="3" t="str">
        <f t="shared" si="3"/>
        <v/>
      </c>
      <c r="AJ192" s="3" t="str">
        <f t="shared" si="3"/>
        <v/>
      </c>
      <c r="AK192" s="3" t="str">
        <f t="shared" si="3"/>
        <v/>
      </c>
      <c r="AL192" s="3" t="str">
        <f t="shared" si="3"/>
        <v/>
      </c>
      <c r="AM192" s="3" t="str">
        <f t="shared" si="3"/>
        <v/>
      </c>
      <c r="AN192" s="3" t="str">
        <f t="shared" si="3"/>
        <v/>
      </c>
      <c r="AO192" s="3" t="str">
        <f t="shared" si="3"/>
        <v/>
      </c>
      <c r="AP192" s="3" t="str">
        <f t="shared" si="3"/>
        <v/>
      </c>
      <c r="AQ192" s="3" t="str">
        <f t="shared" si="3"/>
        <v/>
      </c>
      <c r="AR192" s="3" t="str">
        <f t="shared" si="3"/>
        <v/>
      </c>
      <c r="AS192" s="3" t="str">
        <f t="shared" si="3"/>
        <v/>
      </c>
      <c r="AT192" s="3" t="str">
        <f t="shared" si="3"/>
        <v/>
      </c>
      <c r="AU192" s="3" t="str">
        <f t="shared" si="3"/>
        <v/>
      </c>
      <c r="AV192" s="3" t="str">
        <f t="shared" si="3"/>
        <v/>
      </c>
      <c r="AW192" s="3" t="str">
        <f t="shared" si="3"/>
        <v/>
      </c>
      <c r="AX192" s="3" t="str">
        <f t="shared" si="3"/>
        <v/>
      </c>
    </row>
    <row r="193" spans="1:50" hidden="1" x14ac:dyDescent="0.25">
      <c r="A193" s="1" t="s">
        <v>56</v>
      </c>
      <c r="B193" s="2" t="s">
        <v>51</v>
      </c>
      <c r="C193" s="3" t="str">
        <f t="shared" si="1"/>
        <v/>
      </c>
      <c r="D193" s="3" t="str">
        <f t="shared" si="1"/>
        <v/>
      </c>
      <c r="E193" s="3" t="str">
        <f t="shared" si="1"/>
        <v/>
      </c>
      <c r="F193" s="3" t="str">
        <f t="shared" si="1"/>
        <v/>
      </c>
      <c r="G193" s="3" t="str">
        <f t="shared" si="1"/>
        <v/>
      </c>
      <c r="H193" s="3" t="str">
        <f t="shared" si="1"/>
        <v/>
      </c>
      <c r="I193" s="3" t="str">
        <f t="shared" si="1"/>
        <v/>
      </c>
      <c r="J193" s="3" t="str">
        <f t="shared" si="1"/>
        <v/>
      </c>
      <c r="K193" s="3" t="str">
        <f t="shared" si="1"/>
        <v/>
      </c>
      <c r="L193" s="3" t="str">
        <f t="shared" si="1"/>
        <v/>
      </c>
      <c r="M193" s="3" t="str">
        <f t="shared" si="1"/>
        <v/>
      </c>
      <c r="N193" s="3" t="str">
        <f t="shared" si="1"/>
        <v/>
      </c>
      <c r="O193" s="3" t="str">
        <f t="shared" si="3"/>
        <v/>
      </c>
      <c r="P193" s="3" t="str">
        <f t="shared" si="3"/>
        <v/>
      </c>
      <c r="Q193" s="3" t="str">
        <f t="shared" si="3"/>
        <v/>
      </c>
      <c r="R193" s="3" t="str">
        <f t="shared" si="3"/>
        <v/>
      </c>
      <c r="S193" s="3" t="str">
        <f t="shared" si="3"/>
        <v/>
      </c>
      <c r="T193" s="3" t="str">
        <f t="shared" si="3"/>
        <v/>
      </c>
      <c r="U193" s="3" t="str">
        <f t="shared" si="3"/>
        <v/>
      </c>
      <c r="V193" s="3" t="str">
        <f t="shared" si="3"/>
        <v/>
      </c>
      <c r="W193" s="3" t="str">
        <f t="shared" si="3"/>
        <v/>
      </c>
      <c r="X193" s="3" t="str">
        <f t="shared" si="3"/>
        <v/>
      </c>
      <c r="Y193" s="3" t="str">
        <f t="shared" si="3"/>
        <v/>
      </c>
      <c r="Z193" s="3" t="str">
        <f t="shared" si="3"/>
        <v/>
      </c>
      <c r="AA193" s="3" t="str">
        <f t="shared" si="3"/>
        <v/>
      </c>
      <c r="AB193" s="3" t="str">
        <f t="shared" si="3"/>
        <v/>
      </c>
      <c r="AC193" s="3" t="str">
        <f t="shared" si="3"/>
        <v/>
      </c>
      <c r="AD193" s="3" t="str">
        <f t="shared" si="3"/>
        <v/>
      </c>
      <c r="AE193" s="3" t="str">
        <f t="shared" si="3"/>
        <v/>
      </c>
      <c r="AF193" s="3" t="str">
        <f t="shared" si="3"/>
        <v/>
      </c>
      <c r="AG193" s="3" t="str">
        <f t="shared" si="3"/>
        <v/>
      </c>
      <c r="AH193" s="3" t="str">
        <f t="shared" si="3"/>
        <v/>
      </c>
      <c r="AI193" s="3" t="str">
        <f t="shared" si="3"/>
        <v/>
      </c>
      <c r="AJ193" s="3" t="str">
        <f t="shared" si="3"/>
        <v/>
      </c>
      <c r="AK193" s="3" t="str">
        <f t="shared" si="3"/>
        <v/>
      </c>
      <c r="AL193" s="3" t="str">
        <f t="shared" si="3"/>
        <v/>
      </c>
      <c r="AM193" s="3" t="str">
        <f t="shared" si="3"/>
        <v/>
      </c>
      <c r="AN193" s="3" t="str">
        <f t="shared" si="3"/>
        <v/>
      </c>
      <c r="AO193" s="3" t="str">
        <f t="shared" si="3"/>
        <v/>
      </c>
      <c r="AP193" s="3" t="str">
        <f t="shared" si="3"/>
        <v/>
      </c>
      <c r="AQ193" s="3" t="str">
        <f t="shared" si="3"/>
        <v/>
      </c>
      <c r="AR193" s="3" t="str">
        <f t="shared" si="3"/>
        <v/>
      </c>
      <c r="AS193" s="3" t="str">
        <f t="shared" si="3"/>
        <v/>
      </c>
      <c r="AT193" s="3" t="str">
        <f t="shared" si="3"/>
        <v/>
      </c>
      <c r="AU193" s="3" t="str">
        <f t="shared" si="3"/>
        <v/>
      </c>
      <c r="AV193" s="3" t="str">
        <f t="shared" si="3"/>
        <v/>
      </c>
      <c r="AW193" s="3" t="str">
        <f t="shared" si="3"/>
        <v/>
      </c>
      <c r="AX193" s="3" t="str">
        <f t="shared" si="3"/>
        <v/>
      </c>
    </row>
    <row r="194" spans="1:50" hidden="1" x14ac:dyDescent="0.25">
      <c r="B194" s="2" t="s">
        <v>52</v>
      </c>
      <c r="C194" s="3" t="str">
        <f t="shared" si="1"/>
        <v/>
      </c>
      <c r="D194" s="3" t="str">
        <f t="shared" si="1"/>
        <v/>
      </c>
      <c r="E194" s="3" t="str">
        <f t="shared" si="1"/>
        <v/>
      </c>
      <c r="F194" s="3" t="str">
        <f t="shared" si="1"/>
        <v/>
      </c>
      <c r="G194" s="3" t="str">
        <f t="shared" si="1"/>
        <v/>
      </c>
      <c r="H194" s="3" t="str">
        <f t="shared" si="1"/>
        <v/>
      </c>
      <c r="I194" s="3" t="str">
        <f t="shared" si="1"/>
        <v/>
      </c>
      <c r="J194" s="3" t="str">
        <f t="shared" si="1"/>
        <v/>
      </c>
      <c r="K194" s="3" t="str">
        <f t="shared" si="1"/>
        <v/>
      </c>
      <c r="L194" s="3" t="str">
        <f t="shared" si="1"/>
        <v/>
      </c>
      <c r="M194" s="3" t="str">
        <f t="shared" si="1"/>
        <v/>
      </c>
      <c r="N194" s="3" t="str">
        <f t="shared" si="1"/>
        <v/>
      </c>
      <c r="O194" s="3" t="str">
        <f t="shared" si="3"/>
        <v/>
      </c>
      <c r="P194" s="3" t="str">
        <f t="shared" si="3"/>
        <v/>
      </c>
      <c r="Q194" s="3" t="str">
        <f t="shared" si="3"/>
        <v/>
      </c>
      <c r="R194" s="3" t="str">
        <f t="shared" si="3"/>
        <v/>
      </c>
      <c r="S194" s="3" t="str">
        <f t="shared" si="3"/>
        <v/>
      </c>
      <c r="T194" s="3" t="str">
        <f t="shared" si="3"/>
        <v/>
      </c>
      <c r="U194" s="3" t="str">
        <f t="shared" si="3"/>
        <v/>
      </c>
      <c r="V194" s="3" t="str">
        <f t="shared" si="3"/>
        <v/>
      </c>
      <c r="W194" s="3" t="str">
        <f t="shared" si="3"/>
        <v/>
      </c>
      <c r="X194" s="3" t="str">
        <f t="shared" si="3"/>
        <v/>
      </c>
      <c r="Y194" s="3" t="str">
        <f t="shared" si="3"/>
        <v/>
      </c>
      <c r="Z194" s="3" t="str">
        <f t="shared" si="3"/>
        <v/>
      </c>
      <c r="AA194" s="3" t="str">
        <f t="shared" si="3"/>
        <v/>
      </c>
      <c r="AB194" s="3" t="str">
        <f t="shared" si="3"/>
        <v/>
      </c>
      <c r="AC194" s="3" t="str">
        <f t="shared" si="3"/>
        <v/>
      </c>
      <c r="AD194" s="3" t="str">
        <f t="shared" si="3"/>
        <v/>
      </c>
      <c r="AE194" s="3" t="str">
        <f t="shared" si="3"/>
        <v/>
      </c>
      <c r="AF194" s="3" t="str">
        <f t="shared" si="3"/>
        <v/>
      </c>
      <c r="AG194" s="3" t="str">
        <f t="shared" si="3"/>
        <v/>
      </c>
      <c r="AH194" s="3" t="str">
        <f t="shared" si="3"/>
        <v/>
      </c>
      <c r="AI194" s="3" t="str">
        <f t="shared" si="3"/>
        <v/>
      </c>
      <c r="AJ194" s="3" t="str">
        <f t="shared" si="3"/>
        <v/>
      </c>
      <c r="AK194" s="3" t="str">
        <f t="shared" si="3"/>
        <v/>
      </c>
      <c r="AL194" s="3" t="str">
        <f t="shared" si="3"/>
        <v/>
      </c>
      <c r="AM194" s="3" t="str">
        <f t="shared" si="3"/>
        <v/>
      </c>
      <c r="AN194" s="3" t="str">
        <f t="shared" si="3"/>
        <v/>
      </c>
      <c r="AO194" s="3" t="str">
        <f t="shared" si="3"/>
        <v/>
      </c>
      <c r="AP194" s="3" t="str">
        <f t="shared" si="3"/>
        <v/>
      </c>
      <c r="AQ194" s="3" t="str">
        <f t="shared" si="3"/>
        <v/>
      </c>
      <c r="AR194" s="3" t="str">
        <f t="shared" si="3"/>
        <v/>
      </c>
      <c r="AS194" s="3" t="str">
        <f t="shared" si="3"/>
        <v/>
      </c>
      <c r="AT194" s="3" t="str">
        <f t="shared" si="3"/>
        <v/>
      </c>
      <c r="AU194" s="3" t="str">
        <f t="shared" si="3"/>
        <v/>
      </c>
      <c r="AV194" s="3" t="str">
        <f t="shared" si="3"/>
        <v/>
      </c>
      <c r="AW194" s="3" t="str">
        <f t="shared" si="3"/>
        <v/>
      </c>
      <c r="AX194" s="3" t="str">
        <f t="shared" si="3"/>
        <v/>
      </c>
    </row>
    <row r="195" spans="1:50" hidden="1" x14ac:dyDescent="0.25">
      <c r="B195" s="2" t="s">
        <v>53</v>
      </c>
      <c r="C195" s="3" t="str">
        <f t="shared" si="1"/>
        <v/>
      </c>
      <c r="D195" s="3" t="str">
        <f t="shared" si="1"/>
        <v/>
      </c>
      <c r="E195" s="3" t="str">
        <f t="shared" si="1"/>
        <v/>
      </c>
      <c r="F195" s="3" t="str">
        <f t="shared" si="1"/>
        <v/>
      </c>
      <c r="G195" s="3" t="str">
        <f t="shared" si="1"/>
        <v/>
      </c>
      <c r="H195" s="3" t="str">
        <f t="shared" si="1"/>
        <v/>
      </c>
      <c r="I195" s="3" t="str">
        <f t="shared" si="1"/>
        <v/>
      </c>
      <c r="J195" s="3" t="str">
        <f t="shared" si="1"/>
        <v/>
      </c>
      <c r="K195" s="3" t="str">
        <f t="shared" si="1"/>
        <v/>
      </c>
      <c r="L195" s="3" t="str">
        <f t="shared" si="1"/>
        <v/>
      </c>
      <c r="M195" s="3" t="str">
        <f t="shared" si="1"/>
        <v/>
      </c>
      <c r="N195" s="3" t="str">
        <f t="shared" si="1"/>
        <v/>
      </c>
      <c r="O195" s="3" t="str">
        <f t="shared" si="3"/>
        <v/>
      </c>
      <c r="P195" s="3" t="str">
        <f t="shared" si="3"/>
        <v/>
      </c>
      <c r="Q195" s="3" t="str">
        <f t="shared" si="3"/>
        <v/>
      </c>
      <c r="R195" s="3" t="str">
        <f t="shared" si="3"/>
        <v/>
      </c>
      <c r="S195" s="3" t="str">
        <f t="shared" si="3"/>
        <v/>
      </c>
      <c r="T195" s="3" t="str">
        <f t="shared" si="3"/>
        <v/>
      </c>
      <c r="U195" s="3" t="str">
        <f t="shared" si="3"/>
        <v/>
      </c>
      <c r="V195" s="3" t="str">
        <f t="shared" si="3"/>
        <v/>
      </c>
      <c r="W195" s="3" t="str">
        <f t="shared" si="3"/>
        <v/>
      </c>
      <c r="X195" s="3" t="str">
        <f t="shared" si="3"/>
        <v/>
      </c>
      <c r="Y195" s="3" t="str">
        <f t="shared" si="3"/>
        <v/>
      </c>
      <c r="Z195" s="3" t="str">
        <f t="shared" si="3"/>
        <v/>
      </c>
      <c r="AA195" s="3" t="str">
        <f t="shared" si="3"/>
        <v/>
      </c>
      <c r="AB195" s="3" t="str">
        <f t="shared" si="3"/>
        <v/>
      </c>
      <c r="AC195" s="3" t="str">
        <f t="shared" si="3"/>
        <v/>
      </c>
      <c r="AD195" s="3" t="str">
        <f t="shared" si="3"/>
        <v/>
      </c>
      <c r="AE195" s="3" t="str">
        <f t="shared" si="3"/>
        <v/>
      </c>
      <c r="AF195" s="3" t="str">
        <f t="shared" si="3"/>
        <v/>
      </c>
      <c r="AG195" s="3" t="str">
        <f t="shared" si="3"/>
        <v/>
      </c>
      <c r="AH195" s="3" t="str">
        <f t="shared" si="3"/>
        <v/>
      </c>
      <c r="AI195" s="3" t="str">
        <f t="shared" si="3"/>
        <v/>
      </c>
      <c r="AJ195" s="3" t="str">
        <f t="shared" si="3"/>
        <v/>
      </c>
      <c r="AK195" s="3" t="str">
        <f t="shared" si="3"/>
        <v/>
      </c>
      <c r="AL195" s="3" t="str">
        <f t="shared" si="3"/>
        <v/>
      </c>
      <c r="AM195" s="3" t="str">
        <f t="shared" si="3"/>
        <v/>
      </c>
      <c r="AN195" s="3" t="str">
        <f t="shared" si="3"/>
        <v/>
      </c>
      <c r="AO195" s="3" t="str">
        <f t="shared" si="3"/>
        <v/>
      </c>
      <c r="AP195" s="3" t="str">
        <f t="shared" si="3"/>
        <v/>
      </c>
      <c r="AQ195" s="3" t="str">
        <f t="shared" si="3"/>
        <v/>
      </c>
      <c r="AR195" s="3" t="str">
        <f t="shared" si="3"/>
        <v/>
      </c>
      <c r="AS195" s="3" t="str">
        <f t="shared" si="3"/>
        <v/>
      </c>
      <c r="AT195" s="3" t="str">
        <f t="shared" si="3"/>
        <v/>
      </c>
      <c r="AU195" s="3" t="str">
        <f t="shared" si="3"/>
        <v/>
      </c>
      <c r="AV195" s="3" t="str">
        <f t="shared" si="3"/>
        <v/>
      </c>
      <c r="AW195" s="3" t="str">
        <f t="shared" si="3"/>
        <v/>
      </c>
      <c r="AX195" s="3" t="str">
        <f t="shared" si="3"/>
        <v/>
      </c>
    </row>
    <row r="196" spans="1:50" hidden="1" x14ac:dyDescent="0.25">
      <c r="A196" s="1" t="s">
        <v>57</v>
      </c>
      <c r="B196" s="2" t="s">
        <v>51</v>
      </c>
      <c r="C196" s="3" t="str">
        <f t="shared" si="1"/>
        <v/>
      </c>
      <c r="D196" s="3" t="str">
        <f t="shared" si="1"/>
        <v/>
      </c>
      <c r="E196" s="3" t="str">
        <f t="shared" si="1"/>
        <v/>
      </c>
      <c r="F196" s="3" t="str">
        <f t="shared" si="1"/>
        <v/>
      </c>
      <c r="G196" s="3" t="str">
        <f t="shared" si="1"/>
        <v/>
      </c>
      <c r="H196" s="3" t="str">
        <f t="shared" si="1"/>
        <v/>
      </c>
      <c r="I196" s="3" t="str">
        <f t="shared" si="1"/>
        <v/>
      </c>
      <c r="J196" s="3" t="str">
        <f t="shared" si="1"/>
        <v/>
      </c>
      <c r="K196" s="3" t="str">
        <f t="shared" si="1"/>
        <v/>
      </c>
      <c r="L196" s="3" t="str">
        <f t="shared" si="1"/>
        <v/>
      </c>
      <c r="M196" s="3" t="str">
        <f t="shared" si="1"/>
        <v/>
      </c>
      <c r="N196" s="3" t="str">
        <f t="shared" si="1"/>
        <v/>
      </c>
      <c r="O196" s="3" t="str">
        <f t="shared" si="3"/>
        <v/>
      </c>
      <c r="P196" s="3" t="str">
        <f t="shared" si="3"/>
        <v/>
      </c>
      <c r="Q196" s="3" t="str">
        <f t="shared" si="3"/>
        <v/>
      </c>
      <c r="R196" s="3" t="str">
        <f t="shared" si="3"/>
        <v/>
      </c>
      <c r="S196" s="3" t="str">
        <f t="shared" si="3"/>
        <v/>
      </c>
      <c r="T196" s="3" t="str">
        <f t="shared" si="3"/>
        <v/>
      </c>
      <c r="U196" s="3" t="str">
        <f t="shared" si="3"/>
        <v/>
      </c>
      <c r="V196" s="3" t="str">
        <f t="shared" si="3"/>
        <v/>
      </c>
      <c r="W196" s="3" t="str">
        <f t="shared" si="3"/>
        <v/>
      </c>
      <c r="X196" s="3" t="str">
        <f t="shared" si="3"/>
        <v/>
      </c>
      <c r="Y196" s="3" t="str">
        <f t="shared" si="3"/>
        <v/>
      </c>
      <c r="Z196" s="3" t="str">
        <f t="shared" si="3"/>
        <v/>
      </c>
      <c r="AA196" s="3" t="str">
        <f t="shared" si="3"/>
        <v/>
      </c>
      <c r="AB196" s="3" t="str">
        <f t="shared" si="3"/>
        <v/>
      </c>
      <c r="AC196" s="3" t="str">
        <f t="shared" si="3"/>
        <v/>
      </c>
      <c r="AD196" s="3" t="str">
        <f t="shared" si="3"/>
        <v/>
      </c>
      <c r="AE196" s="3" t="str">
        <f t="shared" si="3"/>
        <v/>
      </c>
      <c r="AF196" s="3" t="str">
        <f t="shared" si="3"/>
        <v/>
      </c>
      <c r="AG196" s="3" t="str">
        <f t="shared" si="3"/>
        <v/>
      </c>
      <c r="AH196" s="3" t="str">
        <f t="shared" si="3"/>
        <v/>
      </c>
      <c r="AI196" s="3" t="str">
        <f t="shared" si="3"/>
        <v/>
      </c>
      <c r="AJ196" s="3" t="str">
        <f t="shared" si="3"/>
        <v/>
      </c>
      <c r="AK196" s="3" t="str">
        <f t="shared" si="3"/>
        <v/>
      </c>
      <c r="AL196" s="3" t="str">
        <f t="shared" si="3"/>
        <v/>
      </c>
      <c r="AM196" s="3" t="str">
        <f t="shared" si="3"/>
        <v/>
      </c>
      <c r="AN196" s="3" t="str">
        <f t="shared" si="3"/>
        <v/>
      </c>
      <c r="AO196" s="3" t="str">
        <f t="shared" si="3"/>
        <v/>
      </c>
      <c r="AP196" s="3" t="str">
        <f t="shared" si="3"/>
        <v/>
      </c>
      <c r="AQ196" s="3" t="str">
        <f t="shared" si="3"/>
        <v/>
      </c>
      <c r="AR196" s="3" t="str">
        <f t="shared" si="3"/>
        <v/>
      </c>
      <c r="AS196" s="3" t="str">
        <f t="shared" si="3"/>
        <v/>
      </c>
      <c r="AT196" s="3" t="str">
        <f t="shared" si="3"/>
        <v/>
      </c>
      <c r="AU196" s="3" t="str">
        <f t="shared" si="3"/>
        <v/>
      </c>
      <c r="AV196" s="3" t="str">
        <f t="shared" si="3"/>
        <v/>
      </c>
      <c r="AW196" s="3" t="str">
        <f t="shared" si="3"/>
        <v/>
      </c>
      <c r="AX196" s="3" t="str">
        <f t="shared" si="3"/>
        <v/>
      </c>
    </row>
    <row r="197" spans="1:50" hidden="1" x14ac:dyDescent="0.25">
      <c r="B197" s="2" t="s">
        <v>52</v>
      </c>
      <c r="C197" s="3" t="str">
        <f t="shared" si="1"/>
        <v/>
      </c>
      <c r="D197" s="3" t="str">
        <f t="shared" si="1"/>
        <v/>
      </c>
      <c r="E197" s="3" t="str">
        <f t="shared" si="1"/>
        <v/>
      </c>
      <c r="F197" s="3" t="str">
        <f t="shared" si="1"/>
        <v/>
      </c>
      <c r="G197" s="3" t="str">
        <f t="shared" si="1"/>
        <v/>
      </c>
      <c r="H197" s="3" t="str">
        <f t="shared" si="1"/>
        <v/>
      </c>
      <c r="I197" s="3" t="str">
        <f t="shared" si="1"/>
        <v/>
      </c>
      <c r="J197" s="3" t="str">
        <f t="shared" si="1"/>
        <v/>
      </c>
      <c r="K197" s="3" t="str">
        <f t="shared" si="1"/>
        <v/>
      </c>
      <c r="L197" s="3" t="str">
        <f t="shared" si="1"/>
        <v/>
      </c>
      <c r="M197" s="3" t="str">
        <f t="shared" si="1"/>
        <v/>
      </c>
      <c r="N197" s="3" t="str">
        <f t="shared" si="1"/>
        <v/>
      </c>
      <c r="O197" s="3" t="str">
        <f t="shared" si="3"/>
        <v/>
      </c>
      <c r="P197" s="3" t="str">
        <f t="shared" si="3"/>
        <v/>
      </c>
      <c r="Q197" s="3" t="str">
        <f t="shared" si="3"/>
        <v/>
      </c>
      <c r="R197" s="3" t="str">
        <f t="shared" si="3"/>
        <v/>
      </c>
      <c r="S197" s="3" t="str">
        <f t="shared" si="3"/>
        <v/>
      </c>
      <c r="T197" s="3" t="str">
        <f t="shared" si="3"/>
        <v/>
      </c>
      <c r="U197" s="3" t="str">
        <f t="shared" si="3"/>
        <v/>
      </c>
      <c r="V197" s="3" t="str">
        <f t="shared" si="3"/>
        <v/>
      </c>
      <c r="W197" s="3" t="str">
        <f t="shared" si="3"/>
        <v/>
      </c>
      <c r="X197" s="3" t="str">
        <f t="shared" si="3"/>
        <v/>
      </c>
      <c r="Y197" s="3" t="str">
        <f t="shared" si="3"/>
        <v/>
      </c>
      <c r="Z197" s="3" t="str">
        <f t="shared" si="3"/>
        <v/>
      </c>
      <c r="AA197" s="3" t="str">
        <f t="shared" ref="AA197:AX197" si="4">IF(AA105&lt;0.05,AA13,"")</f>
        <v/>
      </c>
      <c r="AB197" s="3" t="str">
        <f t="shared" si="4"/>
        <v/>
      </c>
      <c r="AC197" s="3" t="str">
        <f t="shared" si="4"/>
        <v/>
      </c>
      <c r="AD197" s="3" t="str">
        <f t="shared" si="4"/>
        <v/>
      </c>
      <c r="AE197" s="3" t="str">
        <f t="shared" si="4"/>
        <v/>
      </c>
      <c r="AF197" s="3" t="str">
        <f t="shared" si="4"/>
        <v/>
      </c>
      <c r="AG197" s="3" t="str">
        <f t="shared" si="4"/>
        <v/>
      </c>
      <c r="AH197" s="3" t="str">
        <f t="shared" si="4"/>
        <v/>
      </c>
      <c r="AI197" s="3" t="str">
        <f t="shared" si="4"/>
        <v/>
      </c>
      <c r="AJ197" s="3" t="str">
        <f t="shared" si="4"/>
        <v/>
      </c>
      <c r="AK197" s="3" t="str">
        <f t="shared" si="4"/>
        <v/>
      </c>
      <c r="AL197" s="3" t="str">
        <f t="shared" si="4"/>
        <v/>
      </c>
      <c r="AM197" s="3" t="str">
        <f t="shared" si="4"/>
        <v/>
      </c>
      <c r="AN197" s="3" t="str">
        <f t="shared" si="4"/>
        <v/>
      </c>
      <c r="AO197" s="3" t="str">
        <f t="shared" si="4"/>
        <v/>
      </c>
      <c r="AP197" s="3" t="str">
        <f t="shared" si="4"/>
        <v/>
      </c>
      <c r="AQ197" s="3" t="str">
        <f t="shared" si="4"/>
        <v/>
      </c>
      <c r="AR197" s="3" t="str">
        <f t="shared" si="4"/>
        <v/>
      </c>
      <c r="AS197" s="3" t="str">
        <f t="shared" si="4"/>
        <v/>
      </c>
      <c r="AT197" s="3" t="str">
        <f t="shared" si="4"/>
        <v/>
      </c>
      <c r="AU197" s="3" t="str">
        <f t="shared" si="4"/>
        <v/>
      </c>
      <c r="AV197" s="3" t="str">
        <f t="shared" si="4"/>
        <v/>
      </c>
      <c r="AW197" s="3" t="str">
        <f t="shared" si="4"/>
        <v/>
      </c>
      <c r="AX197" s="3" t="str">
        <f t="shared" si="4"/>
        <v/>
      </c>
    </row>
    <row r="198" spans="1:50" hidden="1" x14ac:dyDescent="0.25">
      <c r="B198" s="2" t="s">
        <v>53</v>
      </c>
      <c r="C198" s="3" t="str">
        <f t="shared" si="1"/>
        <v/>
      </c>
      <c r="D198" s="3" t="str">
        <f t="shared" si="1"/>
        <v/>
      </c>
      <c r="E198" s="3" t="str">
        <f t="shared" si="1"/>
        <v/>
      </c>
      <c r="F198" s="3" t="str">
        <f t="shared" si="1"/>
        <v/>
      </c>
      <c r="G198" s="3" t="str">
        <f t="shared" si="1"/>
        <v/>
      </c>
      <c r="H198" s="3" t="str">
        <f t="shared" si="1"/>
        <v/>
      </c>
      <c r="I198" s="3" t="str">
        <f t="shared" si="1"/>
        <v/>
      </c>
      <c r="J198" s="3" t="str">
        <f t="shared" si="1"/>
        <v/>
      </c>
      <c r="K198" s="3" t="str">
        <f t="shared" si="1"/>
        <v/>
      </c>
      <c r="L198" s="3" t="str">
        <f t="shared" si="1"/>
        <v/>
      </c>
      <c r="M198" s="3" t="str">
        <f t="shared" si="1"/>
        <v/>
      </c>
      <c r="N198" s="3" t="str">
        <f t="shared" si="1"/>
        <v/>
      </c>
      <c r="O198" s="3" t="str">
        <f t="shared" ref="O198:AX203" si="5">IF(O106&lt;0.05,O14,"")</f>
        <v/>
      </c>
      <c r="P198" s="3" t="str">
        <f t="shared" si="5"/>
        <v/>
      </c>
      <c r="Q198" s="3" t="str">
        <f t="shared" si="5"/>
        <v/>
      </c>
      <c r="R198" s="3" t="str">
        <f t="shared" si="5"/>
        <v/>
      </c>
      <c r="S198" s="3" t="str">
        <f t="shared" si="5"/>
        <v/>
      </c>
      <c r="T198" s="3" t="str">
        <f t="shared" si="5"/>
        <v/>
      </c>
      <c r="U198" s="3" t="str">
        <f t="shared" si="5"/>
        <v/>
      </c>
      <c r="V198" s="3" t="str">
        <f t="shared" si="5"/>
        <v/>
      </c>
      <c r="W198" s="3" t="str">
        <f t="shared" si="5"/>
        <v/>
      </c>
      <c r="X198" s="3" t="str">
        <f t="shared" si="5"/>
        <v/>
      </c>
      <c r="Y198" s="3" t="str">
        <f t="shared" si="5"/>
        <v/>
      </c>
      <c r="Z198" s="3" t="str">
        <f t="shared" si="5"/>
        <v/>
      </c>
      <c r="AA198" s="3" t="str">
        <f t="shared" si="5"/>
        <v/>
      </c>
      <c r="AB198" s="3" t="str">
        <f t="shared" si="5"/>
        <v/>
      </c>
      <c r="AC198" s="3" t="str">
        <f t="shared" si="5"/>
        <v/>
      </c>
      <c r="AD198" s="3" t="str">
        <f t="shared" si="5"/>
        <v/>
      </c>
      <c r="AE198" s="3" t="str">
        <f t="shared" si="5"/>
        <v/>
      </c>
      <c r="AF198" s="3" t="str">
        <f t="shared" si="5"/>
        <v/>
      </c>
      <c r="AG198" s="3" t="str">
        <f t="shared" si="5"/>
        <v/>
      </c>
      <c r="AH198" s="3" t="str">
        <f t="shared" si="5"/>
        <v/>
      </c>
      <c r="AI198" s="3" t="str">
        <f t="shared" si="5"/>
        <v/>
      </c>
      <c r="AJ198" s="3" t="str">
        <f t="shared" si="5"/>
        <v/>
      </c>
      <c r="AK198" s="3" t="str">
        <f t="shared" si="5"/>
        <v/>
      </c>
      <c r="AL198" s="3" t="str">
        <f t="shared" si="5"/>
        <v/>
      </c>
      <c r="AM198" s="3" t="str">
        <f t="shared" si="5"/>
        <v/>
      </c>
      <c r="AN198" s="3" t="str">
        <f t="shared" si="5"/>
        <v/>
      </c>
      <c r="AO198" s="3" t="str">
        <f t="shared" si="5"/>
        <v/>
      </c>
      <c r="AP198" s="3" t="str">
        <f t="shared" si="5"/>
        <v/>
      </c>
      <c r="AQ198" s="3" t="str">
        <f t="shared" si="5"/>
        <v/>
      </c>
      <c r="AR198" s="3" t="str">
        <f t="shared" si="5"/>
        <v/>
      </c>
      <c r="AS198" s="3" t="str">
        <f t="shared" si="5"/>
        <v/>
      </c>
      <c r="AT198" s="3" t="str">
        <f t="shared" si="5"/>
        <v/>
      </c>
      <c r="AU198" s="3" t="str">
        <f t="shared" si="5"/>
        <v/>
      </c>
      <c r="AV198" s="3" t="str">
        <f t="shared" si="5"/>
        <v/>
      </c>
      <c r="AW198" s="3" t="str">
        <f t="shared" si="5"/>
        <v/>
      </c>
      <c r="AX198" s="3" t="str">
        <f t="shared" si="5"/>
        <v/>
      </c>
    </row>
    <row r="199" spans="1:50" hidden="1" x14ac:dyDescent="0.25">
      <c r="A199" s="1" t="s">
        <v>58</v>
      </c>
      <c r="B199" s="2" t="s">
        <v>51</v>
      </c>
      <c r="C199" s="3" t="str">
        <f t="shared" si="1"/>
        <v/>
      </c>
      <c r="D199" s="3" t="str">
        <f t="shared" si="1"/>
        <v/>
      </c>
      <c r="E199" s="3" t="str">
        <f t="shared" si="1"/>
        <v/>
      </c>
      <c r="F199" s="3" t="str">
        <f t="shared" si="1"/>
        <v/>
      </c>
      <c r="G199" s="3" t="str">
        <f t="shared" si="1"/>
        <v/>
      </c>
      <c r="H199" s="3" t="str">
        <f t="shared" si="1"/>
        <v/>
      </c>
      <c r="I199" s="3" t="str">
        <f t="shared" si="1"/>
        <v/>
      </c>
      <c r="J199" s="3" t="str">
        <f t="shared" si="1"/>
        <v/>
      </c>
      <c r="K199" s="3" t="str">
        <f t="shared" si="1"/>
        <v/>
      </c>
      <c r="L199" s="3" t="str">
        <f t="shared" si="1"/>
        <v/>
      </c>
      <c r="M199" s="3" t="str">
        <f t="shared" si="1"/>
        <v/>
      </c>
      <c r="N199" s="3" t="str">
        <f t="shared" si="1"/>
        <v/>
      </c>
      <c r="O199" s="3" t="str">
        <f t="shared" si="5"/>
        <v/>
      </c>
      <c r="P199" s="3" t="str">
        <f t="shared" si="5"/>
        <v/>
      </c>
      <c r="Q199" s="3" t="str">
        <f t="shared" si="5"/>
        <v/>
      </c>
      <c r="R199" s="3" t="str">
        <f t="shared" si="5"/>
        <v/>
      </c>
      <c r="S199" s="3" t="str">
        <f t="shared" si="5"/>
        <v/>
      </c>
      <c r="T199" s="3" t="str">
        <f t="shared" si="5"/>
        <v/>
      </c>
      <c r="U199" s="3" t="str">
        <f t="shared" si="5"/>
        <v/>
      </c>
      <c r="V199" s="3" t="str">
        <f t="shared" si="5"/>
        <v/>
      </c>
      <c r="W199" s="3" t="str">
        <f t="shared" si="5"/>
        <v/>
      </c>
      <c r="X199" s="3" t="str">
        <f t="shared" si="5"/>
        <v/>
      </c>
      <c r="Y199" s="3" t="str">
        <f t="shared" si="5"/>
        <v/>
      </c>
      <c r="Z199" s="3" t="str">
        <f t="shared" si="5"/>
        <v/>
      </c>
      <c r="AA199" s="3" t="str">
        <f t="shared" si="5"/>
        <v/>
      </c>
      <c r="AB199" s="3" t="str">
        <f t="shared" si="5"/>
        <v/>
      </c>
      <c r="AC199" s="3" t="str">
        <f t="shared" si="5"/>
        <v/>
      </c>
      <c r="AD199" s="3" t="str">
        <f t="shared" si="5"/>
        <v/>
      </c>
      <c r="AE199" s="3" t="str">
        <f t="shared" si="5"/>
        <v/>
      </c>
      <c r="AF199" s="3" t="str">
        <f t="shared" si="5"/>
        <v/>
      </c>
      <c r="AG199" s="3" t="str">
        <f t="shared" si="5"/>
        <v/>
      </c>
      <c r="AH199" s="3" t="str">
        <f t="shared" si="5"/>
        <v/>
      </c>
      <c r="AI199" s="3" t="str">
        <f t="shared" si="5"/>
        <v/>
      </c>
      <c r="AJ199" s="3" t="str">
        <f t="shared" si="5"/>
        <v/>
      </c>
      <c r="AK199" s="3" t="str">
        <f t="shared" si="5"/>
        <v/>
      </c>
      <c r="AL199" s="3" t="str">
        <f t="shared" si="5"/>
        <v/>
      </c>
      <c r="AM199" s="3" t="str">
        <f t="shared" si="5"/>
        <v/>
      </c>
      <c r="AN199" s="3" t="str">
        <f t="shared" si="5"/>
        <v/>
      </c>
      <c r="AO199" s="3" t="str">
        <f t="shared" si="5"/>
        <v/>
      </c>
      <c r="AP199" s="3" t="str">
        <f t="shared" si="5"/>
        <v/>
      </c>
      <c r="AQ199" s="3" t="str">
        <f t="shared" si="5"/>
        <v/>
      </c>
      <c r="AR199" s="3" t="str">
        <f t="shared" si="5"/>
        <v/>
      </c>
      <c r="AS199" s="3" t="str">
        <f t="shared" si="5"/>
        <v/>
      </c>
      <c r="AT199" s="3" t="str">
        <f t="shared" si="5"/>
        <v/>
      </c>
      <c r="AU199" s="3" t="str">
        <f t="shared" si="5"/>
        <v/>
      </c>
      <c r="AV199" s="3" t="str">
        <f t="shared" si="5"/>
        <v/>
      </c>
      <c r="AW199" s="3" t="str">
        <f t="shared" si="5"/>
        <v/>
      </c>
      <c r="AX199" s="3" t="str">
        <f t="shared" si="5"/>
        <v/>
      </c>
    </row>
    <row r="200" spans="1:50" hidden="1" x14ac:dyDescent="0.25">
      <c r="B200" s="2" t="s">
        <v>52</v>
      </c>
      <c r="C200" s="3" t="str">
        <f t="shared" si="1"/>
        <v/>
      </c>
      <c r="D200" s="3" t="str">
        <f t="shared" si="1"/>
        <v/>
      </c>
      <c r="E200" s="3" t="str">
        <f t="shared" si="1"/>
        <v/>
      </c>
      <c r="F200" s="3" t="str">
        <f t="shared" si="1"/>
        <v/>
      </c>
      <c r="G200" s="3" t="str">
        <f t="shared" si="1"/>
        <v/>
      </c>
      <c r="H200" s="3" t="str">
        <f t="shared" si="1"/>
        <v/>
      </c>
      <c r="I200" s="3" t="str">
        <f t="shared" si="1"/>
        <v/>
      </c>
      <c r="J200" s="3" t="str">
        <f t="shared" si="1"/>
        <v/>
      </c>
      <c r="K200" s="3" t="str">
        <f t="shared" si="1"/>
        <v/>
      </c>
      <c r="L200" s="3" t="str">
        <f t="shared" si="1"/>
        <v/>
      </c>
      <c r="M200" s="3" t="str">
        <f t="shared" si="1"/>
        <v/>
      </c>
      <c r="N200" s="3" t="str">
        <f t="shared" si="1"/>
        <v/>
      </c>
      <c r="O200" s="3" t="str">
        <f t="shared" si="5"/>
        <v/>
      </c>
      <c r="P200" s="3" t="str">
        <f t="shared" si="5"/>
        <v/>
      </c>
      <c r="Q200" s="3" t="str">
        <f t="shared" si="5"/>
        <v/>
      </c>
      <c r="R200" s="3" t="str">
        <f t="shared" si="5"/>
        <v/>
      </c>
      <c r="S200" s="3" t="str">
        <f t="shared" si="5"/>
        <v/>
      </c>
      <c r="T200" s="3" t="str">
        <f t="shared" si="5"/>
        <v/>
      </c>
      <c r="U200" s="3" t="str">
        <f t="shared" si="5"/>
        <v/>
      </c>
      <c r="V200" s="3" t="str">
        <f t="shared" si="5"/>
        <v/>
      </c>
      <c r="W200" s="3" t="str">
        <f t="shared" si="5"/>
        <v/>
      </c>
      <c r="X200" s="3" t="str">
        <f t="shared" si="5"/>
        <v/>
      </c>
      <c r="Y200" s="3" t="str">
        <f t="shared" si="5"/>
        <v/>
      </c>
      <c r="Z200" s="3" t="str">
        <f t="shared" si="5"/>
        <v/>
      </c>
      <c r="AA200" s="3" t="str">
        <f t="shared" si="5"/>
        <v/>
      </c>
      <c r="AB200" s="3" t="str">
        <f t="shared" si="5"/>
        <v/>
      </c>
      <c r="AC200" s="3" t="str">
        <f t="shared" si="5"/>
        <v/>
      </c>
      <c r="AD200" s="3" t="str">
        <f t="shared" si="5"/>
        <v/>
      </c>
      <c r="AE200" s="3" t="str">
        <f t="shared" si="5"/>
        <v/>
      </c>
      <c r="AF200" s="3" t="str">
        <f t="shared" si="5"/>
        <v/>
      </c>
      <c r="AG200" s="3" t="str">
        <f t="shared" si="5"/>
        <v/>
      </c>
      <c r="AH200" s="3" t="str">
        <f t="shared" si="5"/>
        <v/>
      </c>
      <c r="AI200" s="3" t="str">
        <f t="shared" si="5"/>
        <v/>
      </c>
      <c r="AJ200" s="3" t="str">
        <f t="shared" si="5"/>
        <v/>
      </c>
      <c r="AK200" s="3" t="str">
        <f t="shared" si="5"/>
        <v/>
      </c>
      <c r="AL200" s="3" t="str">
        <f t="shared" si="5"/>
        <v/>
      </c>
      <c r="AM200" s="3" t="str">
        <f t="shared" si="5"/>
        <v/>
      </c>
      <c r="AN200" s="3" t="str">
        <f t="shared" si="5"/>
        <v/>
      </c>
      <c r="AO200" s="3" t="str">
        <f t="shared" si="5"/>
        <v/>
      </c>
      <c r="AP200" s="3" t="str">
        <f t="shared" si="5"/>
        <v/>
      </c>
      <c r="AQ200" s="3" t="str">
        <f t="shared" si="5"/>
        <v/>
      </c>
      <c r="AR200" s="3" t="str">
        <f t="shared" si="5"/>
        <v/>
      </c>
      <c r="AS200" s="3" t="str">
        <f t="shared" si="5"/>
        <v/>
      </c>
      <c r="AT200" s="3" t="str">
        <f t="shared" si="5"/>
        <v/>
      </c>
      <c r="AU200" s="3" t="str">
        <f t="shared" si="5"/>
        <v/>
      </c>
      <c r="AV200" s="3" t="str">
        <f t="shared" si="5"/>
        <v/>
      </c>
      <c r="AW200" s="3" t="str">
        <f t="shared" si="5"/>
        <v/>
      </c>
      <c r="AX200" s="3" t="str">
        <f t="shared" si="5"/>
        <v/>
      </c>
    </row>
    <row r="201" spans="1:50" hidden="1" x14ac:dyDescent="0.25">
      <c r="B201" s="2" t="s">
        <v>53</v>
      </c>
      <c r="C201" s="3" t="str">
        <f t="shared" si="1"/>
        <v/>
      </c>
      <c r="D201" s="3" t="str">
        <f t="shared" si="1"/>
        <v/>
      </c>
      <c r="E201" s="3" t="str">
        <f t="shared" si="1"/>
        <v/>
      </c>
      <c r="F201" s="3" t="str">
        <f t="shared" si="1"/>
        <v/>
      </c>
      <c r="G201" s="3" t="str">
        <f t="shared" si="1"/>
        <v/>
      </c>
      <c r="H201" s="3" t="str">
        <f t="shared" si="1"/>
        <v/>
      </c>
      <c r="I201" s="3" t="str">
        <f t="shared" si="1"/>
        <v/>
      </c>
      <c r="J201" s="3" t="str">
        <f t="shared" si="1"/>
        <v/>
      </c>
      <c r="K201" s="3" t="str">
        <f t="shared" si="1"/>
        <v/>
      </c>
      <c r="L201" s="3" t="str">
        <f t="shared" si="1"/>
        <v/>
      </c>
      <c r="M201" s="3" t="str">
        <f t="shared" si="1"/>
        <v/>
      </c>
      <c r="N201" s="3" t="str">
        <f t="shared" si="1"/>
        <v/>
      </c>
      <c r="O201" s="3" t="str">
        <f t="shared" si="5"/>
        <v/>
      </c>
      <c r="P201" s="3" t="str">
        <f t="shared" si="5"/>
        <v/>
      </c>
      <c r="Q201" s="3" t="str">
        <f t="shared" si="5"/>
        <v/>
      </c>
      <c r="R201" s="3" t="str">
        <f t="shared" si="5"/>
        <v/>
      </c>
      <c r="S201" s="3" t="str">
        <f t="shared" si="5"/>
        <v/>
      </c>
      <c r="T201" s="3" t="str">
        <f t="shared" si="5"/>
        <v/>
      </c>
      <c r="U201" s="3" t="str">
        <f t="shared" si="5"/>
        <v/>
      </c>
      <c r="V201" s="3" t="str">
        <f t="shared" si="5"/>
        <v/>
      </c>
      <c r="W201" s="3" t="str">
        <f t="shared" si="5"/>
        <v/>
      </c>
      <c r="X201" s="3" t="str">
        <f t="shared" si="5"/>
        <v/>
      </c>
      <c r="Y201" s="3" t="str">
        <f t="shared" si="5"/>
        <v/>
      </c>
      <c r="Z201" s="3" t="str">
        <f t="shared" si="5"/>
        <v/>
      </c>
      <c r="AA201" s="3" t="str">
        <f t="shared" si="5"/>
        <v/>
      </c>
      <c r="AB201" s="3" t="str">
        <f t="shared" si="5"/>
        <v/>
      </c>
      <c r="AC201" s="3" t="str">
        <f t="shared" si="5"/>
        <v/>
      </c>
      <c r="AD201" s="3" t="str">
        <f t="shared" si="5"/>
        <v/>
      </c>
      <c r="AE201" s="3" t="str">
        <f t="shared" si="5"/>
        <v/>
      </c>
      <c r="AF201" s="3" t="str">
        <f t="shared" si="5"/>
        <v/>
      </c>
      <c r="AG201" s="3" t="str">
        <f t="shared" si="5"/>
        <v/>
      </c>
      <c r="AH201" s="3" t="str">
        <f t="shared" si="5"/>
        <v/>
      </c>
      <c r="AI201" s="3" t="str">
        <f t="shared" si="5"/>
        <v/>
      </c>
      <c r="AJ201" s="3" t="str">
        <f t="shared" si="5"/>
        <v/>
      </c>
      <c r="AK201" s="3" t="str">
        <f t="shared" si="5"/>
        <v/>
      </c>
      <c r="AL201" s="3" t="str">
        <f t="shared" si="5"/>
        <v/>
      </c>
      <c r="AM201" s="3" t="str">
        <f t="shared" si="5"/>
        <v/>
      </c>
      <c r="AN201" s="3" t="str">
        <f t="shared" si="5"/>
        <v/>
      </c>
      <c r="AO201" s="3" t="str">
        <f t="shared" si="5"/>
        <v/>
      </c>
      <c r="AP201" s="3" t="str">
        <f t="shared" si="5"/>
        <v/>
      </c>
      <c r="AQ201" s="3" t="str">
        <f t="shared" si="5"/>
        <v/>
      </c>
      <c r="AR201" s="3" t="str">
        <f t="shared" si="5"/>
        <v/>
      </c>
      <c r="AS201" s="3" t="str">
        <f t="shared" si="5"/>
        <v/>
      </c>
      <c r="AT201" s="3" t="str">
        <f t="shared" si="5"/>
        <v/>
      </c>
      <c r="AU201" s="3" t="str">
        <f t="shared" si="5"/>
        <v/>
      </c>
      <c r="AV201" s="3" t="str">
        <f t="shared" si="5"/>
        <v/>
      </c>
      <c r="AW201" s="3" t="str">
        <f t="shared" si="5"/>
        <v/>
      </c>
      <c r="AX201" s="3" t="str">
        <f t="shared" si="5"/>
        <v/>
      </c>
    </row>
    <row r="202" spans="1:50" hidden="1" x14ac:dyDescent="0.25">
      <c r="A202" s="1" t="s">
        <v>59</v>
      </c>
      <c r="B202" s="2" t="s">
        <v>51</v>
      </c>
      <c r="C202" s="3" t="str">
        <f t="shared" si="1"/>
        <v/>
      </c>
      <c r="D202" s="3">
        <f t="shared" si="1"/>
        <v>4.3585828310552702E-2</v>
      </c>
      <c r="E202" s="3">
        <f t="shared" si="1"/>
        <v>0.19830209026665399</v>
      </c>
      <c r="F202" s="3">
        <f t="shared" si="1"/>
        <v>0.46811522120483801</v>
      </c>
      <c r="G202" s="3" t="str">
        <f t="shared" si="1"/>
        <v/>
      </c>
      <c r="H202" s="3">
        <f t="shared" si="1"/>
        <v>4.7694783705208204E-3</v>
      </c>
      <c r="I202" s="3">
        <f t="shared" si="1"/>
        <v>0.22233125116802999</v>
      </c>
      <c r="J202" s="3">
        <f t="shared" si="1"/>
        <v>0.44326329438974499</v>
      </c>
      <c r="K202" s="3" t="str">
        <f t="shared" si="1"/>
        <v/>
      </c>
      <c r="L202" s="3" t="str">
        <f t="shared" si="1"/>
        <v/>
      </c>
      <c r="M202" s="3">
        <f t="shared" si="1"/>
        <v>0.11769196628190801</v>
      </c>
      <c r="N202" s="3">
        <f t="shared" si="1"/>
        <v>0.43983710455375202</v>
      </c>
      <c r="O202" s="3" t="str">
        <f t="shared" si="5"/>
        <v/>
      </c>
      <c r="P202" s="3">
        <f t="shared" si="5"/>
        <v>3.87738282295296E-2</v>
      </c>
      <c r="Q202" s="3">
        <f t="shared" si="5"/>
        <v>0.192737284199651</v>
      </c>
      <c r="R202" s="3">
        <f t="shared" si="5"/>
        <v>0.466807089104252</v>
      </c>
      <c r="S202" s="3" t="str">
        <f t="shared" si="5"/>
        <v/>
      </c>
      <c r="T202" s="3">
        <f t="shared" si="5"/>
        <v>4.7694783705208204E-3</v>
      </c>
      <c r="U202" s="3">
        <f t="shared" si="5"/>
        <v>0.23230098414695399</v>
      </c>
      <c r="V202" s="3">
        <f t="shared" si="5"/>
        <v>0.45375359947222199</v>
      </c>
      <c r="W202" s="3" t="str">
        <f t="shared" si="5"/>
        <v/>
      </c>
      <c r="X202" s="3" t="str">
        <f t="shared" si="5"/>
        <v/>
      </c>
      <c r="Y202" s="3">
        <f t="shared" si="5"/>
        <v>0.12249959995543699</v>
      </c>
      <c r="Z202" s="3">
        <f t="shared" si="5"/>
        <v>0.42952281542816001</v>
      </c>
      <c r="AA202" s="3" t="str">
        <f t="shared" si="5"/>
        <v/>
      </c>
      <c r="AB202" s="3">
        <f t="shared" si="5"/>
        <v>3.3954197237060398E-2</v>
      </c>
      <c r="AC202" s="3">
        <f t="shared" si="5"/>
        <v>0.20282573589276101</v>
      </c>
      <c r="AD202" s="3">
        <f t="shared" si="5"/>
        <v>0.46161651504560097</v>
      </c>
      <c r="AE202" s="3" t="str">
        <f t="shared" si="5"/>
        <v/>
      </c>
      <c r="AF202" s="3">
        <f t="shared" si="5"/>
        <v>4.7694783705208204E-3</v>
      </c>
      <c r="AG202" s="3">
        <f t="shared" si="5"/>
        <v>0.24719849549485801</v>
      </c>
      <c r="AH202" s="3">
        <f t="shared" si="5"/>
        <v>0.46943074614728197</v>
      </c>
      <c r="AI202" s="3" t="str">
        <f t="shared" si="5"/>
        <v/>
      </c>
      <c r="AJ202" s="3" t="str">
        <f t="shared" si="5"/>
        <v/>
      </c>
      <c r="AK202" s="3">
        <f t="shared" si="5"/>
        <v>0.12729985372921299</v>
      </c>
      <c r="AL202" s="3">
        <f t="shared" si="5"/>
        <v>0.42952281542816001</v>
      </c>
      <c r="AM202" s="3" t="str">
        <f t="shared" si="5"/>
        <v/>
      </c>
      <c r="AN202" s="3">
        <f t="shared" si="5"/>
        <v>2.9126898644728401E-2</v>
      </c>
      <c r="AO202" s="3">
        <f t="shared" si="5"/>
        <v>0.20785811093135501</v>
      </c>
      <c r="AP202" s="3">
        <f t="shared" si="5"/>
        <v>0.45121241618817798</v>
      </c>
      <c r="AQ202" s="3" t="str">
        <f t="shared" si="5"/>
        <v/>
      </c>
      <c r="AR202" s="3">
        <f t="shared" si="5"/>
        <v>4.7694783705208698E-3</v>
      </c>
      <c r="AS202" s="3">
        <f t="shared" si="5"/>
        <v>0.26202837347587699</v>
      </c>
      <c r="AT202" s="3">
        <f t="shared" si="5"/>
        <v>0.49540634974741898</v>
      </c>
      <c r="AU202" s="3" t="str">
        <f t="shared" si="5"/>
        <v/>
      </c>
      <c r="AV202" s="3" t="str">
        <f t="shared" si="5"/>
        <v/>
      </c>
      <c r="AW202" s="3">
        <f t="shared" si="5"/>
        <v>0.13209276236304501</v>
      </c>
      <c r="AX202" s="3">
        <f t="shared" si="5"/>
        <v>0.42435422657534899</v>
      </c>
    </row>
    <row r="203" spans="1:50" hidden="1" x14ac:dyDescent="0.25">
      <c r="B203" s="2" t="s">
        <v>52</v>
      </c>
      <c r="C203" s="3" t="str">
        <f t="shared" si="1"/>
        <v/>
      </c>
      <c r="D203" s="3" t="str">
        <f t="shared" si="1"/>
        <v/>
      </c>
      <c r="E203" s="3" t="str">
        <f t="shared" si="1"/>
        <v/>
      </c>
      <c r="F203" s="3" t="str">
        <f t="shared" si="1"/>
        <v/>
      </c>
      <c r="G203" s="3" t="str">
        <f t="shared" si="1"/>
        <v/>
      </c>
      <c r="H203" s="3" t="str">
        <f t="shared" si="1"/>
        <v/>
      </c>
      <c r="I203" s="3">
        <f t="shared" si="1"/>
        <v>451.07647058646</v>
      </c>
      <c r="J203" s="3">
        <f t="shared" si="1"/>
        <v>85.793631515482801</v>
      </c>
      <c r="K203" s="3" t="str">
        <f t="shared" si="1"/>
        <v/>
      </c>
      <c r="L203" s="3" t="str">
        <f t="shared" si="1"/>
        <v/>
      </c>
      <c r="M203" s="3" t="str">
        <f t="shared" si="1"/>
        <v/>
      </c>
      <c r="N203" s="3" t="str">
        <f t="shared" si="1"/>
        <v/>
      </c>
      <c r="O203" s="3" t="str">
        <f t="shared" si="5"/>
        <v/>
      </c>
      <c r="P203" s="3" t="str">
        <f t="shared" si="5"/>
        <v/>
      </c>
      <c r="Q203" s="3" t="str">
        <f t="shared" si="5"/>
        <v/>
      </c>
      <c r="R203" s="3" t="str">
        <f t="shared" si="5"/>
        <v/>
      </c>
      <c r="S203" s="3" t="str">
        <f t="shared" si="5"/>
        <v/>
      </c>
      <c r="T203" s="3" t="str">
        <f t="shared" si="5"/>
        <v/>
      </c>
      <c r="U203" s="3">
        <f t="shared" si="5"/>
        <v>102.728709088275</v>
      </c>
      <c r="V203" s="3" t="str">
        <f t="shared" si="5"/>
        <v/>
      </c>
      <c r="W203" s="3" t="str">
        <f t="shared" si="5"/>
        <v/>
      </c>
      <c r="X203" s="3" t="str">
        <f t="shared" si="5"/>
        <v/>
      </c>
      <c r="Y203" s="3" t="str">
        <f t="shared" si="5"/>
        <v/>
      </c>
      <c r="Z203" s="3" t="str">
        <f t="shared" si="5"/>
        <v/>
      </c>
      <c r="AA203" s="3" t="str">
        <f t="shared" ref="AA203:AX203" si="6">IF(AA111&lt;0.05,AA19,"")</f>
        <v/>
      </c>
      <c r="AB203" s="3" t="str">
        <f t="shared" si="6"/>
        <v/>
      </c>
      <c r="AC203" s="3" t="str">
        <f t="shared" si="6"/>
        <v/>
      </c>
      <c r="AD203" s="3" t="str">
        <f t="shared" si="6"/>
        <v/>
      </c>
      <c r="AE203" s="3" t="str">
        <f t="shared" si="6"/>
        <v/>
      </c>
      <c r="AF203" s="3" t="str">
        <f t="shared" si="6"/>
        <v/>
      </c>
      <c r="AG203" s="3" t="str">
        <f t="shared" si="6"/>
        <v/>
      </c>
      <c r="AH203" s="3" t="str">
        <f t="shared" si="6"/>
        <v/>
      </c>
      <c r="AI203" s="3" t="str">
        <f t="shared" si="6"/>
        <v/>
      </c>
      <c r="AJ203" s="3" t="str">
        <f t="shared" si="6"/>
        <v/>
      </c>
      <c r="AK203" s="3" t="str">
        <f t="shared" si="6"/>
        <v/>
      </c>
      <c r="AL203" s="3" t="str">
        <f t="shared" si="6"/>
        <v/>
      </c>
      <c r="AM203" s="3" t="str">
        <f t="shared" si="6"/>
        <v/>
      </c>
      <c r="AN203" s="3" t="str">
        <f t="shared" si="6"/>
        <v/>
      </c>
      <c r="AO203" s="3" t="str">
        <f t="shared" si="6"/>
        <v/>
      </c>
      <c r="AP203" s="3" t="str">
        <f t="shared" si="6"/>
        <v/>
      </c>
      <c r="AQ203" s="3" t="str">
        <f t="shared" si="6"/>
        <v/>
      </c>
      <c r="AR203" s="3" t="str">
        <f t="shared" si="6"/>
        <v/>
      </c>
      <c r="AS203" s="3" t="str">
        <f t="shared" si="6"/>
        <v/>
      </c>
      <c r="AT203" s="3" t="str">
        <f t="shared" si="6"/>
        <v/>
      </c>
      <c r="AU203" s="3" t="str">
        <f t="shared" si="6"/>
        <v/>
      </c>
      <c r="AV203" s="3" t="str">
        <f t="shared" si="6"/>
        <v/>
      </c>
      <c r="AW203" s="3" t="str">
        <f t="shared" si="6"/>
        <v/>
      </c>
      <c r="AX203" s="3" t="str">
        <f t="shared" si="6"/>
        <v/>
      </c>
    </row>
    <row r="204" spans="1:50" hidden="1" x14ac:dyDescent="0.25">
      <c r="B204" s="2" t="s">
        <v>53</v>
      </c>
      <c r="C204" s="3" t="str">
        <f t="shared" ref="C204:AX207" si="7">IF(C112&lt;0.05,C20,"")</f>
        <v/>
      </c>
      <c r="D204" s="3" t="str">
        <f t="shared" si="7"/>
        <v/>
      </c>
      <c r="E204" s="3" t="str">
        <f t="shared" si="7"/>
        <v/>
      </c>
      <c r="F204" s="3" t="str">
        <f t="shared" si="7"/>
        <v/>
      </c>
      <c r="G204" s="3" t="str">
        <f t="shared" si="7"/>
        <v/>
      </c>
      <c r="H204" s="3" t="str">
        <f t="shared" si="7"/>
        <v/>
      </c>
      <c r="I204" s="3" t="str">
        <f t="shared" si="7"/>
        <v/>
      </c>
      <c r="J204" s="3" t="str">
        <f t="shared" si="7"/>
        <v/>
      </c>
      <c r="K204" s="3" t="str">
        <f t="shared" si="7"/>
        <v/>
      </c>
      <c r="L204" s="3" t="str">
        <f t="shared" si="7"/>
        <v/>
      </c>
      <c r="M204" s="3" t="str">
        <f t="shared" si="7"/>
        <v/>
      </c>
      <c r="N204" s="3" t="str">
        <f t="shared" si="7"/>
        <v/>
      </c>
      <c r="O204" s="3" t="str">
        <f t="shared" si="7"/>
        <v/>
      </c>
      <c r="P204" s="3" t="str">
        <f t="shared" si="7"/>
        <v/>
      </c>
      <c r="Q204" s="3" t="str">
        <f t="shared" si="7"/>
        <v/>
      </c>
      <c r="R204" s="3" t="str">
        <f t="shared" si="7"/>
        <v/>
      </c>
      <c r="S204" s="3" t="str">
        <f t="shared" si="7"/>
        <v/>
      </c>
      <c r="T204" s="3" t="str">
        <f t="shared" si="7"/>
        <v/>
      </c>
      <c r="U204" s="3" t="str">
        <f t="shared" si="7"/>
        <v/>
      </c>
      <c r="V204" s="3" t="str">
        <f t="shared" si="7"/>
        <v/>
      </c>
      <c r="W204" s="3" t="str">
        <f t="shared" si="7"/>
        <v/>
      </c>
      <c r="X204" s="3" t="str">
        <f t="shared" si="7"/>
        <v/>
      </c>
      <c r="Y204" s="3" t="str">
        <f t="shared" si="7"/>
        <v/>
      </c>
      <c r="Z204" s="3" t="str">
        <f t="shared" si="7"/>
        <v/>
      </c>
      <c r="AA204" s="3" t="str">
        <f t="shared" si="7"/>
        <v/>
      </c>
      <c r="AB204" s="3" t="str">
        <f t="shared" si="7"/>
        <v/>
      </c>
      <c r="AC204" s="3" t="str">
        <f t="shared" si="7"/>
        <v/>
      </c>
      <c r="AD204" s="3" t="str">
        <f t="shared" si="7"/>
        <v/>
      </c>
      <c r="AE204" s="3" t="str">
        <f t="shared" si="7"/>
        <v/>
      </c>
      <c r="AF204" s="3" t="str">
        <f t="shared" si="7"/>
        <v/>
      </c>
      <c r="AG204" s="3" t="str">
        <f t="shared" si="7"/>
        <v/>
      </c>
      <c r="AH204" s="3" t="str">
        <f t="shared" si="7"/>
        <v/>
      </c>
      <c r="AI204" s="3" t="str">
        <f t="shared" si="7"/>
        <v/>
      </c>
      <c r="AJ204" s="3" t="str">
        <f t="shared" si="7"/>
        <v/>
      </c>
      <c r="AK204" s="3" t="str">
        <f t="shared" si="7"/>
        <v/>
      </c>
      <c r="AL204" s="3" t="str">
        <f t="shared" si="7"/>
        <v/>
      </c>
      <c r="AM204" s="3" t="str">
        <f t="shared" si="7"/>
        <v/>
      </c>
      <c r="AN204" s="3" t="str">
        <f t="shared" si="7"/>
        <v/>
      </c>
      <c r="AO204" s="3" t="str">
        <f t="shared" si="7"/>
        <v/>
      </c>
      <c r="AP204" s="3" t="str">
        <f t="shared" si="7"/>
        <v/>
      </c>
      <c r="AQ204" s="3" t="str">
        <f t="shared" si="7"/>
        <v/>
      </c>
      <c r="AR204" s="3" t="str">
        <f t="shared" si="7"/>
        <v/>
      </c>
      <c r="AS204" s="3" t="str">
        <f t="shared" si="7"/>
        <v/>
      </c>
      <c r="AT204" s="3" t="str">
        <f t="shared" si="7"/>
        <v/>
      </c>
      <c r="AU204" s="3" t="str">
        <f t="shared" si="7"/>
        <v/>
      </c>
      <c r="AV204" s="3" t="str">
        <f t="shared" si="7"/>
        <v/>
      </c>
      <c r="AW204" s="3" t="str">
        <f t="shared" si="7"/>
        <v/>
      </c>
      <c r="AX204" s="3" t="str">
        <f t="shared" si="7"/>
        <v/>
      </c>
    </row>
    <row r="205" spans="1:50" hidden="1" x14ac:dyDescent="0.25">
      <c r="A205" s="1" t="s">
        <v>60</v>
      </c>
      <c r="B205" s="2" t="s">
        <v>51</v>
      </c>
      <c r="C205" s="3" t="str">
        <f t="shared" si="7"/>
        <v/>
      </c>
      <c r="D205" s="3" t="str">
        <f t="shared" si="7"/>
        <v/>
      </c>
      <c r="E205" s="3" t="str">
        <f t="shared" si="7"/>
        <v/>
      </c>
      <c r="F205" s="3" t="str">
        <f t="shared" si="7"/>
        <v/>
      </c>
      <c r="G205" s="3" t="str">
        <f t="shared" si="7"/>
        <v/>
      </c>
      <c r="H205" s="3" t="str">
        <f t="shared" si="7"/>
        <v/>
      </c>
      <c r="I205" s="3" t="str">
        <f t="shared" si="7"/>
        <v/>
      </c>
      <c r="J205" s="3" t="str">
        <f t="shared" si="7"/>
        <v/>
      </c>
      <c r="K205" s="3" t="str">
        <f t="shared" si="7"/>
        <v/>
      </c>
      <c r="L205" s="3" t="str">
        <f t="shared" si="7"/>
        <v/>
      </c>
      <c r="M205" s="3" t="str">
        <f t="shared" si="7"/>
        <v/>
      </c>
      <c r="N205" s="3" t="str">
        <f t="shared" si="7"/>
        <v/>
      </c>
      <c r="O205" s="3" t="str">
        <f t="shared" si="7"/>
        <v/>
      </c>
      <c r="P205" s="3" t="str">
        <f t="shared" si="7"/>
        <v/>
      </c>
      <c r="Q205" s="3" t="str">
        <f t="shared" si="7"/>
        <v/>
      </c>
      <c r="R205" s="3" t="str">
        <f t="shared" si="7"/>
        <v/>
      </c>
      <c r="S205" s="3" t="str">
        <f t="shared" si="7"/>
        <v/>
      </c>
      <c r="T205" s="3" t="str">
        <f t="shared" si="7"/>
        <v/>
      </c>
      <c r="U205" s="3" t="str">
        <f t="shared" si="7"/>
        <v/>
      </c>
      <c r="V205" s="3" t="str">
        <f t="shared" si="7"/>
        <v/>
      </c>
      <c r="W205" s="3" t="str">
        <f t="shared" si="7"/>
        <v/>
      </c>
      <c r="X205" s="3" t="str">
        <f t="shared" si="7"/>
        <v/>
      </c>
      <c r="Y205" s="3" t="str">
        <f t="shared" si="7"/>
        <v/>
      </c>
      <c r="Z205" s="3" t="str">
        <f t="shared" si="7"/>
        <v/>
      </c>
      <c r="AA205" s="3" t="str">
        <f t="shared" si="7"/>
        <v/>
      </c>
      <c r="AB205" s="3" t="str">
        <f t="shared" si="7"/>
        <v/>
      </c>
      <c r="AC205" s="3" t="str">
        <f t="shared" si="7"/>
        <v/>
      </c>
      <c r="AD205" s="3" t="str">
        <f t="shared" si="7"/>
        <v/>
      </c>
      <c r="AE205" s="3" t="str">
        <f t="shared" si="7"/>
        <v/>
      </c>
      <c r="AF205" s="3" t="str">
        <f t="shared" si="7"/>
        <v/>
      </c>
      <c r="AG205" s="3" t="str">
        <f t="shared" si="7"/>
        <v/>
      </c>
      <c r="AH205" s="3" t="str">
        <f t="shared" si="7"/>
        <v/>
      </c>
      <c r="AI205" s="3" t="str">
        <f t="shared" si="7"/>
        <v/>
      </c>
      <c r="AJ205" s="3" t="str">
        <f t="shared" si="7"/>
        <v/>
      </c>
      <c r="AK205" s="3" t="str">
        <f t="shared" si="7"/>
        <v/>
      </c>
      <c r="AL205" s="3" t="str">
        <f t="shared" si="7"/>
        <v/>
      </c>
      <c r="AM205" s="3" t="str">
        <f t="shared" si="7"/>
        <v/>
      </c>
      <c r="AN205" s="3" t="str">
        <f t="shared" si="7"/>
        <v/>
      </c>
      <c r="AO205" s="3" t="str">
        <f t="shared" si="7"/>
        <v/>
      </c>
      <c r="AP205" s="3" t="str">
        <f t="shared" si="7"/>
        <v/>
      </c>
      <c r="AQ205" s="3" t="str">
        <f t="shared" si="7"/>
        <v/>
      </c>
      <c r="AR205" s="3" t="str">
        <f t="shared" si="7"/>
        <v/>
      </c>
      <c r="AS205" s="3" t="str">
        <f t="shared" si="7"/>
        <v/>
      </c>
      <c r="AT205" s="3" t="str">
        <f t="shared" si="7"/>
        <v/>
      </c>
      <c r="AU205" s="3" t="str">
        <f t="shared" si="7"/>
        <v/>
      </c>
      <c r="AV205" s="3" t="str">
        <f t="shared" si="7"/>
        <v/>
      </c>
      <c r="AW205" s="3" t="str">
        <f t="shared" si="7"/>
        <v/>
      </c>
      <c r="AX205" s="3" t="str">
        <f t="shared" si="7"/>
        <v/>
      </c>
    </row>
    <row r="206" spans="1:50" hidden="1" x14ac:dyDescent="0.25">
      <c r="B206" s="2" t="s">
        <v>52</v>
      </c>
      <c r="C206" s="3" t="str">
        <f t="shared" si="7"/>
        <v/>
      </c>
      <c r="D206" s="3" t="str">
        <f t="shared" si="7"/>
        <v/>
      </c>
      <c r="E206" s="3" t="str">
        <f t="shared" si="7"/>
        <v/>
      </c>
      <c r="F206" s="3" t="str">
        <f t="shared" si="7"/>
        <v/>
      </c>
      <c r="G206" s="3" t="str">
        <f t="shared" si="7"/>
        <v/>
      </c>
      <c r="H206" s="3" t="str">
        <f t="shared" si="7"/>
        <v/>
      </c>
      <c r="I206" s="3" t="str">
        <f t="shared" si="7"/>
        <v/>
      </c>
      <c r="J206" s="3" t="str">
        <f t="shared" si="7"/>
        <v/>
      </c>
      <c r="K206" s="3" t="str">
        <f t="shared" si="7"/>
        <v/>
      </c>
      <c r="L206" s="3" t="str">
        <f t="shared" si="7"/>
        <v/>
      </c>
      <c r="M206" s="3" t="str">
        <f t="shared" si="7"/>
        <v/>
      </c>
      <c r="N206" s="3" t="str">
        <f t="shared" si="7"/>
        <v/>
      </c>
      <c r="O206" s="3" t="str">
        <f t="shared" si="7"/>
        <v/>
      </c>
      <c r="P206" s="3" t="str">
        <f t="shared" si="7"/>
        <v/>
      </c>
      <c r="Q206" s="3" t="str">
        <f t="shared" si="7"/>
        <v/>
      </c>
      <c r="R206" s="3" t="str">
        <f t="shared" si="7"/>
        <v/>
      </c>
      <c r="S206" s="3" t="str">
        <f t="shared" si="7"/>
        <v/>
      </c>
      <c r="T206" s="3" t="str">
        <f t="shared" si="7"/>
        <v/>
      </c>
      <c r="U206" s="3" t="str">
        <f t="shared" si="7"/>
        <v/>
      </c>
      <c r="V206" s="3" t="str">
        <f t="shared" si="7"/>
        <v/>
      </c>
      <c r="W206" s="3" t="str">
        <f t="shared" si="7"/>
        <v/>
      </c>
      <c r="X206" s="3" t="str">
        <f t="shared" si="7"/>
        <v/>
      </c>
      <c r="Y206" s="3" t="str">
        <f t="shared" si="7"/>
        <v/>
      </c>
      <c r="Z206" s="3" t="str">
        <f t="shared" si="7"/>
        <v/>
      </c>
      <c r="AA206" s="3" t="str">
        <f t="shared" si="7"/>
        <v/>
      </c>
      <c r="AB206" s="3" t="str">
        <f t="shared" si="7"/>
        <v/>
      </c>
      <c r="AC206" s="3" t="str">
        <f t="shared" si="7"/>
        <v/>
      </c>
      <c r="AD206" s="3" t="str">
        <f t="shared" si="7"/>
        <v/>
      </c>
      <c r="AE206" s="3" t="str">
        <f t="shared" si="7"/>
        <v/>
      </c>
      <c r="AF206" s="3" t="str">
        <f t="shared" si="7"/>
        <v/>
      </c>
      <c r="AG206" s="3" t="str">
        <f t="shared" si="7"/>
        <v/>
      </c>
      <c r="AH206" s="3" t="str">
        <f t="shared" si="7"/>
        <v/>
      </c>
      <c r="AI206" s="3" t="str">
        <f t="shared" si="7"/>
        <v/>
      </c>
      <c r="AJ206" s="3" t="str">
        <f t="shared" si="7"/>
        <v/>
      </c>
      <c r="AK206" s="3" t="str">
        <f t="shared" si="7"/>
        <v/>
      </c>
      <c r="AL206" s="3" t="str">
        <f t="shared" si="7"/>
        <v/>
      </c>
      <c r="AM206" s="3" t="str">
        <f t="shared" si="7"/>
        <v/>
      </c>
      <c r="AN206" s="3" t="str">
        <f t="shared" si="7"/>
        <v/>
      </c>
      <c r="AO206" s="3" t="str">
        <f t="shared" si="7"/>
        <v/>
      </c>
      <c r="AP206" s="3" t="str">
        <f t="shared" si="7"/>
        <v/>
      </c>
      <c r="AQ206" s="3" t="str">
        <f t="shared" si="7"/>
        <v/>
      </c>
      <c r="AR206" s="3" t="str">
        <f t="shared" si="7"/>
        <v/>
      </c>
      <c r="AS206" s="3" t="str">
        <f t="shared" si="7"/>
        <v/>
      </c>
      <c r="AT206" s="3" t="str">
        <f t="shared" si="7"/>
        <v/>
      </c>
      <c r="AU206" s="3" t="str">
        <f t="shared" si="7"/>
        <v/>
      </c>
      <c r="AV206" s="3" t="str">
        <f t="shared" si="7"/>
        <v/>
      </c>
      <c r="AW206" s="3" t="str">
        <f t="shared" si="7"/>
        <v/>
      </c>
      <c r="AX206" s="3" t="str">
        <f t="shared" si="7"/>
        <v/>
      </c>
    </row>
    <row r="207" spans="1:50" hidden="1" x14ac:dyDescent="0.25">
      <c r="B207" s="2" t="s">
        <v>53</v>
      </c>
      <c r="C207" s="3" t="str">
        <f t="shared" si="7"/>
        <v/>
      </c>
      <c r="D207" s="3" t="str">
        <f t="shared" si="7"/>
        <v/>
      </c>
      <c r="E207" s="3" t="str">
        <f t="shared" si="7"/>
        <v/>
      </c>
      <c r="F207" s="3" t="str">
        <f t="shared" si="7"/>
        <v/>
      </c>
      <c r="G207" s="3" t="str">
        <f t="shared" si="7"/>
        <v/>
      </c>
      <c r="H207" s="3" t="str">
        <f t="shared" si="7"/>
        <v/>
      </c>
      <c r="I207" s="3" t="str">
        <f t="shared" si="7"/>
        <v/>
      </c>
      <c r="J207" s="3" t="str">
        <f t="shared" si="7"/>
        <v/>
      </c>
      <c r="K207" s="3" t="str">
        <f t="shared" si="7"/>
        <v/>
      </c>
      <c r="L207" s="3" t="str">
        <f t="shared" si="7"/>
        <v/>
      </c>
      <c r="M207" s="3" t="str">
        <f t="shared" si="7"/>
        <v/>
      </c>
      <c r="N207" s="3" t="str">
        <f t="shared" si="7"/>
        <v/>
      </c>
      <c r="O207" s="3" t="str">
        <f t="shared" si="7"/>
        <v/>
      </c>
      <c r="P207" s="3" t="str">
        <f t="shared" si="7"/>
        <v/>
      </c>
      <c r="Q207" s="3" t="str">
        <f t="shared" si="7"/>
        <v/>
      </c>
      <c r="R207" s="3" t="str">
        <f t="shared" si="7"/>
        <v/>
      </c>
      <c r="S207" s="3" t="str">
        <f t="shared" si="7"/>
        <v/>
      </c>
      <c r="T207" s="3" t="str">
        <f t="shared" si="7"/>
        <v/>
      </c>
      <c r="U207" s="3" t="str">
        <f t="shared" si="7"/>
        <v/>
      </c>
      <c r="V207" s="3" t="str">
        <f t="shared" si="7"/>
        <v/>
      </c>
      <c r="W207" s="3" t="str">
        <f t="shared" si="7"/>
        <v/>
      </c>
      <c r="X207" s="3" t="str">
        <f t="shared" si="7"/>
        <v/>
      </c>
      <c r="Y207" s="3" t="str">
        <f t="shared" si="7"/>
        <v/>
      </c>
      <c r="Z207" s="3" t="str">
        <f t="shared" si="7"/>
        <v/>
      </c>
      <c r="AA207" s="3" t="str">
        <f t="shared" si="7"/>
        <v/>
      </c>
      <c r="AB207" s="3" t="str">
        <f t="shared" si="7"/>
        <v/>
      </c>
      <c r="AC207" s="3" t="str">
        <f t="shared" si="7"/>
        <v/>
      </c>
      <c r="AD207" s="3" t="str">
        <f t="shared" si="7"/>
        <v/>
      </c>
      <c r="AE207" s="3" t="str">
        <f t="shared" si="7"/>
        <v/>
      </c>
      <c r="AF207" s="3" t="str">
        <f t="shared" si="7"/>
        <v/>
      </c>
      <c r="AG207" s="3" t="str">
        <f t="shared" si="7"/>
        <v/>
      </c>
      <c r="AH207" s="3" t="str">
        <f t="shared" si="7"/>
        <v/>
      </c>
      <c r="AI207" s="3" t="str">
        <f t="shared" si="7"/>
        <v/>
      </c>
      <c r="AJ207" s="3" t="str">
        <f t="shared" si="7"/>
        <v/>
      </c>
      <c r="AK207" s="3" t="str">
        <f t="shared" si="7"/>
        <v/>
      </c>
      <c r="AL207" s="3" t="str">
        <f t="shared" si="7"/>
        <v/>
      </c>
      <c r="AM207" s="3" t="str">
        <f t="shared" si="7"/>
        <v/>
      </c>
      <c r="AN207" s="3" t="str">
        <f t="shared" si="7"/>
        <v/>
      </c>
      <c r="AO207" s="3" t="str">
        <f t="shared" si="7"/>
        <v/>
      </c>
      <c r="AP207" s="3" t="str">
        <f t="shared" si="7"/>
        <v/>
      </c>
      <c r="AQ207" s="3" t="str">
        <f t="shared" si="7"/>
        <v/>
      </c>
      <c r="AR207" s="3" t="str">
        <f t="shared" si="7"/>
        <v/>
      </c>
      <c r="AS207" s="3" t="str">
        <f t="shared" si="7"/>
        <v/>
      </c>
      <c r="AT207" s="3" t="str">
        <f t="shared" si="7"/>
        <v/>
      </c>
      <c r="AU207" s="3" t="str">
        <f t="shared" si="7"/>
        <v/>
      </c>
      <c r="AV207" s="3" t="str">
        <f t="shared" si="7"/>
        <v/>
      </c>
      <c r="AW207" s="3" t="str">
        <f t="shared" si="7"/>
        <v/>
      </c>
      <c r="AX207" s="3" t="str">
        <f t="shared" si="7"/>
        <v/>
      </c>
    </row>
    <row r="208" spans="1:50" hidden="1" x14ac:dyDescent="0.25">
      <c r="A208" s="1" t="s">
        <v>61</v>
      </c>
      <c r="B208" s="2" t="s">
        <v>51</v>
      </c>
      <c r="C208" s="3">
        <f t="shared" ref="C208:AX211" si="8">IF(C116&lt;0.05,C24,"")</f>
        <v>4.4618857840919297</v>
      </c>
      <c r="D208" s="3">
        <f t="shared" si="8"/>
        <v>5.7040678088570598</v>
      </c>
      <c r="E208" s="3">
        <f t="shared" si="8"/>
        <v>7.3132583704004599</v>
      </c>
      <c r="F208" s="3">
        <f t="shared" si="8"/>
        <v>9.2303158922460398</v>
      </c>
      <c r="G208" s="3">
        <f t="shared" si="8"/>
        <v>4.4717962145785499</v>
      </c>
      <c r="H208" s="3">
        <f t="shared" si="8"/>
        <v>5.9915653370342499</v>
      </c>
      <c r="I208" s="3">
        <f t="shared" si="8"/>
        <v>7.4558987918088899</v>
      </c>
      <c r="J208" s="3">
        <f t="shared" si="8"/>
        <v>8.8990995515553806</v>
      </c>
      <c r="K208" s="3">
        <f t="shared" si="8"/>
        <v>4.2728549419188697</v>
      </c>
      <c r="L208" s="3">
        <f t="shared" si="8"/>
        <v>5.24265386065023</v>
      </c>
      <c r="M208" s="3">
        <f t="shared" si="8"/>
        <v>6.5494125518085298</v>
      </c>
      <c r="N208" s="3">
        <f t="shared" si="8"/>
        <v>7.8055522277326101</v>
      </c>
      <c r="O208" s="3">
        <f t="shared" si="8"/>
        <v>3.9443125212226202</v>
      </c>
      <c r="P208" s="3">
        <f t="shared" si="8"/>
        <v>4.9237134152070396</v>
      </c>
      <c r="Q208" s="3">
        <f t="shared" si="8"/>
        <v>6.0640022887222997</v>
      </c>
      <c r="R208" s="3">
        <f t="shared" si="8"/>
        <v>7.3188668590717798</v>
      </c>
      <c r="S208" s="3">
        <f t="shared" si="8"/>
        <v>4.0225469193322496</v>
      </c>
      <c r="T208" s="3">
        <f t="shared" si="8"/>
        <v>5.2650299367300502</v>
      </c>
      <c r="U208" s="3">
        <f t="shared" si="8"/>
        <v>6.31120573841112</v>
      </c>
      <c r="V208" s="3">
        <f t="shared" si="8"/>
        <v>7.2349986242920199</v>
      </c>
      <c r="W208" s="3">
        <f t="shared" si="8"/>
        <v>3.9034359470373401</v>
      </c>
      <c r="X208" s="3">
        <f t="shared" si="8"/>
        <v>4.61698250390815</v>
      </c>
      <c r="Y208" s="3">
        <f t="shared" si="8"/>
        <v>5.5458628394991898</v>
      </c>
      <c r="Z208" s="3">
        <f t="shared" si="8"/>
        <v>6.5482032034249702</v>
      </c>
      <c r="AA208" s="3">
        <f t="shared" si="8"/>
        <v>3.9743037334364799</v>
      </c>
      <c r="AB208" s="3">
        <f t="shared" si="8"/>
        <v>4.8624289883941296</v>
      </c>
      <c r="AC208" s="3">
        <f t="shared" si="8"/>
        <v>5.9947854662388202</v>
      </c>
      <c r="AD208" s="3">
        <f t="shared" si="8"/>
        <v>7.1567625703611499</v>
      </c>
      <c r="AE208" s="3">
        <f t="shared" si="8"/>
        <v>3.99016503765474</v>
      </c>
      <c r="AF208" s="3">
        <f t="shared" si="8"/>
        <v>5.1412994171900301</v>
      </c>
      <c r="AG208" s="3">
        <f t="shared" si="8"/>
        <v>6.0943817065037296</v>
      </c>
      <c r="AH208" s="3">
        <f t="shared" si="8"/>
        <v>6.9832039746792196</v>
      </c>
      <c r="AI208" s="3">
        <f t="shared" si="8"/>
        <v>3.9263492747978299</v>
      </c>
      <c r="AJ208" s="3">
        <f t="shared" si="8"/>
        <v>4.5353710152008402</v>
      </c>
      <c r="AK208" s="3">
        <f t="shared" si="8"/>
        <v>5.4576931970548301</v>
      </c>
      <c r="AL208" s="3">
        <f t="shared" si="8"/>
        <v>6.2166645982974504</v>
      </c>
      <c r="AM208" s="3">
        <f t="shared" si="8"/>
        <v>3.9300993205337398</v>
      </c>
      <c r="AN208" s="3">
        <f t="shared" si="8"/>
        <v>4.8547219819386997</v>
      </c>
      <c r="AO208" s="3">
        <f t="shared" si="8"/>
        <v>5.9940236867732501</v>
      </c>
      <c r="AP208" s="3">
        <f t="shared" si="8"/>
        <v>7.2519180809975801</v>
      </c>
      <c r="AQ208" s="3">
        <f t="shared" si="8"/>
        <v>3.85103305623795</v>
      </c>
      <c r="AR208" s="3">
        <f t="shared" si="8"/>
        <v>4.9609511003745004</v>
      </c>
      <c r="AS208" s="3">
        <f t="shared" si="8"/>
        <v>5.8620424790438603</v>
      </c>
      <c r="AT208" s="3">
        <f t="shared" si="8"/>
        <v>7.0426253446073899</v>
      </c>
      <c r="AU208" s="3">
        <f t="shared" si="8"/>
        <v>3.88069482679545</v>
      </c>
      <c r="AV208" s="3">
        <f t="shared" si="8"/>
        <v>4.5552586052694704</v>
      </c>
      <c r="AW208" s="3">
        <f t="shared" si="8"/>
        <v>5.3793827408666504</v>
      </c>
      <c r="AX208" s="3">
        <f t="shared" si="8"/>
        <v>6.25430132751349</v>
      </c>
    </row>
    <row r="209" spans="1:50" hidden="1" x14ac:dyDescent="0.25">
      <c r="B209" s="2" t="s">
        <v>52</v>
      </c>
      <c r="C209" s="3">
        <f t="shared" si="8"/>
        <v>0.94163146652658503</v>
      </c>
      <c r="D209" s="3">
        <f t="shared" si="8"/>
        <v>0.93764162166685505</v>
      </c>
      <c r="E209" s="3">
        <f t="shared" si="8"/>
        <v>0.93592668523005995</v>
      </c>
      <c r="F209" s="3">
        <f t="shared" si="8"/>
        <v>0.92602470455913</v>
      </c>
      <c r="G209" s="3">
        <f t="shared" si="8"/>
        <v>0.93930978948006405</v>
      </c>
      <c r="H209" s="3">
        <f t="shared" si="8"/>
        <v>0.93437491929264205</v>
      </c>
      <c r="I209" s="3">
        <f t="shared" si="8"/>
        <v>0.93058758449230705</v>
      </c>
      <c r="J209" s="3">
        <f t="shared" si="8"/>
        <v>0.93297390714307205</v>
      </c>
      <c r="K209" s="3">
        <f t="shared" si="8"/>
        <v>0.94860097187577397</v>
      </c>
      <c r="L209" s="3">
        <f t="shared" si="8"/>
        <v>0.95057274834948202</v>
      </c>
      <c r="M209" s="3">
        <f t="shared" si="8"/>
        <v>0.947881551985301</v>
      </c>
      <c r="N209" s="3">
        <f t="shared" si="8"/>
        <v>0.94138675562558005</v>
      </c>
      <c r="O209" s="3">
        <f t="shared" si="8"/>
        <v>0.93646116276181002</v>
      </c>
      <c r="P209" s="3">
        <f t="shared" si="8"/>
        <v>0.934223804228271</v>
      </c>
      <c r="Q209" s="3">
        <f t="shared" si="8"/>
        <v>0.93612052236418297</v>
      </c>
      <c r="R209" s="3">
        <f t="shared" si="8"/>
        <v>0.93581466802956803</v>
      </c>
      <c r="S209" s="3">
        <f t="shared" si="8"/>
        <v>0.93568369543866903</v>
      </c>
      <c r="T209" s="3">
        <f t="shared" si="8"/>
        <v>0.93048248240835296</v>
      </c>
      <c r="U209" s="3">
        <f t="shared" si="8"/>
        <v>0.93241733082895595</v>
      </c>
      <c r="V209" s="3">
        <f t="shared" si="8"/>
        <v>0.94160314397895595</v>
      </c>
      <c r="W209" s="3">
        <f t="shared" si="8"/>
        <v>0.94186267106188903</v>
      </c>
      <c r="X209" s="3">
        <f t="shared" si="8"/>
        <v>0.94743653407982997</v>
      </c>
      <c r="Y209" s="3">
        <f t="shared" si="8"/>
        <v>0.94998545813600599</v>
      </c>
      <c r="Z209" s="3">
        <f t="shared" si="8"/>
        <v>0.94929638961825502</v>
      </c>
      <c r="AA209" s="3">
        <f t="shared" si="8"/>
        <v>0.93399695849513698</v>
      </c>
      <c r="AB209" s="3">
        <f t="shared" si="8"/>
        <v>0.93167849300104399</v>
      </c>
      <c r="AC209" s="3">
        <f t="shared" si="8"/>
        <v>0.93162879169832502</v>
      </c>
      <c r="AD209" s="3">
        <f t="shared" si="8"/>
        <v>0.93409996136784401</v>
      </c>
      <c r="AE209" s="3">
        <f t="shared" si="8"/>
        <v>0.92896144541515402</v>
      </c>
      <c r="AF209" s="3">
        <f t="shared" si="8"/>
        <v>0.92740514833542997</v>
      </c>
      <c r="AG209" s="3">
        <f t="shared" si="8"/>
        <v>0.93193729541488601</v>
      </c>
      <c r="AH209" s="3">
        <f t="shared" si="8"/>
        <v>0.93954181488337396</v>
      </c>
      <c r="AI209" s="3">
        <f t="shared" si="8"/>
        <v>0.93726681453757998</v>
      </c>
      <c r="AJ209" s="3">
        <f t="shared" si="8"/>
        <v>0.943762946006799</v>
      </c>
      <c r="AK209" s="3">
        <f t="shared" si="8"/>
        <v>0.94803351912043099</v>
      </c>
      <c r="AL209" s="3">
        <f t="shared" si="8"/>
        <v>0.95358059347750102</v>
      </c>
      <c r="AM209" s="3">
        <f t="shared" si="8"/>
        <v>0.93144145637211395</v>
      </c>
      <c r="AN209" s="3">
        <f t="shared" si="8"/>
        <v>0.92816257950732195</v>
      </c>
      <c r="AO209" s="3">
        <f t="shared" si="8"/>
        <v>0.926194234531725</v>
      </c>
      <c r="AP209" s="3">
        <f t="shared" si="8"/>
        <v>0.92032977513652703</v>
      </c>
      <c r="AQ209" s="3">
        <f t="shared" si="8"/>
        <v>0.92994883293583297</v>
      </c>
      <c r="AR209" s="3">
        <f t="shared" si="8"/>
        <v>0.92828880912560996</v>
      </c>
      <c r="AS209" s="3">
        <f t="shared" si="8"/>
        <v>0.93094147372951397</v>
      </c>
      <c r="AT209" s="3">
        <f t="shared" si="8"/>
        <v>0.92631105324162299</v>
      </c>
      <c r="AU209" s="3">
        <f t="shared" si="8"/>
        <v>0.93012918349347395</v>
      </c>
      <c r="AV209" s="3">
        <f t="shared" si="8"/>
        <v>0.933601410665438</v>
      </c>
      <c r="AW209" s="3">
        <f t="shared" si="8"/>
        <v>0.93872591292708796</v>
      </c>
      <c r="AX209" s="3">
        <f t="shared" si="8"/>
        <v>0.93896654379544797</v>
      </c>
    </row>
    <row r="210" spans="1:50" hidden="1" x14ac:dyDescent="0.25">
      <c r="B210" s="2" t="s">
        <v>53</v>
      </c>
      <c r="C210" s="3" t="str">
        <f t="shared" si="8"/>
        <v/>
      </c>
      <c r="D210" s="3" t="str">
        <f t="shared" si="8"/>
        <v/>
      </c>
      <c r="E210" s="3" t="str">
        <f t="shared" si="8"/>
        <v/>
      </c>
      <c r="F210" s="3" t="str">
        <f t="shared" si="8"/>
        <v/>
      </c>
      <c r="G210" s="3" t="str">
        <f t="shared" si="8"/>
        <v/>
      </c>
      <c r="H210" s="3" t="str">
        <f t="shared" si="8"/>
        <v/>
      </c>
      <c r="I210" s="3" t="str">
        <f t="shared" si="8"/>
        <v/>
      </c>
      <c r="J210" s="3" t="str">
        <f t="shared" si="8"/>
        <v/>
      </c>
      <c r="K210" s="3" t="str">
        <f t="shared" si="8"/>
        <v/>
      </c>
      <c r="L210" s="3" t="str">
        <f t="shared" si="8"/>
        <v/>
      </c>
      <c r="M210" s="3" t="str">
        <f t="shared" si="8"/>
        <v/>
      </c>
      <c r="N210" s="3" t="str">
        <f t="shared" si="8"/>
        <v/>
      </c>
      <c r="O210" s="3" t="str">
        <f t="shared" si="8"/>
        <v/>
      </c>
      <c r="P210" s="3" t="str">
        <f t="shared" si="8"/>
        <v/>
      </c>
      <c r="Q210" s="3" t="str">
        <f t="shared" si="8"/>
        <v/>
      </c>
      <c r="R210" s="3" t="str">
        <f t="shared" si="8"/>
        <v/>
      </c>
      <c r="S210" s="3" t="str">
        <f t="shared" si="8"/>
        <v/>
      </c>
      <c r="T210" s="3" t="str">
        <f t="shared" si="8"/>
        <v/>
      </c>
      <c r="U210" s="3" t="str">
        <f t="shared" si="8"/>
        <v/>
      </c>
      <c r="V210" s="3" t="str">
        <f t="shared" si="8"/>
        <v/>
      </c>
      <c r="W210" s="3" t="str">
        <f t="shared" si="8"/>
        <v/>
      </c>
      <c r="X210" s="3" t="str">
        <f t="shared" si="8"/>
        <v/>
      </c>
      <c r="Y210" s="3" t="str">
        <f t="shared" si="8"/>
        <v/>
      </c>
      <c r="Z210" s="3" t="str">
        <f t="shared" si="8"/>
        <v/>
      </c>
      <c r="AA210" s="3" t="str">
        <f t="shared" si="8"/>
        <v/>
      </c>
      <c r="AB210" s="3" t="str">
        <f t="shared" si="8"/>
        <v/>
      </c>
      <c r="AC210" s="3" t="str">
        <f t="shared" si="8"/>
        <v/>
      </c>
      <c r="AD210" s="3" t="str">
        <f t="shared" si="8"/>
        <v/>
      </c>
      <c r="AE210" s="3" t="str">
        <f t="shared" si="8"/>
        <v/>
      </c>
      <c r="AF210" s="3" t="str">
        <f t="shared" si="8"/>
        <v/>
      </c>
      <c r="AG210" s="3" t="str">
        <f t="shared" si="8"/>
        <v/>
      </c>
      <c r="AH210" s="3" t="str">
        <f t="shared" si="8"/>
        <v/>
      </c>
      <c r="AI210" s="3" t="str">
        <f t="shared" si="8"/>
        <v/>
      </c>
      <c r="AJ210" s="3" t="str">
        <f t="shared" si="8"/>
        <v/>
      </c>
      <c r="AK210" s="3" t="str">
        <f t="shared" si="8"/>
        <v/>
      </c>
      <c r="AL210" s="3" t="str">
        <f t="shared" si="8"/>
        <v/>
      </c>
      <c r="AM210" s="3" t="str">
        <f t="shared" si="8"/>
        <v/>
      </c>
      <c r="AN210" s="3" t="str">
        <f t="shared" si="8"/>
        <v/>
      </c>
      <c r="AO210" s="3" t="str">
        <f t="shared" si="8"/>
        <v/>
      </c>
      <c r="AP210" s="3" t="str">
        <f t="shared" si="8"/>
        <v/>
      </c>
      <c r="AQ210" s="3" t="str">
        <f t="shared" si="8"/>
        <v/>
      </c>
      <c r="AR210" s="3" t="str">
        <f t="shared" si="8"/>
        <v/>
      </c>
      <c r="AS210" s="3" t="str">
        <f t="shared" si="8"/>
        <v/>
      </c>
      <c r="AT210" s="3" t="str">
        <f t="shared" si="8"/>
        <v/>
      </c>
      <c r="AU210" s="3" t="str">
        <f t="shared" si="8"/>
        <v/>
      </c>
      <c r="AV210" s="3" t="str">
        <f t="shared" si="8"/>
        <v/>
      </c>
      <c r="AW210" s="3" t="str">
        <f t="shared" si="8"/>
        <v/>
      </c>
      <c r="AX210" s="3" t="str">
        <f t="shared" si="8"/>
        <v/>
      </c>
    </row>
    <row r="211" spans="1:50" hidden="1" x14ac:dyDescent="0.25">
      <c r="A211" s="1" t="s">
        <v>62</v>
      </c>
      <c r="B211" s="2" t="s">
        <v>51</v>
      </c>
      <c r="C211" s="3" t="str">
        <f t="shared" si="8"/>
        <v/>
      </c>
      <c r="D211" s="3" t="str">
        <f t="shared" si="8"/>
        <v/>
      </c>
      <c r="E211" s="3" t="str">
        <f t="shared" si="8"/>
        <v/>
      </c>
      <c r="F211" s="3" t="str">
        <f t="shared" si="8"/>
        <v/>
      </c>
      <c r="G211" s="3" t="str">
        <f t="shared" si="8"/>
        <v/>
      </c>
      <c r="H211" s="3" t="str">
        <f t="shared" si="8"/>
        <v/>
      </c>
      <c r="I211" s="3" t="str">
        <f t="shared" si="8"/>
        <v/>
      </c>
      <c r="J211" s="3" t="str">
        <f t="shared" si="8"/>
        <v/>
      </c>
      <c r="K211" s="3" t="str">
        <f t="shared" si="8"/>
        <v/>
      </c>
      <c r="L211" s="3" t="str">
        <f t="shared" si="8"/>
        <v/>
      </c>
      <c r="M211" s="3" t="str">
        <f t="shared" si="8"/>
        <v/>
      </c>
      <c r="N211" s="3" t="str">
        <f t="shared" si="8"/>
        <v/>
      </c>
      <c r="O211" s="3" t="str">
        <f t="shared" si="8"/>
        <v/>
      </c>
      <c r="P211" s="3" t="str">
        <f t="shared" si="8"/>
        <v/>
      </c>
      <c r="Q211" s="3" t="str">
        <f t="shared" si="8"/>
        <v/>
      </c>
      <c r="R211" s="3" t="str">
        <f t="shared" si="8"/>
        <v/>
      </c>
      <c r="S211" s="3" t="str">
        <f t="shared" si="8"/>
        <v/>
      </c>
      <c r="T211" s="3" t="str">
        <f t="shared" si="8"/>
        <v/>
      </c>
      <c r="U211" s="3" t="str">
        <f t="shared" si="8"/>
        <v/>
      </c>
      <c r="V211" s="3" t="str">
        <f t="shared" si="8"/>
        <v/>
      </c>
      <c r="W211" s="3" t="str">
        <f t="shared" si="8"/>
        <v/>
      </c>
      <c r="X211" s="3" t="str">
        <f t="shared" si="8"/>
        <v/>
      </c>
      <c r="Y211" s="3" t="str">
        <f t="shared" si="8"/>
        <v/>
      </c>
      <c r="Z211" s="3" t="str">
        <f t="shared" si="8"/>
        <v/>
      </c>
      <c r="AA211" s="3" t="str">
        <f t="shared" si="8"/>
        <v/>
      </c>
      <c r="AB211" s="3" t="str">
        <f t="shared" si="8"/>
        <v/>
      </c>
      <c r="AC211" s="3" t="str">
        <f t="shared" si="8"/>
        <v/>
      </c>
      <c r="AD211" s="3" t="str">
        <f t="shared" si="8"/>
        <v/>
      </c>
      <c r="AE211" s="3" t="str">
        <f t="shared" si="8"/>
        <v/>
      </c>
      <c r="AF211" s="3" t="str">
        <f t="shared" si="8"/>
        <v/>
      </c>
      <c r="AG211" s="3" t="str">
        <f t="shared" si="8"/>
        <v/>
      </c>
      <c r="AH211" s="3" t="str">
        <f t="shared" si="8"/>
        <v/>
      </c>
      <c r="AI211" s="3" t="str">
        <f t="shared" si="8"/>
        <v/>
      </c>
      <c r="AJ211" s="3" t="str">
        <f t="shared" si="8"/>
        <v/>
      </c>
      <c r="AK211" s="3" t="str">
        <f t="shared" si="8"/>
        <v/>
      </c>
      <c r="AL211" s="3" t="str">
        <f t="shared" si="8"/>
        <v/>
      </c>
      <c r="AM211" s="3" t="str">
        <f t="shared" si="8"/>
        <v/>
      </c>
      <c r="AN211" s="3" t="str">
        <f t="shared" si="8"/>
        <v/>
      </c>
      <c r="AO211" s="3" t="str">
        <f t="shared" si="8"/>
        <v/>
      </c>
      <c r="AP211" s="3" t="str">
        <f t="shared" si="8"/>
        <v/>
      </c>
      <c r="AQ211" s="3" t="str">
        <f t="shared" si="8"/>
        <v/>
      </c>
      <c r="AR211" s="3" t="str">
        <f t="shared" si="8"/>
        <v/>
      </c>
      <c r="AS211" s="3" t="str">
        <f t="shared" si="8"/>
        <v/>
      </c>
      <c r="AT211" s="3" t="str">
        <f t="shared" si="8"/>
        <v/>
      </c>
      <c r="AU211" s="3" t="str">
        <f t="shared" si="8"/>
        <v/>
      </c>
      <c r="AV211" s="3" t="str">
        <f t="shared" si="8"/>
        <v/>
      </c>
      <c r="AW211" s="3" t="str">
        <f t="shared" si="8"/>
        <v/>
      </c>
      <c r="AX211" s="3" t="str">
        <f t="shared" si="8"/>
        <v/>
      </c>
    </row>
    <row r="212" spans="1:50" hidden="1" x14ac:dyDescent="0.25">
      <c r="B212" s="2" t="s">
        <v>52</v>
      </c>
      <c r="C212" s="3" t="str">
        <f t="shared" ref="C212:AX215" si="9">IF(C120&lt;0.05,C28,"")</f>
        <v/>
      </c>
      <c r="D212" s="3" t="str">
        <f t="shared" si="9"/>
        <v/>
      </c>
      <c r="E212" s="3" t="str">
        <f t="shared" si="9"/>
        <v/>
      </c>
      <c r="F212" s="3" t="str">
        <f t="shared" si="9"/>
        <v/>
      </c>
      <c r="G212" s="3" t="str">
        <f t="shared" si="9"/>
        <v/>
      </c>
      <c r="H212" s="3" t="str">
        <f t="shared" si="9"/>
        <v/>
      </c>
      <c r="I212" s="3" t="str">
        <f t="shared" si="9"/>
        <v/>
      </c>
      <c r="J212" s="3" t="str">
        <f t="shared" si="9"/>
        <v/>
      </c>
      <c r="K212" s="3" t="str">
        <f t="shared" si="9"/>
        <v/>
      </c>
      <c r="L212" s="3" t="str">
        <f t="shared" si="9"/>
        <v/>
      </c>
      <c r="M212" s="3" t="str">
        <f t="shared" si="9"/>
        <v/>
      </c>
      <c r="N212" s="3" t="str">
        <f t="shared" si="9"/>
        <v/>
      </c>
      <c r="O212" s="3" t="str">
        <f t="shared" si="9"/>
        <v/>
      </c>
      <c r="P212" s="3" t="str">
        <f t="shared" si="9"/>
        <v/>
      </c>
      <c r="Q212" s="3" t="str">
        <f t="shared" si="9"/>
        <v/>
      </c>
      <c r="R212" s="3" t="str">
        <f t="shared" si="9"/>
        <v/>
      </c>
      <c r="S212" s="3" t="str">
        <f t="shared" si="9"/>
        <v/>
      </c>
      <c r="T212" s="3" t="str">
        <f t="shared" si="9"/>
        <v/>
      </c>
      <c r="U212" s="3" t="str">
        <f t="shared" si="9"/>
        <v/>
      </c>
      <c r="V212" s="3" t="str">
        <f t="shared" si="9"/>
        <v/>
      </c>
      <c r="W212" s="3" t="str">
        <f t="shared" si="9"/>
        <v/>
      </c>
      <c r="X212" s="3" t="str">
        <f t="shared" si="9"/>
        <v/>
      </c>
      <c r="Y212" s="3" t="str">
        <f t="shared" si="9"/>
        <v/>
      </c>
      <c r="Z212" s="3" t="str">
        <f t="shared" si="9"/>
        <v/>
      </c>
      <c r="AA212" s="3" t="str">
        <f t="shared" si="9"/>
        <v/>
      </c>
      <c r="AB212" s="3" t="str">
        <f t="shared" si="9"/>
        <v/>
      </c>
      <c r="AC212" s="3" t="str">
        <f t="shared" si="9"/>
        <v/>
      </c>
      <c r="AD212" s="3" t="str">
        <f t="shared" si="9"/>
        <v/>
      </c>
      <c r="AE212" s="3" t="str">
        <f t="shared" si="9"/>
        <v/>
      </c>
      <c r="AF212" s="3" t="str">
        <f t="shared" si="9"/>
        <v/>
      </c>
      <c r="AG212" s="3" t="str">
        <f t="shared" si="9"/>
        <v/>
      </c>
      <c r="AH212" s="3" t="str">
        <f t="shared" si="9"/>
        <v/>
      </c>
      <c r="AI212" s="3" t="str">
        <f t="shared" si="9"/>
        <v/>
      </c>
      <c r="AJ212" s="3" t="str">
        <f t="shared" si="9"/>
        <v/>
      </c>
      <c r="AK212" s="3" t="str">
        <f t="shared" si="9"/>
        <v/>
      </c>
      <c r="AL212" s="3" t="str">
        <f t="shared" si="9"/>
        <v/>
      </c>
      <c r="AM212" s="3" t="str">
        <f t="shared" si="9"/>
        <v/>
      </c>
      <c r="AN212" s="3" t="str">
        <f t="shared" si="9"/>
        <v/>
      </c>
      <c r="AO212" s="3" t="str">
        <f t="shared" si="9"/>
        <v/>
      </c>
      <c r="AP212" s="3" t="str">
        <f t="shared" si="9"/>
        <v/>
      </c>
      <c r="AQ212" s="3" t="str">
        <f t="shared" si="9"/>
        <v/>
      </c>
      <c r="AR212" s="3" t="str">
        <f t="shared" si="9"/>
        <v/>
      </c>
      <c r="AS212" s="3" t="str">
        <f t="shared" si="9"/>
        <v/>
      </c>
      <c r="AT212" s="3" t="str">
        <f t="shared" si="9"/>
        <v/>
      </c>
      <c r="AU212" s="3" t="str">
        <f t="shared" si="9"/>
        <v/>
      </c>
      <c r="AV212" s="3" t="str">
        <f t="shared" si="9"/>
        <v/>
      </c>
      <c r="AW212" s="3" t="str">
        <f t="shared" si="9"/>
        <v/>
      </c>
      <c r="AX212" s="3" t="str">
        <f t="shared" si="9"/>
        <v/>
      </c>
    </row>
    <row r="213" spans="1:50" hidden="1" x14ac:dyDescent="0.25">
      <c r="B213" s="2" t="s">
        <v>53</v>
      </c>
      <c r="C213" s="3" t="str">
        <f t="shared" si="9"/>
        <v/>
      </c>
      <c r="D213" s="3" t="str">
        <f t="shared" si="9"/>
        <v/>
      </c>
      <c r="E213" s="3" t="str">
        <f t="shared" si="9"/>
        <v/>
      </c>
      <c r="F213" s="3" t="str">
        <f t="shared" si="9"/>
        <v/>
      </c>
      <c r="G213" s="3" t="str">
        <f t="shared" si="9"/>
        <v/>
      </c>
      <c r="H213" s="3" t="str">
        <f t="shared" si="9"/>
        <v/>
      </c>
      <c r="I213" s="3" t="str">
        <f t="shared" si="9"/>
        <v/>
      </c>
      <c r="J213" s="3" t="str">
        <f t="shared" si="9"/>
        <v/>
      </c>
      <c r="K213" s="3" t="str">
        <f t="shared" si="9"/>
        <v/>
      </c>
      <c r="L213" s="3" t="str">
        <f t="shared" si="9"/>
        <v/>
      </c>
      <c r="M213" s="3" t="str">
        <f t="shared" si="9"/>
        <v/>
      </c>
      <c r="N213" s="3" t="str">
        <f t="shared" si="9"/>
        <v/>
      </c>
      <c r="O213" s="3" t="str">
        <f t="shared" si="9"/>
        <v/>
      </c>
      <c r="P213" s="3" t="str">
        <f t="shared" si="9"/>
        <v/>
      </c>
      <c r="Q213" s="3" t="str">
        <f t="shared" si="9"/>
        <v/>
      </c>
      <c r="R213" s="3" t="str">
        <f t="shared" si="9"/>
        <v/>
      </c>
      <c r="S213" s="3" t="str">
        <f t="shared" si="9"/>
        <v/>
      </c>
      <c r="T213" s="3" t="str">
        <f t="shared" si="9"/>
        <v/>
      </c>
      <c r="U213" s="3" t="str">
        <f t="shared" si="9"/>
        <v/>
      </c>
      <c r="V213" s="3" t="str">
        <f t="shared" si="9"/>
        <v/>
      </c>
      <c r="W213" s="3" t="str">
        <f t="shared" si="9"/>
        <v/>
      </c>
      <c r="X213" s="3" t="str">
        <f t="shared" si="9"/>
        <v/>
      </c>
      <c r="Y213" s="3" t="str">
        <f t="shared" si="9"/>
        <v/>
      </c>
      <c r="Z213" s="3" t="str">
        <f t="shared" si="9"/>
        <v/>
      </c>
      <c r="AA213" s="3" t="str">
        <f t="shared" si="9"/>
        <v/>
      </c>
      <c r="AB213" s="3" t="str">
        <f t="shared" si="9"/>
        <v/>
      </c>
      <c r="AC213" s="3" t="str">
        <f t="shared" si="9"/>
        <v/>
      </c>
      <c r="AD213" s="3" t="str">
        <f t="shared" si="9"/>
        <v/>
      </c>
      <c r="AE213" s="3" t="str">
        <f t="shared" si="9"/>
        <v/>
      </c>
      <c r="AF213" s="3" t="str">
        <f t="shared" si="9"/>
        <v/>
      </c>
      <c r="AG213" s="3" t="str">
        <f t="shared" si="9"/>
        <v/>
      </c>
      <c r="AH213" s="3" t="str">
        <f t="shared" si="9"/>
        <v/>
      </c>
      <c r="AI213" s="3" t="str">
        <f t="shared" si="9"/>
        <v/>
      </c>
      <c r="AJ213" s="3" t="str">
        <f t="shared" si="9"/>
        <v/>
      </c>
      <c r="AK213" s="3" t="str">
        <f t="shared" si="9"/>
        <v/>
      </c>
      <c r="AL213" s="3" t="str">
        <f t="shared" si="9"/>
        <v/>
      </c>
      <c r="AM213" s="3" t="str">
        <f t="shared" si="9"/>
        <v/>
      </c>
      <c r="AN213" s="3" t="str">
        <f t="shared" si="9"/>
        <v/>
      </c>
      <c r="AO213" s="3" t="str">
        <f t="shared" si="9"/>
        <v/>
      </c>
      <c r="AP213" s="3" t="str">
        <f t="shared" si="9"/>
        <v/>
      </c>
      <c r="AQ213" s="3" t="str">
        <f t="shared" si="9"/>
        <v/>
      </c>
      <c r="AR213" s="3" t="str">
        <f t="shared" si="9"/>
        <v/>
      </c>
      <c r="AS213" s="3" t="str">
        <f t="shared" si="9"/>
        <v/>
      </c>
      <c r="AT213" s="3" t="str">
        <f t="shared" si="9"/>
        <v/>
      </c>
      <c r="AU213" s="3" t="str">
        <f t="shared" si="9"/>
        <v/>
      </c>
      <c r="AV213" s="3" t="str">
        <f t="shared" si="9"/>
        <v/>
      </c>
      <c r="AW213" s="3" t="str">
        <f t="shared" si="9"/>
        <v/>
      </c>
      <c r="AX213" s="3" t="str">
        <f t="shared" si="9"/>
        <v/>
      </c>
    </row>
    <row r="214" spans="1:50" hidden="1" x14ac:dyDescent="0.25">
      <c r="A214" s="1" t="s">
        <v>63</v>
      </c>
      <c r="B214" s="2" t="s">
        <v>51</v>
      </c>
      <c r="C214" s="3">
        <f t="shared" si="9"/>
        <v>1.4163179702730599</v>
      </c>
      <c r="D214" s="3">
        <f t="shared" si="9"/>
        <v>1.96090540303106</v>
      </c>
      <c r="E214" s="3">
        <f t="shared" si="9"/>
        <v>2.5968309147467301</v>
      </c>
      <c r="F214" s="3">
        <f t="shared" si="9"/>
        <v>3.45654084158617</v>
      </c>
      <c r="G214" s="3">
        <f t="shared" si="9"/>
        <v>1.39907366643127</v>
      </c>
      <c r="H214" s="3">
        <f t="shared" si="9"/>
        <v>1.7526220722355399</v>
      </c>
      <c r="I214" s="3">
        <f t="shared" si="9"/>
        <v>2.38571138141441</v>
      </c>
      <c r="J214" s="3">
        <f t="shared" si="9"/>
        <v>3.2008952974845002</v>
      </c>
      <c r="K214" s="3">
        <f t="shared" si="9"/>
        <v>1.52252815291157</v>
      </c>
      <c r="L214" s="3">
        <f t="shared" si="9"/>
        <v>2.0814627085539699</v>
      </c>
      <c r="M214" s="3">
        <f t="shared" si="9"/>
        <v>2.5734073641145998</v>
      </c>
      <c r="N214" s="3">
        <f t="shared" si="9"/>
        <v>3.44668583505777</v>
      </c>
      <c r="O214" s="3">
        <f t="shared" si="9"/>
        <v>1.4163179566388699</v>
      </c>
      <c r="P214" s="3">
        <f t="shared" si="9"/>
        <v>1.9609053828349501</v>
      </c>
      <c r="Q214" s="3">
        <f t="shared" si="9"/>
        <v>2.6188699366294599</v>
      </c>
      <c r="R214" s="3">
        <f t="shared" si="9"/>
        <v>3.52079480747323</v>
      </c>
      <c r="S214" s="3">
        <f t="shared" si="9"/>
        <v>1.3990736825075101</v>
      </c>
      <c r="T214" s="3">
        <f t="shared" si="9"/>
        <v>1.7683615234221599</v>
      </c>
      <c r="U214" s="3">
        <f t="shared" si="9"/>
        <v>2.4090340119557698</v>
      </c>
      <c r="V214" s="3">
        <f t="shared" si="9"/>
        <v>3.3268739778544001</v>
      </c>
      <c r="W214" s="3">
        <f t="shared" si="9"/>
        <v>1.5234975868449501</v>
      </c>
      <c r="X214" s="3">
        <f t="shared" si="9"/>
        <v>2.0815026129411001</v>
      </c>
      <c r="Y214" s="3">
        <f t="shared" si="9"/>
        <v>2.5943285424955702</v>
      </c>
      <c r="Z214" s="3">
        <f t="shared" si="9"/>
        <v>3.5375345546662</v>
      </c>
      <c r="AA214" s="3">
        <f t="shared" si="9"/>
        <v>1.4163179613458301</v>
      </c>
      <c r="AB214" s="3">
        <f t="shared" si="9"/>
        <v>1.96090535887477</v>
      </c>
      <c r="AC214" s="3">
        <f t="shared" si="9"/>
        <v>2.61886991787566</v>
      </c>
      <c r="AD214" s="3">
        <f t="shared" si="9"/>
        <v>3.5207948074732598</v>
      </c>
      <c r="AE214" s="3">
        <f t="shared" si="9"/>
        <v>1.39907365600156</v>
      </c>
      <c r="AF214" s="3">
        <f t="shared" si="9"/>
        <v>1.76836150232491</v>
      </c>
      <c r="AG214" s="3">
        <f t="shared" si="9"/>
        <v>2.4090339626016699</v>
      </c>
      <c r="AH214" s="3">
        <f t="shared" si="9"/>
        <v>3.3268739722794001</v>
      </c>
      <c r="AI214" s="3">
        <f t="shared" si="9"/>
        <v>1.52349748229703</v>
      </c>
      <c r="AJ214" s="3">
        <f t="shared" si="9"/>
        <v>2.0815025094236801</v>
      </c>
      <c r="AK214" s="3">
        <f t="shared" si="9"/>
        <v>2.5943285424955702</v>
      </c>
      <c r="AL214" s="3">
        <f t="shared" si="9"/>
        <v>3.5068377194937801</v>
      </c>
      <c r="AM214" s="3">
        <f t="shared" si="9"/>
        <v>1.41631789885001</v>
      </c>
      <c r="AN214" s="3">
        <f t="shared" si="9"/>
        <v>1.96090532135092</v>
      </c>
      <c r="AO214" s="3">
        <f t="shared" si="9"/>
        <v>2.6188698917151898</v>
      </c>
      <c r="AP214" s="3">
        <f t="shared" si="9"/>
        <v>3.4565408415861598</v>
      </c>
      <c r="AQ214" s="3">
        <f t="shared" si="9"/>
        <v>1.3990736189928901</v>
      </c>
      <c r="AR214" s="3">
        <f t="shared" si="9"/>
        <v>1.7683614375404</v>
      </c>
      <c r="AS214" s="3">
        <f t="shared" si="9"/>
        <v>2.4090338464340899</v>
      </c>
      <c r="AT214" s="3">
        <f t="shared" si="9"/>
        <v>3.2964633336701099</v>
      </c>
      <c r="AU214" s="3">
        <f t="shared" si="9"/>
        <v>1.52252802677434</v>
      </c>
      <c r="AV214" s="3">
        <f t="shared" si="9"/>
        <v>2.0814626086120098</v>
      </c>
      <c r="AW214" s="3">
        <f t="shared" si="9"/>
        <v>2.5943285424955702</v>
      </c>
      <c r="AX214" s="3">
        <f t="shared" si="9"/>
        <v>3.5068377194937801</v>
      </c>
    </row>
    <row r="215" spans="1:50" hidden="1" x14ac:dyDescent="0.25">
      <c r="B215" s="2" t="s">
        <v>52</v>
      </c>
      <c r="C215" s="3" t="str">
        <f t="shared" si="9"/>
        <v/>
      </c>
      <c r="D215" s="3" t="str">
        <f t="shared" si="9"/>
        <v/>
      </c>
      <c r="E215" s="3" t="str">
        <f t="shared" si="9"/>
        <v/>
      </c>
      <c r="F215" s="3" t="str">
        <f t="shared" si="9"/>
        <v/>
      </c>
      <c r="G215" s="3" t="str">
        <f t="shared" si="9"/>
        <v/>
      </c>
      <c r="H215" s="3" t="str">
        <f t="shared" si="9"/>
        <v/>
      </c>
      <c r="I215" s="3" t="str">
        <f t="shared" si="9"/>
        <v/>
      </c>
      <c r="J215" s="3" t="str">
        <f t="shared" si="9"/>
        <v/>
      </c>
      <c r="K215" s="3" t="str">
        <f t="shared" si="9"/>
        <v/>
      </c>
      <c r="L215" s="3" t="str">
        <f t="shared" si="9"/>
        <v/>
      </c>
      <c r="M215" s="3" t="str">
        <f t="shared" si="9"/>
        <v/>
      </c>
      <c r="N215" s="3" t="str">
        <f t="shared" si="9"/>
        <v/>
      </c>
      <c r="O215" s="3" t="str">
        <f t="shared" si="9"/>
        <v/>
      </c>
      <c r="P215" s="3" t="str">
        <f t="shared" si="9"/>
        <v/>
      </c>
      <c r="Q215" s="3" t="str">
        <f t="shared" si="9"/>
        <v/>
      </c>
      <c r="R215" s="3" t="str">
        <f t="shared" si="9"/>
        <v/>
      </c>
      <c r="S215" s="3" t="str">
        <f t="shared" si="9"/>
        <v/>
      </c>
      <c r="T215" s="3" t="str">
        <f t="shared" si="9"/>
        <v/>
      </c>
      <c r="U215" s="3" t="str">
        <f t="shared" si="9"/>
        <v/>
      </c>
      <c r="V215" s="3" t="str">
        <f t="shared" si="9"/>
        <v/>
      </c>
      <c r="W215" s="3" t="str">
        <f t="shared" si="9"/>
        <v/>
      </c>
      <c r="X215" s="3" t="str">
        <f t="shared" si="9"/>
        <v/>
      </c>
      <c r="Y215" s="3" t="str">
        <f t="shared" si="9"/>
        <v/>
      </c>
      <c r="Z215" s="3" t="str">
        <f t="shared" si="9"/>
        <v/>
      </c>
      <c r="AA215" s="3" t="str">
        <f t="shared" si="9"/>
        <v/>
      </c>
      <c r="AB215" s="3" t="str">
        <f t="shared" si="9"/>
        <v/>
      </c>
      <c r="AC215" s="3" t="str">
        <f t="shared" si="9"/>
        <v/>
      </c>
      <c r="AD215" s="3" t="str">
        <f t="shared" si="9"/>
        <v/>
      </c>
      <c r="AE215" s="3" t="str">
        <f t="shared" si="9"/>
        <v/>
      </c>
      <c r="AF215" s="3" t="str">
        <f t="shared" si="9"/>
        <v/>
      </c>
      <c r="AG215" s="3" t="str">
        <f t="shared" si="9"/>
        <v/>
      </c>
      <c r="AH215" s="3" t="str">
        <f t="shared" si="9"/>
        <v/>
      </c>
      <c r="AI215" s="3" t="str">
        <f t="shared" si="9"/>
        <v/>
      </c>
      <c r="AJ215" s="3" t="str">
        <f t="shared" si="9"/>
        <v/>
      </c>
      <c r="AK215" s="3" t="str">
        <f t="shared" si="9"/>
        <v/>
      </c>
      <c r="AL215" s="3" t="str">
        <f t="shared" si="9"/>
        <v/>
      </c>
      <c r="AM215" s="3" t="str">
        <f t="shared" si="9"/>
        <v/>
      </c>
      <c r="AN215" s="3" t="str">
        <f t="shared" si="9"/>
        <v/>
      </c>
      <c r="AO215" s="3" t="str">
        <f t="shared" si="9"/>
        <v/>
      </c>
      <c r="AP215" s="3" t="str">
        <f t="shared" si="9"/>
        <v/>
      </c>
      <c r="AQ215" s="3" t="str">
        <f t="shared" si="9"/>
        <v/>
      </c>
      <c r="AR215" s="3" t="str">
        <f t="shared" si="9"/>
        <v/>
      </c>
      <c r="AS215" s="3" t="str">
        <f t="shared" si="9"/>
        <v/>
      </c>
      <c r="AT215" s="3" t="str">
        <f t="shared" si="9"/>
        <v/>
      </c>
      <c r="AU215" s="3" t="str">
        <f t="shared" si="9"/>
        <v/>
      </c>
      <c r="AV215" s="3" t="str">
        <f t="shared" si="9"/>
        <v/>
      </c>
      <c r="AW215" s="3" t="str">
        <f t="shared" si="9"/>
        <v/>
      </c>
      <c r="AX215" s="3" t="str">
        <f t="shared" si="9"/>
        <v/>
      </c>
    </row>
    <row r="216" spans="1:50" hidden="1" x14ac:dyDescent="0.25">
      <c r="B216" s="2" t="s">
        <v>53</v>
      </c>
      <c r="C216" s="3" t="str">
        <f t="shared" ref="C216:AX219" si="10">IF(C124&lt;0.05,C32,"")</f>
        <v/>
      </c>
      <c r="D216" s="3" t="str">
        <f t="shared" si="10"/>
        <v/>
      </c>
      <c r="E216" s="3" t="str">
        <f t="shared" si="10"/>
        <v/>
      </c>
      <c r="F216" s="3" t="str">
        <f t="shared" si="10"/>
        <v/>
      </c>
      <c r="G216" s="3" t="str">
        <f t="shared" si="10"/>
        <v/>
      </c>
      <c r="H216" s="3" t="str">
        <f t="shared" si="10"/>
        <v/>
      </c>
      <c r="I216" s="3" t="str">
        <f t="shared" si="10"/>
        <v/>
      </c>
      <c r="J216" s="3" t="str">
        <f t="shared" si="10"/>
        <v/>
      </c>
      <c r="K216" s="3" t="str">
        <f t="shared" si="10"/>
        <v/>
      </c>
      <c r="L216" s="3" t="str">
        <f t="shared" si="10"/>
        <v/>
      </c>
      <c r="M216" s="3" t="str">
        <f t="shared" si="10"/>
        <v/>
      </c>
      <c r="N216" s="3" t="str">
        <f t="shared" si="10"/>
        <v/>
      </c>
      <c r="O216" s="3" t="str">
        <f t="shared" si="10"/>
        <v/>
      </c>
      <c r="P216" s="3" t="str">
        <f t="shared" si="10"/>
        <v/>
      </c>
      <c r="Q216" s="3" t="str">
        <f t="shared" si="10"/>
        <v/>
      </c>
      <c r="R216" s="3" t="str">
        <f t="shared" si="10"/>
        <v/>
      </c>
      <c r="S216" s="3" t="str">
        <f t="shared" si="10"/>
        <v/>
      </c>
      <c r="T216" s="3" t="str">
        <f t="shared" si="10"/>
        <v/>
      </c>
      <c r="U216" s="3" t="str">
        <f t="shared" si="10"/>
        <v/>
      </c>
      <c r="V216" s="3" t="str">
        <f t="shared" si="10"/>
        <v/>
      </c>
      <c r="W216" s="3" t="str">
        <f t="shared" si="10"/>
        <v/>
      </c>
      <c r="X216" s="3" t="str">
        <f t="shared" si="10"/>
        <v/>
      </c>
      <c r="Y216" s="3" t="str">
        <f t="shared" si="10"/>
        <v/>
      </c>
      <c r="Z216" s="3" t="str">
        <f t="shared" si="10"/>
        <v/>
      </c>
      <c r="AA216" s="3" t="str">
        <f t="shared" si="10"/>
        <v/>
      </c>
      <c r="AB216" s="3" t="str">
        <f t="shared" si="10"/>
        <v/>
      </c>
      <c r="AC216" s="3" t="str">
        <f t="shared" si="10"/>
        <v/>
      </c>
      <c r="AD216" s="3" t="str">
        <f t="shared" si="10"/>
        <v/>
      </c>
      <c r="AE216" s="3" t="str">
        <f t="shared" si="10"/>
        <v/>
      </c>
      <c r="AF216" s="3" t="str">
        <f t="shared" si="10"/>
        <v/>
      </c>
      <c r="AG216" s="3" t="str">
        <f t="shared" si="10"/>
        <v/>
      </c>
      <c r="AH216" s="3" t="str">
        <f t="shared" si="10"/>
        <v/>
      </c>
      <c r="AI216" s="3" t="str">
        <f t="shared" si="10"/>
        <v/>
      </c>
      <c r="AJ216" s="3" t="str">
        <f t="shared" si="10"/>
        <v/>
      </c>
      <c r="AK216" s="3" t="str">
        <f t="shared" si="10"/>
        <v/>
      </c>
      <c r="AL216" s="3" t="str">
        <f t="shared" si="10"/>
        <v/>
      </c>
      <c r="AM216" s="3" t="str">
        <f t="shared" si="10"/>
        <v/>
      </c>
      <c r="AN216" s="3" t="str">
        <f t="shared" si="10"/>
        <v/>
      </c>
      <c r="AO216" s="3" t="str">
        <f t="shared" si="10"/>
        <v/>
      </c>
      <c r="AP216" s="3" t="str">
        <f t="shared" si="10"/>
        <v/>
      </c>
      <c r="AQ216" s="3" t="str">
        <f t="shared" si="10"/>
        <v/>
      </c>
      <c r="AR216" s="3" t="str">
        <f t="shared" si="10"/>
        <v/>
      </c>
      <c r="AS216" s="3" t="str">
        <f t="shared" si="10"/>
        <v/>
      </c>
      <c r="AT216" s="3" t="str">
        <f t="shared" si="10"/>
        <v/>
      </c>
      <c r="AU216" s="3" t="str">
        <f t="shared" si="10"/>
        <v/>
      </c>
      <c r="AV216" s="3" t="str">
        <f t="shared" si="10"/>
        <v/>
      </c>
      <c r="AW216" s="3" t="str">
        <f t="shared" si="10"/>
        <v/>
      </c>
      <c r="AX216" s="3" t="str">
        <f t="shared" si="10"/>
        <v/>
      </c>
    </row>
    <row r="217" spans="1:50" hidden="1" x14ac:dyDescent="0.25">
      <c r="A217" s="1" t="s">
        <v>64</v>
      </c>
      <c r="B217" s="2" t="s">
        <v>51</v>
      </c>
      <c r="C217" s="3" t="str">
        <f t="shared" si="10"/>
        <v/>
      </c>
      <c r="D217" s="3" t="str">
        <f t="shared" si="10"/>
        <v/>
      </c>
      <c r="E217" s="3" t="str">
        <f t="shared" si="10"/>
        <v/>
      </c>
      <c r="F217" s="3" t="str">
        <f t="shared" si="10"/>
        <v/>
      </c>
      <c r="G217" s="3" t="str">
        <f t="shared" si="10"/>
        <v/>
      </c>
      <c r="H217" s="3" t="str">
        <f t="shared" si="10"/>
        <v/>
      </c>
      <c r="I217" s="3" t="str">
        <f t="shared" si="10"/>
        <v/>
      </c>
      <c r="J217" s="3" t="str">
        <f t="shared" si="10"/>
        <v/>
      </c>
      <c r="K217" s="3" t="str">
        <f t="shared" si="10"/>
        <v/>
      </c>
      <c r="L217" s="3" t="str">
        <f t="shared" si="10"/>
        <v/>
      </c>
      <c r="M217" s="3" t="str">
        <f t="shared" si="10"/>
        <v/>
      </c>
      <c r="N217" s="3" t="str">
        <f t="shared" si="10"/>
        <v/>
      </c>
      <c r="O217" s="3" t="str">
        <f t="shared" si="10"/>
        <v/>
      </c>
      <c r="P217" s="3" t="str">
        <f t="shared" si="10"/>
        <v/>
      </c>
      <c r="Q217" s="3" t="str">
        <f t="shared" si="10"/>
        <v/>
      </c>
      <c r="R217" s="3" t="str">
        <f t="shared" si="10"/>
        <v/>
      </c>
      <c r="S217" s="3" t="str">
        <f t="shared" si="10"/>
        <v/>
      </c>
      <c r="T217" s="3" t="str">
        <f t="shared" si="10"/>
        <v/>
      </c>
      <c r="U217" s="3" t="str">
        <f t="shared" si="10"/>
        <v/>
      </c>
      <c r="V217" s="3" t="str">
        <f t="shared" si="10"/>
        <v/>
      </c>
      <c r="W217" s="3" t="str">
        <f t="shared" si="10"/>
        <v/>
      </c>
      <c r="X217" s="3" t="str">
        <f t="shared" si="10"/>
        <v/>
      </c>
      <c r="Y217" s="3" t="str">
        <f t="shared" si="10"/>
        <v/>
      </c>
      <c r="Z217" s="3" t="str">
        <f t="shared" si="10"/>
        <v/>
      </c>
      <c r="AA217" s="3" t="str">
        <f t="shared" si="10"/>
        <v/>
      </c>
      <c r="AB217" s="3" t="str">
        <f t="shared" si="10"/>
        <v/>
      </c>
      <c r="AC217" s="3" t="str">
        <f t="shared" si="10"/>
        <v/>
      </c>
      <c r="AD217" s="3" t="str">
        <f t="shared" si="10"/>
        <v/>
      </c>
      <c r="AE217" s="3" t="str">
        <f t="shared" si="10"/>
        <v/>
      </c>
      <c r="AF217" s="3" t="str">
        <f t="shared" si="10"/>
        <v/>
      </c>
      <c r="AG217" s="3" t="str">
        <f t="shared" si="10"/>
        <v/>
      </c>
      <c r="AH217" s="3" t="str">
        <f t="shared" si="10"/>
        <v/>
      </c>
      <c r="AI217" s="3" t="str">
        <f t="shared" si="10"/>
        <v/>
      </c>
      <c r="AJ217" s="3" t="str">
        <f t="shared" si="10"/>
        <v/>
      </c>
      <c r="AK217" s="3" t="str">
        <f t="shared" si="10"/>
        <v/>
      </c>
      <c r="AL217" s="3" t="str">
        <f t="shared" si="10"/>
        <v/>
      </c>
      <c r="AM217" s="3" t="str">
        <f t="shared" si="10"/>
        <v/>
      </c>
      <c r="AN217" s="3" t="str">
        <f t="shared" si="10"/>
        <v/>
      </c>
      <c r="AO217" s="3" t="str">
        <f t="shared" si="10"/>
        <v/>
      </c>
      <c r="AP217" s="3" t="str">
        <f t="shared" si="10"/>
        <v/>
      </c>
      <c r="AQ217" s="3" t="str">
        <f t="shared" si="10"/>
        <v/>
      </c>
      <c r="AR217" s="3" t="str">
        <f t="shared" si="10"/>
        <v/>
      </c>
      <c r="AS217" s="3" t="str">
        <f t="shared" si="10"/>
        <v/>
      </c>
      <c r="AT217" s="3" t="str">
        <f t="shared" si="10"/>
        <v/>
      </c>
      <c r="AU217" s="3" t="str">
        <f t="shared" si="10"/>
        <v/>
      </c>
      <c r="AV217" s="3" t="str">
        <f t="shared" si="10"/>
        <v/>
      </c>
      <c r="AW217" s="3" t="str">
        <f t="shared" si="10"/>
        <v/>
      </c>
      <c r="AX217" s="3" t="str">
        <f t="shared" si="10"/>
        <v/>
      </c>
    </row>
    <row r="218" spans="1:50" hidden="1" x14ac:dyDescent="0.25">
      <c r="B218" s="2" t="s">
        <v>52</v>
      </c>
      <c r="C218" s="3" t="str">
        <f t="shared" si="10"/>
        <v/>
      </c>
      <c r="D218" s="3" t="str">
        <f t="shared" si="10"/>
        <v/>
      </c>
      <c r="E218" s="3" t="str">
        <f t="shared" si="10"/>
        <v/>
      </c>
      <c r="F218" s="3" t="str">
        <f t="shared" si="10"/>
        <v/>
      </c>
      <c r="G218" s="3" t="str">
        <f t="shared" si="10"/>
        <v/>
      </c>
      <c r="H218" s="3" t="str">
        <f t="shared" si="10"/>
        <v/>
      </c>
      <c r="I218" s="3" t="str">
        <f t="shared" si="10"/>
        <v/>
      </c>
      <c r="J218" s="3" t="str">
        <f t="shared" si="10"/>
        <v/>
      </c>
      <c r="K218" s="3" t="str">
        <f t="shared" si="10"/>
        <v/>
      </c>
      <c r="L218" s="3" t="str">
        <f t="shared" si="10"/>
        <v/>
      </c>
      <c r="M218" s="3" t="str">
        <f t="shared" si="10"/>
        <v/>
      </c>
      <c r="N218" s="3" t="str">
        <f t="shared" si="10"/>
        <v/>
      </c>
      <c r="O218" s="3" t="str">
        <f t="shared" si="10"/>
        <v/>
      </c>
      <c r="P218" s="3" t="str">
        <f t="shared" si="10"/>
        <v/>
      </c>
      <c r="Q218" s="3" t="str">
        <f t="shared" si="10"/>
        <v/>
      </c>
      <c r="R218" s="3" t="str">
        <f t="shared" si="10"/>
        <v/>
      </c>
      <c r="S218" s="3" t="str">
        <f t="shared" si="10"/>
        <v/>
      </c>
      <c r="T218" s="3" t="str">
        <f t="shared" si="10"/>
        <v/>
      </c>
      <c r="U218" s="3" t="str">
        <f t="shared" si="10"/>
        <v/>
      </c>
      <c r="V218" s="3" t="str">
        <f t="shared" si="10"/>
        <v/>
      </c>
      <c r="W218" s="3" t="str">
        <f t="shared" si="10"/>
        <v/>
      </c>
      <c r="X218" s="3" t="str">
        <f t="shared" si="10"/>
        <v/>
      </c>
      <c r="Y218" s="3" t="str">
        <f t="shared" si="10"/>
        <v/>
      </c>
      <c r="Z218" s="3" t="str">
        <f t="shared" si="10"/>
        <v/>
      </c>
      <c r="AA218" s="3" t="str">
        <f t="shared" si="10"/>
        <v/>
      </c>
      <c r="AB218" s="3" t="str">
        <f t="shared" si="10"/>
        <v/>
      </c>
      <c r="AC218" s="3" t="str">
        <f t="shared" si="10"/>
        <v/>
      </c>
      <c r="AD218" s="3" t="str">
        <f t="shared" si="10"/>
        <v/>
      </c>
      <c r="AE218" s="3" t="str">
        <f t="shared" si="10"/>
        <v/>
      </c>
      <c r="AF218" s="3" t="str">
        <f t="shared" si="10"/>
        <v/>
      </c>
      <c r="AG218" s="3" t="str">
        <f t="shared" si="10"/>
        <v/>
      </c>
      <c r="AH218" s="3" t="str">
        <f t="shared" si="10"/>
        <v/>
      </c>
      <c r="AI218" s="3" t="str">
        <f t="shared" si="10"/>
        <v/>
      </c>
      <c r="AJ218" s="3" t="str">
        <f t="shared" si="10"/>
        <v/>
      </c>
      <c r="AK218" s="3" t="str">
        <f t="shared" si="10"/>
        <v/>
      </c>
      <c r="AL218" s="3" t="str">
        <f t="shared" si="10"/>
        <v/>
      </c>
      <c r="AM218" s="3" t="str">
        <f t="shared" si="10"/>
        <v/>
      </c>
      <c r="AN218" s="3" t="str">
        <f t="shared" si="10"/>
        <v/>
      </c>
      <c r="AO218" s="3" t="str">
        <f t="shared" si="10"/>
        <v/>
      </c>
      <c r="AP218" s="3" t="str">
        <f t="shared" si="10"/>
        <v/>
      </c>
      <c r="AQ218" s="3" t="str">
        <f t="shared" si="10"/>
        <v/>
      </c>
      <c r="AR218" s="3" t="str">
        <f t="shared" si="10"/>
        <v/>
      </c>
      <c r="AS218" s="3" t="str">
        <f t="shared" si="10"/>
        <v/>
      </c>
      <c r="AT218" s="3" t="str">
        <f t="shared" si="10"/>
        <v/>
      </c>
      <c r="AU218" s="3" t="str">
        <f t="shared" si="10"/>
        <v/>
      </c>
      <c r="AV218" s="3" t="str">
        <f t="shared" si="10"/>
        <v/>
      </c>
      <c r="AW218" s="3" t="str">
        <f t="shared" si="10"/>
        <v/>
      </c>
      <c r="AX218" s="3" t="str">
        <f t="shared" si="10"/>
        <v/>
      </c>
    </row>
    <row r="219" spans="1:50" hidden="1" x14ac:dyDescent="0.25">
      <c r="B219" s="2" t="s">
        <v>53</v>
      </c>
      <c r="C219" s="3" t="str">
        <f t="shared" si="10"/>
        <v/>
      </c>
      <c r="D219" s="3" t="str">
        <f t="shared" si="10"/>
        <v/>
      </c>
      <c r="E219" s="3" t="str">
        <f t="shared" si="10"/>
        <v/>
      </c>
      <c r="F219" s="3" t="str">
        <f t="shared" si="10"/>
        <v/>
      </c>
      <c r="G219" s="3" t="str">
        <f t="shared" si="10"/>
        <v/>
      </c>
      <c r="H219" s="3" t="str">
        <f t="shared" si="10"/>
        <v/>
      </c>
      <c r="I219" s="3" t="str">
        <f t="shared" si="10"/>
        <v/>
      </c>
      <c r="J219" s="3" t="str">
        <f t="shared" si="10"/>
        <v/>
      </c>
      <c r="K219" s="3" t="str">
        <f t="shared" si="10"/>
        <v/>
      </c>
      <c r="L219" s="3" t="str">
        <f t="shared" si="10"/>
        <v/>
      </c>
      <c r="M219" s="3" t="str">
        <f t="shared" si="10"/>
        <v/>
      </c>
      <c r="N219" s="3" t="str">
        <f t="shared" si="10"/>
        <v/>
      </c>
      <c r="O219" s="3" t="str">
        <f t="shared" si="10"/>
        <v/>
      </c>
      <c r="P219" s="3" t="str">
        <f t="shared" si="10"/>
        <v/>
      </c>
      <c r="Q219" s="3" t="str">
        <f t="shared" si="10"/>
        <v/>
      </c>
      <c r="R219" s="3" t="str">
        <f t="shared" si="10"/>
        <v/>
      </c>
      <c r="S219" s="3" t="str">
        <f t="shared" si="10"/>
        <v/>
      </c>
      <c r="T219" s="3" t="str">
        <f t="shared" si="10"/>
        <v/>
      </c>
      <c r="U219" s="3" t="str">
        <f t="shared" si="10"/>
        <v/>
      </c>
      <c r="V219" s="3" t="str">
        <f t="shared" si="10"/>
        <v/>
      </c>
      <c r="W219" s="3" t="str">
        <f t="shared" si="10"/>
        <v/>
      </c>
      <c r="X219" s="3" t="str">
        <f t="shared" si="10"/>
        <v/>
      </c>
      <c r="Y219" s="3" t="str">
        <f t="shared" si="10"/>
        <v/>
      </c>
      <c r="Z219" s="3" t="str">
        <f t="shared" si="10"/>
        <v/>
      </c>
      <c r="AA219" s="3" t="str">
        <f t="shared" si="10"/>
        <v/>
      </c>
      <c r="AB219" s="3" t="str">
        <f t="shared" si="10"/>
        <v/>
      </c>
      <c r="AC219" s="3" t="str">
        <f t="shared" si="10"/>
        <v/>
      </c>
      <c r="AD219" s="3" t="str">
        <f t="shared" si="10"/>
        <v/>
      </c>
      <c r="AE219" s="3" t="str">
        <f t="shared" si="10"/>
        <v/>
      </c>
      <c r="AF219" s="3" t="str">
        <f t="shared" si="10"/>
        <v/>
      </c>
      <c r="AG219" s="3" t="str">
        <f t="shared" si="10"/>
        <v/>
      </c>
      <c r="AH219" s="3" t="str">
        <f t="shared" si="10"/>
        <v/>
      </c>
      <c r="AI219" s="3" t="str">
        <f t="shared" si="10"/>
        <v/>
      </c>
      <c r="AJ219" s="3" t="str">
        <f t="shared" si="10"/>
        <v/>
      </c>
      <c r="AK219" s="3" t="str">
        <f t="shared" si="10"/>
        <v/>
      </c>
      <c r="AL219" s="3" t="str">
        <f t="shared" si="10"/>
        <v/>
      </c>
      <c r="AM219" s="3" t="str">
        <f t="shared" si="10"/>
        <v/>
      </c>
      <c r="AN219" s="3" t="str">
        <f t="shared" si="10"/>
        <v/>
      </c>
      <c r="AO219" s="3" t="str">
        <f t="shared" si="10"/>
        <v/>
      </c>
      <c r="AP219" s="3" t="str">
        <f t="shared" si="10"/>
        <v/>
      </c>
      <c r="AQ219" s="3" t="str">
        <f t="shared" si="10"/>
        <v/>
      </c>
      <c r="AR219" s="3" t="str">
        <f t="shared" si="10"/>
        <v/>
      </c>
      <c r="AS219" s="3" t="str">
        <f t="shared" si="10"/>
        <v/>
      </c>
      <c r="AT219" s="3" t="str">
        <f t="shared" si="10"/>
        <v/>
      </c>
      <c r="AU219" s="3" t="str">
        <f t="shared" si="10"/>
        <v/>
      </c>
      <c r="AV219" s="3" t="str">
        <f t="shared" si="10"/>
        <v/>
      </c>
      <c r="AW219" s="3" t="str">
        <f t="shared" si="10"/>
        <v/>
      </c>
      <c r="AX219" s="3" t="str">
        <f t="shared" si="10"/>
        <v/>
      </c>
    </row>
    <row r="220" spans="1:50" hidden="1" x14ac:dyDescent="0.25">
      <c r="A220" s="1" t="s">
        <v>65</v>
      </c>
      <c r="B220" s="2" t="s">
        <v>51</v>
      </c>
      <c r="C220" s="3">
        <f t="shared" ref="C220:AX223" si="11">IF(C128&lt;0.05,C36,"")</f>
        <v>2.1590896053707902</v>
      </c>
      <c r="D220" s="3">
        <f t="shared" si="11"/>
        <v>2.6995064908672202</v>
      </c>
      <c r="E220" s="3">
        <f t="shared" si="11"/>
        <v>3.1626667676159901</v>
      </c>
      <c r="F220" s="3">
        <f t="shared" si="11"/>
        <v>4.0072125393593101</v>
      </c>
      <c r="G220" s="3">
        <f t="shared" si="11"/>
        <v>2.1782198358032798</v>
      </c>
      <c r="H220" s="3">
        <f t="shared" si="11"/>
        <v>2.6188061983375199</v>
      </c>
      <c r="I220" s="3">
        <f t="shared" si="11"/>
        <v>3.09452644479363</v>
      </c>
      <c r="J220" s="3">
        <f t="shared" si="11"/>
        <v>3.99035213485796</v>
      </c>
      <c r="K220" s="3">
        <f t="shared" si="11"/>
        <v>2.22748702794755</v>
      </c>
      <c r="L220" s="3">
        <f t="shared" si="11"/>
        <v>2.7292690471915999</v>
      </c>
      <c r="M220" s="3">
        <f t="shared" si="11"/>
        <v>3.2256708479452501</v>
      </c>
      <c r="N220" s="3">
        <f t="shared" si="11"/>
        <v>3.9604192516791299</v>
      </c>
      <c r="O220" s="3">
        <f t="shared" si="11"/>
        <v>2.1314097627265198</v>
      </c>
      <c r="P220" s="3">
        <f t="shared" si="11"/>
        <v>2.6579339190394702</v>
      </c>
      <c r="Q220" s="3">
        <f t="shared" si="11"/>
        <v>3.12142998171724</v>
      </c>
      <c r="R220" s="3">
        <f t="shared" si="11"/>
        <v>3.92291154852601</v>
      </c>
      <c r="S220" s="3">
        <f t="shared" si="11"/>
        <v>2.1424530081047499</v>
      </c>
      <c r="T220" s="3">
        <f t="shared" si="11"/>
        <v>2.6038436463552399</v>
      </c>
      <c r="U220" s="3">
        <f t="shared" si="11"/>
        <v>3.0812463656675502</v>
      </c>
      <c r="V220" s="3">
        <f t="shared" si="11"/>
        <v>3.9308075665356301</v>
      </c>
      <c r="W220" s="3">
        <f t="shared" si="11"/>
        <v>2.18969781188567</v>
      </c>
      <c r="X220" s="3">
        <f t="shared" si="11"/>
        <v>2.6743886500546901</v>
      </c>
      <c r="Y220" s="3">
        <f t="shared" si="11"/>
        <v>3.1051600600336502</v>
      </c>
      <c r="Z220" s="3">
        <f t="shared" si="11"/>
        <v>3.8581413880189301</v>
      </c>
      <c r="AA220" s="3">
        <f t="shared" si="11"/>
        <v>2.0747462427233798</v>
      </c>
      <c r="AB220" s="3">
        <f t="shared" si="11"/>
        <v>2.5842372543130199</v>
      </c>
      <c r="AC220" s="3">
        <f t="shared" si="11"/>
        <v>3.0110796569922198</v>
      </c>
      <c r="AD220" s="3">
        <f t="shared" si="11"/>
        <v>3.7955191512383699</v>
      </c>
      <c r="AE220" s="3">
        <f t="shared" si="11"/>
        <v>2.0768931652974398</v>
      </c>
      <c r="AF220" s="3">
        <f t="shared" si="11"/>
        <v>2.4967899108268901</v>
      </c>
      <c r="AG220" s="3">
        <f t="shared" si="11"/>
        <v>2.9612995290886199</v>
      </c>
      <c r="AH220" s="3">
        <f t="shared" si="11"/>
        <v>3.7906031248896301</v>
      </c>
      <c r="AI220" s="3">
        <f t="shared" si="11"/>
        <v>2.1450658270262601</v>
      </c>
      <c r="AJ220" s="3">
        <f t="shared" si="11"/>
        <v>2.58185803963383</v>
      </c>
      <c r="AK220" s="3">
        <f t="shared" si="11"/>
        <v>2.99175057370541</v>
      </c>
      <c r="AL220" s="3">
        <f t="shared" si="11"/>
        <v>3.7409640925616401</v>
      </c>
      <c r="AM220" s="3">
        <f t="shared" si="11"/>
        <v>2.05712527362784</v>
      </c>
      <c r="AN220" s="3">
        <f t="shared" si="11"/>
        <v>2.5442837235671099</v>
      </c>
      <c r="AO220" s="3">
        <f t="shared" si="11"/>
        <v>2.9046354441003701</v>
      </c>
      <c r="AP220" s="3">
        <f t="shared" si="11"/>
        <v>3.6333123811230998</v>
      </c>
      <c r="AQ220" s="3">
        <f t="shared" si="11"/>
        <v>2.0583057503443198</v>
      </c>
      <c r="AR220" s="3">
        <f t="shared" si="11"/>
        <v>2.43755488749663</v>
      </c>
      <c r="AS220" s="3">
        <f t="shared" si="11"/>
        <v>2.87295859907608</v>
      </c>
      <c r="AT220" s="3">
        <f t="shared" si="11"/>
        <v>3.5856502809281801</v>
      </c>
      <c r="AU220" s="3">
        <f t="shared" si="11"/>
        <v>2.0730650353287099</v>
      </c>
      <c r="AV220" s="3">
        <f t="shared" si="11"/>
        <v>2.4621438064157601</v>
      </c>
      <c r="AW220" s="3">
        <f t="shared" si="11"/>
        <v>2.87049440793044</v>
      </c>
      <c r="AX220" s="3">
        <f t="shared" si="11"/>
        <v>3.5978001899215299</v>
      </c>
    </row>
    <row r="221" spans="1:50" hidden="1" x14ac:dyDescent="0.25">
      <c r="B221" s="2" t="s">
        <v>52</v>
      </c>
      <c r="C221" s="3">
        <f t="shared" si="11"/>
        <v>1.00998216380295</v>
      </c>
      <c r="D221" s="3">
        <f t="shared" si="11"/>
        <v>1.00907400871568</v>
      </c>
      <c r="E221" s="3">
        <f t="shared" si="11"/>
        <v>1.0076773072024601</v>
      </c>
      <c r="F221" s="3">
        <f t="shared" si="11"/>
        <v>1.00716456255316</v>
      </c>
      <c r="G221" s="3">
        <f t="shared" si="11"/>
        <v>1.0097668663691699</v>
      </c>
      <c r="H221" s="3">
        <f t="shared" si="11"/>
        <v>1.00979047701984</v>
      </c>
      <c r="I221" s="3">
        <f t="shared" si="11"/>
        <v>1.0082375193330999</v>
      </c>
      <c r="J221" s="3">
        <f t="shared" si="11"/>
        <v>1.0074398035424901</v>
      </c>
      <c r="K221" s="3">
        <f t="shared" si="11"/>
        <v>1.0081024515402699</v>
      </c>
      <c r="L221" s="3">
        <f t="shared" si="11"/>
        <v>1.00798852153886</v>
      </c>
      <c r="M221" s="3" t="str">
        <f t="shared" si="11"/>
        <v/>
      </c>
      <c r="N221" s="3" t="str">
        <f t="shared" si="11"/>
        <v/>
      </c>
      <c r="O221" s="3">
        <f t="shared" si="11"/>
        <v>1.01056784291033</v>
      </c>
      <c r="P221" s="3">
        <f t="shared" si="11"/>
        <v>1.00917508090275</v>
      </c>
      <c r="Q221" s="3">
        <f t="shared" si="11"/>
        <v>1.0073723519025899</v>
      </c>
      <c r="R221" s="3">
        <f t="shared" si="11"/>
        <v>1.0073668752179801</v>
      </c>
      <c r="S221" s="3">
        <f t="shared" si="11"/>
        <v>1.01068459709585</v>
      </c>
      <c r="T221" s="3">
        <f t="shared" si="11"/>
        <v>1.0096412744286101</v>
      </c>
      <c r="U221" s="3">
        <f t="shared" si="11"/>
        <v>1.0079072137781699</v>
      </c>
      <c r="V221" s="3">
        <f t="shared" si="11"/>
        <v>1.0079589479131801</v>
      </c>
      <c r="W221" s="3">
        <f t="shared" si="11"/>
        <v>1.0084420630005499</v>
      </c>
      <c r="X221" s="3">
        <f t="shared" si="11"/>
        <v>1.0078488292438199</v>
      </c>
      <c r="Y221" s="3" t="str">
        <f t="shared" si="11"/>
        <v/>
      </c>
      <c r="Z221" s="3" t="str">
        <f t="shared" si="11"/>
        <v/>
      </c>
      <c r="AA221" s="3">
        <f t="shared" si="11"/>
        <v>1.01050589530993</v>
      </c>
      <c r="AB221" s="3">
        <f t="shared" si="11"/>
        <v>1.00832524064368</v>
      </c>
      <c r="AC221" s="3">
        <f t="shared" si="11"/>
        <v>1.0078190859630201</v>
      </c>
      <c r="AD221" s="3">
        <f t="shared" si="11"/>
        <v>1.0078837668527401</v>
      </c>
      <c r="AE221" s="3">
        <f t="shared" si="11"/>
        <v>1.0110201007064401</v>
      </c>
      <c r="AF221" s="3">
        <f t="shared" si="11"/>
        <v>1.0101130249078201</v>
      </c>
      <c r="AG221" s="3">
        <f t="shared" si="11"/>
        <v>1.0079458305340701</v>
      </c>
      <c r="AH221" s="3">
        <f t="shared" si="11"/>
        <v>1.00789081244152</v>
      </c>
      <c r="AI221" s="3">
        <f t="shared" si="11"/>
        <v>1.00902404514679</v>
      </c>
      <c r="AJ221" s="3">
        <f t="shared" si="11"/>
        <v>1.0089990994548199</v>
      </c>
      <c r="AK221" s="3">
        <f t="shared" si="11"/>
        <v>1.00840311321326</v>
      </c>
      <c r="AL221" s="3">
        <f t="shared" si="11"/>
        <v>1.00665497802865</v>
      </c>
      <c r="AM221" s="3">
        <f t="shared" si="11"/>
        <v>1.0101037644271</v>
      </c>
      <c r="AN221" s="3">
        <f t="shared" si="11"/>
        <v>1.00850278985319</v>
      </c>
      <c r="AO221" s="3">
        <f t="shared" si="11"/>
        <v>1.0083588191830599</v>
      </c>
      <c r="AP221" s="3">
        <f t="shared" si="11"/>
        <v>1.00789136409775</v>
      </c>
      <c r="AQ221" s="3">
        <f t="shared" si="11"/>
        <v>1.01066905722157</v>
      </c>
      <c r="AR221" s="3">
        <f t="shared" si="11"/>
        <v>1.01044321717661</v>
      </c>
      <c r="AS221" s="3">
        <f t="shared" si="11"/>
        <v>1.0087188305730701</v>
      </c>
      <c r="AT221" s="3">
        <f t="shared" si="11"/>
        <v>1.00824143508691</v>
      </c>
      <c r="AU221" s="3">
        <f t="shared" si="11"/>
        <v>1.0091508512526299</v>
      </c>
      <c r="AV221" s="3">
        <f t="shared" si="11"/>
        <v>1.0108224929090499</v>
      </c>
      <c r="AW221" s="3">
        <f t="shared" si="11"/>
        <v>1.0101341140368501</v>
      </c>
      <c r="AX221" s="3">
        <f t="shared" si="11"/>
        <v>1.00792453170372</v>
      </c>
    </row>
    <row r="222" spans="1:50" hidden="1" x14ac:dyDescent="0.25">
      <c r="B222" s="2" t="s">
        <v>53</v>
      </c>
      <c r="C222" s="3" t="str">
        <f t="shared" si="11"/>
        <v/>
      </c>
      <c r="D222" s="3" t="str">
        <f t="shared" si="11"/>
        <v/>
      </c>
      <c r="E222" s="3" t="str">
        <f t="shared" si="11"/>
        <v/>
      </c>
      <c r="F222" s="3" t="str">
        <f t="shared" si="11"/>
        <v/>
      </c>
      <c r="G222" s="3" t="str">
        <f t="shared" si="11"/>
        <v/>
      </c>
      <c r="H222" s="3" t="str">
        <f t="shared" si="11"/>
        <v/>
      </c>
      <c r="I222" s="3" t="str">
        <f t="shared" si="11"/>
        <v/>
      </c>
      <c r="J222" s="3" t="str">
        <f t="shared" si="11"/>
        <v/>
      </c>
      <c r="K222" s="3" t="str">
        <f t="shared" si="11"/>
        <v/>
      </c>
      <c r="L222" s="3" t="str">
        <f t="shared" si="11"/>
        <v/>
      </c>
      <c r="M222" s="3" t="str">
        <f t="shared" si="11"/>
        <v/>
      </c>
      <c r="N222" s="3" t="str">
        <f t="shared" si="11"/>
        <v/>
      </c>
      <c r="O222" s="3" t="str">
        <f t="shared" si="11"/>
        <v/>
      </c>
      <c r="P222" s="3" t="str">
        <f t="shared" si="11"/>
        <v/>
      </c>
      <c r="Q222" s="3" t="str">
        <f t="shared" si="11"/>
        <v/>
      </c>
      <c r="R222" s="3" t="str">
        <f t="shared" si="11"/>
        <v/>
      </c>
      <c r="S222" s="3" t="str">
        <f t="shared" si="11"/>
        <v/>
      </c>
      <c r="T222" s="3" t="str">
        <f t="shared" si="11"/>
        <v/>
      </c>
      <c r="U222" s="3" t="str">
        <f t="shared" si="11"/>
        <v/>
      </c>
      <c r="V222" s="3" t="str">
        <f t="shared" si="11"/>
        <v/>
      </c>
      <c r="W222" s="3" t="str">
        <f t="shared" si="11"/>
        <v/>
      </c>
      <c r="X222" s="3" t="str">
        <f t="shared" si="11"/>
        <v/>
      </c>
      <c r="Y222" s="3" t="str">
        <f t="shared" si="11"/>
        <v/>
      </c>
      <c r="Z222" s="3" t="str">
        <f t="shared" si="11"/>
        <v/>
      </c>
      <c r="AA222" s="3" t="str">
        <f t="shared" si="11"/>
        <v/>
      </c>
      <c r="AB222" s="3" t="str">
        <f t="shared" si="11"/>
        <v/>
      </c>
      <c r="AC222" s="3" t="str">
        <f t="shared" si="11"/>
        <v/>
      </c>
      <c r="AD222" s="3" t="str">
        <f t="shared" si="11"/>
        <v/>
      </c>
      <c r="AE222" s="3" t="str">
        <f t="shared" si="11"/>
        <v/>
      </c>
      <c r="AF222" s="3" t="str">
        <f t="shared" si="11"/>
        <v/>
      </c>
      <c r="AG222" s="3" t="str">
        <f t="shared" si="11"/>
        <v/>
      </c>
      <c r="AH222" s="3" t="str">
        <f t="shared" si="11"/>
        <v/>
      </c>
      <c r="AI222" s="3" t="str">
        <f t="shared" si="11"/>
        <v/>
      </c>
      <c r="AJ222" s="3" t="str">
        <f t="shared" si="11"/>
        <v/>
      </c>
      <c r="AK222" s="3" t="str">
        <f t="shared" si="11"/>
        <v/>
      </c>
      <c r="AL222" s="3" t="str">
        <f t="shared" si="11"/>
        <v/>
      </c>
      <c r="AM222" s="3" t="str">
        <f t="shared" si="11"/>
        <v/>
      </c>
      <c r="AN222" s="3" t="str">
        <f t="shared" si="11"/>
        <v/>
      </c>
      <c r="AO222" s="3" t="str">
        <f t="shared" si="11"/>
        <v/>
      </c>
      <c r="AP222" s="3" t="str">
        <f t="shared" si="11"/>
        <v/>
      </c>
      <c r="AQ222" s="3" t="str">
        <f t="shared" si="11"/>
        <v/>
      </c>
      <c r="AR222" s="3" t="str">
        <f t="shared" si="11"/>
        <v/>
      </c>
      <c r="AS222" s="3" t="str">
        <f t="shared" si="11"/>
        <v/>
      </c>
      <c r="AT222" s="3" t="str">
        <f t="shared" si="11"/>
        <v/>
      </c>
      <c r="AU222" s="3" t="str">
        <f t="shared" si="11"/>
        <v/>
      </c>
      <c r="AV222" s="3" t="str">
        <f t="shared" si="11"/>
        <v/>
      </c>
      <c r="AW222" s="3" t="str">
        <f t="shared" si="11"/>
        <v/>
      </c>
      <c r="AX222" s="3" t="str">
        <f t="shared" si="11"/>
        <v/>
      </c>
    </row>
    <row r="223" spans="1:50" hidden="1" x14ac:dyDescent="0.25">
      <c r="A223" s="1" t="s">
        <v>66</v>
      </c>
      <c r="B223" s="2" t="s">
        <v>51</v>
      </c>
      <c r="C223" s="3" t="str">
        <f t="shared" si="11"/>
        <v/>
      </c>
      <c r="D223" s="3" t="str">
        <f t="shared" si="11"/>
        <v/>
      </c>
      <c r="E223" s="3" t="str">
        <f t="shared" si="11"/>
        <v/>
      </c>
      <c r="F223" s="3" t="str">
        <f t="shared" si="11"/>
        <v/>
      </c>
      <c r="G223" s="3" t="str">
        <f t="shared" si="11"/>
        <v/>
      </c>
      <c r="H223" s="3" t="str">
        <f t="shared" si="11"/>
        <v/>
      </c>
      <c r="I223" s="3" t="str">
        <f t="shared" si="11"/>
        <v/>
      </c>
      <c r="J223" s="3" t="str">
        <f t="shared" si="11"/>
        <v/>
      </c>
      <c r="K223" s="3" t="str">
        <f t="shared" si="11"/>
        <v/>
      </c>
      <c r="L223" s="3" t="str">
        <f t="shared" si="11"/>
        <v/>
      </c>
      <c r="M223" s="3" t="str">
        <f t="shared" si="11"/>
        <v/>
      </c>
      <c r="N223" s="3" t="str">
        <f t="shared" si="11"/>
        <v/>
      </c>
      <c r="O223" s="3" t="str">
        <f t="shared" si="11"/>
        <v/>
      </c>
      <c r="P223" s="3" t="str">
        <f t="shared" si="11"/>
        <v/>
      </c>
      <c r="Q223" s="3" t="str">
        <f t="shared" si="11"/>
        <v/>
      </c>
      <c r="R223" s="3" t="str">
        <f t="shared" si="11"/>
        <v/>
      </c>
      <c r="S223" s="3" t="str">
        <f t="shared" si="11"/>
        <v/>
      </c>
      <c r="T223" s="3" t="str">
        <f t="shared" si="11"/>
        <v/>
      </c>
      <c r="U223" s="3" t="str">
        <f t="shared" si="11"/>
        <v/>
      </c>
      <c r="V223" s="3" t="str">
        <f t="shared" si="11"/>
        <v/>
      </c>
      <c r="W223" s="3" t="str">
        <f t="shared" si="11"/>
        <v/>
      </c>
      <c r="X223" s="3" t="str">
        <f t="shared" si="11"/>
        <v/>
      </c>
      <c r="Y223" s="3" t="str">
        <f t="shared" si="11"/>
        <v/>
      </c>
      <c r="Z223" s="3" t="str">
        <f t="shared" si="11"/>
        <v/>
      </c>
      <c r="AA223" s="3" t="str">
        <f t="shared" si="11"/>
        <v/>
      </c>
      <c r="AB223" s="3" t="str">
        <f t="shared" si="11"/>
        <v/>
      </c>
      <c r="AC223" s="3" t="str">
        <f t="shared" si="11"/>
        <v/>
      </c>
      <c r="AD223" s="3" t="str">
        <f t="shared" si="11"/>
        <v/>
      </c>
      <c r="AE223" s="3" t="str">
        <f t="shared" si="11"/>
        <v/>
      </c>
      <c r="AF223" s="3" t="str">
        <f t="shared" si="11"/>
        <v/>
      </c>
      <c r="AG223" s="3" t="str">
        <f t="shared" si="11"/>
        <v/>
      </c>
      <c r="AH223" s="3" t="str">
        <f t="shared" si="11"/>
        <v/>
      </c>
      <c r="AI223" s="3" t="str">
        <f t="shared" si="11"/>
        <v/>
      </c>
      <c r="AJ223" s="3" t="str">
        <f t="shared" si="11"/>
        <v/>
      </c>
      <c r="AK223" s="3" t="str">
        <f t="shared" si="11"/>
        <v/>
      </c>
      <c r="AL223" s="3" t="str">
        <f t="shared" si="11"/>
        <v/>
      </c>
      <c r="AM223" s="3" t="str">
        <f t="shared" si="11"/>
        <v/>
      </c>
      <c r="AN223" s="3" t="str">
        <f t="shared" si="11"/>
        <v/>
      </c>
      <c r="AO223" s="3" t="str">
        <f t="shared" si="11"/>
        <v/>
      </c>
      <c r="AP223" s="3" t="str">
        <f t="shared" si="11"/>
        <v/>
      </c>
      <c r="AQ223" s="3" t="str">
        <f t="shared" si="11"/>
        <v/>
      </c>
      <c r="AR223" s="3" t="str">
        <f t="shared" si="11"/>
        <v/>
      </c>
      <c r="AS223" s="3" t="str">
        <f t="shared" si="11"/>
        <v/>
      </c>
      <c r="AT223" s="3" t="str">
        <f t="shared" si="11"/>
        <v/>
      </c>
      <c r="AU223" s="3" t="str">
        <f t="shared" si="11"/>
        <v/>
      </c>
      <c r="AV223" s="3" t="str">
        <f t="shared" si="11"/>
        <v/>
      </c>
      <c r="AW223" s="3" t="str">
        <f t="shared" si="11"/>
        <v/>
      </c>
      <c r="AX223" s="3" t="str">
        <f t="shared" si="11"/>
        <v/>
      </c>
    </row>
    <row r="224" spans="1:50" hidden="1" x14ac:dyDescent="0.25">
      <c r="B224" s="2" t="s">
        <v>52</v>
      </c>
      <c r="C224" s="3" t="str">
        <f t="shared" ref="C224:AX227" si="12">IF(C132&lt;0.05,C40,"")</f>
        <v/>
      </c>
      <c r="D224" s="3" t="str">
        <f t="shared" si="12"/>
        <v/>
      </c>
      <c r="E224" s="3" t="str">
        <f t="shared" si="12"/>
        <v/>
      </c>
      <c r="F224" s="3" t="str">
        <f t="shared" si="12"/>
        <v/>
      </c>
      <c r="G224" s="3" t="str">
        <f t="shared" si="12"/>
        <v/>
      </c>
      <c r="H224" s="3" t="str">
        <f t="shared" si="12"/>
        <v/>
      </c>
      <c r="I224" s="3" t="str">
        <f t="shared" si="12"/>
        <v/>
      </c>
      <c r="J224" s="3" t="str">
        <f t="shared" si="12"/>
        <v/>
      </c>
      <c r="K224" s="3" t="str">
        <f t="shared" si="12"/>
        <v/>
      </c>
      <c r="L224" s="3" t="str">
        <f t="shared" si="12"/>
        <v/>
      </c>
      <c r="M224" s="3" t="str">
        <f t="shared" si="12"/>
        <v/>
      </c>
      <c r="N224" s="3" t="str">
        <f t="shared" si="12"/>
        <v/>
      </c>
      <c r="O224" s="3" t="str">
        <f t="shared" si="12"/>
        <v/>
      </c>
      <c r="P224" s="3" t="str">
        <f t="shared" si="12"/>
        <v/>
      </c>
      <c r="Q224" s="3" t="str">
        <f t="shared" si="12"/>
        <v/>
      </c>
      <c r="R224" s="3" t="str">
        <f t="shared" si="12"/>
        <v/>
      </c>
      <c r="S224" s="3" t="str">
        <f t="shared" si="12"/>
        <v/>
      </c>
      <c r="T224" s="3" t="str">
        <f t="shared" si="12"/>
        <v/>
      </c>
      <c r="U224" s="3" t="str">
        <f t="shared" si="12"/>
        <v/>
      </c>
      <c r="V224" s="3" t="str">
        <f t="shared" si="12"/>
        <v/>
      </c>
      <c r="W224" s="3" t="str">
        <f t="shared" si="12"/>
        <v/>
      </c>
      <c r="X224" s="3" t="str">
        <f t="shared" si="12"/>
        <v/>
      </c>
      <c r="Y224" s="3" t="str">
        <f t="shared" si="12"/>
        <v/>
      </c>
      <c r="Z224" s="3" t="str">
        <f t="shared" si="12"/>
        <v/>
      </c>
      <c r="AA224" s="3" t="str">
        <f t="shared" si="12"/>
        <v/>
      </c>
      <c r="AB224" s="3" t="str">
        <f t="shared" si="12"/>
        <v/>
      </c>
      <c r="AC224" s="3" t="str">
        <f t="shared" si="12"/>
        <v/>
      </c>
      <c r="AD224" s="3" t="str">
        <f t="shared" si="12"/>
        <v/>
      </c>
      <c r="AE224" s="3" t="str">
        <f t="shared" si="12"/>
        <v/>
      </c>
      <c r="AF224" s="3" t="str">
        <f t="shared" si="12"/>
        <v/>
      </c>
      <c r="AG224" s="3" t="str">
        <f t="shared" si="12"/>
        <v/>
      </c>
      <c r="AH224" s="3" t="str">
        <f t="shared" si="12"/>
        <v/>
      </c>
      <c r="AI224" s="3" t="str">
        <f t="shared" si="12"/>
        <v/>
      </c>
      <c r="AJ224" s="3" t="str">
        <f t="shared" si="12"/>
        <v/>
      </c>
      <c r="AK224" s="3" t="str">
        <f t="shared" si="12"/>
        <v/>
      </c>
      <c r="AL224" s="3" t="str">
        <f t="shared" si="12"/>
        <v/>
      </c>
      <c r="AM224" s="3" t="str">
        <f t="shared" si="12"/>
        <v/>
      </c>
      <c r="AN224" s="3" t="str">
        <f t="shared" si="12"/>
        <v/>
      </c>
      <c r="AO224" s="3" t="str">
        <f t="shared" si="12"/>
        <v/>
      </c>
      <c r="AP224" s="3" t="str">
        <f t="shared" si="12"/>
        <v/>
      </c>
      <c r="AQ224" s="3" t="str">
        <f t="shared" si="12"/>
        <v/>
      </c>
      <c r="AR224" s="3" t="str">
        <f t="shared" si="12"/>
        <v/>
      </c>
      <c r="AS224" s="3" t="str">
        <f t="shared" si="12"/>
        <v/>
      </c>
      <c r="AT224" s="3" t="str">
        <f t="shared" si="12"/>
        <v/>
      </c>
      <c r="AU224" s="3" t="str">
        <f t="shared" si="12"/>
        <v/>
      </c>
      <c r="AV224" s="3" t="str">
        <f t="shared" si="12"/>
        <v/>
      </c>
      <c r="AW224" s="3" t="str">
        <f t="shared" si="12"/>
        <v/>
      </c>
      <c r="AX224" s="3" t="str">
        <f t="shared" si="12"/>
        <v/>
      </c>
    </row>
    <row r="225" spans="1:50" hidden="1" x14ac:dyDescent="0.25">
      <c r="B225" s="2" t="s">
        <v>53</v>
      </c>
      <c r="C225" s="3" t="str">
        <f t="shared" si="12"/>
        <v/>
      </c>
      <c r="D225" s="3" t="str">
        <f t="shared" si="12"/>
        <v/>
      </c>
      <c r="E225" s="3" t="str">
        <f t="shared" si="12"/>
        <v/>
      </c>
      <c r="F225" s="3" t="str">
        <f t="shared" si="12"/>
        <v/>
      </c>
      <c r="G225" s="3" t="str">
        <f t="shared" si="12"/>
        <v/>
      </c>
      <c r="H225" s="3" t="str">
        <f t="shared" si="12"/>
        <v/>
      </c>
      <c r="I225" s="3" t="str">
        <f t="shared" si="12"/>
        <v/>
      </c>
      <c r="J225" s="3" t="str">
        <f t="shared" si="12"/>
        <v/>
      </c>
      <c r="K225" s="3" t="str">
        <f t="shared" si="12"/>
        <v/>
      </c>
      <c r="L225" s="3" t="str">
        <f t="shared" si="12"/>
        <v/>
      </c>
      <c r="M225" s="3" t="str">
        <f t="shared" si="12"/>
        <v/>
      </c>
      <c r="N225" s="3" t="str">
        <f t="shared" si="12"/>
        <v/>
      </c>
      <c r="O225" s="3" t="str">
        <f t="shared" si="12"/>
        <v/>
      </c>
      <c r="P225" s="3" t="str">
        <f t="shared" si="12"/>
        <v/>
      </c>
      <c r="Q225" s="3" t="str">
        <f t="shared" si="12"/>
        <v/>
      </c>
      <c r="R225" s="3" t="str">
        <f t="shared" si="12"/>
        <v/>
      </c>
      <c r="S225" s="3" t="str">
        <f t="shared" si="12"/>
        <v/>
      </c>
      <c r="T225" s="3" t="str">
        <f t="shared" si="12"/>
        <v/>
      </c>
      <c r="U225" s="3" t="str">
        <f t="shared" si="12"/>
        <v/>
      </c>
      <c r="V225" s="3" t="str">
        <f t="shared" si="12"/>
        <v/>
      </c>
      <c r="W225" s="3" t="str">
        <f t="shared" si="12"/>
        <v/>
      </c>
      <c r="X225" s="3" t="str">
        <f t="shared" si="12"/>
        <v/>
      </c>
      <c r="Y225" s="3" t="str">
        <f t="shared" si="12"/>
        <v/>
      </c>
      <c r="Z225" s="3" t="str">
        <f t="shared" si="12"/>
        <v/>
      </c>
      <c r="AA225" s="3" t="str">
        <f t="shared" si="12"/>
        <v/>
      </c>
      <c r="AB225" s="3" t="str">
        <f t="shared" si="12"/>
        <v/>
      </c>
      <c r="AC225" s="3" t="str">
        <f t="shared" si="12"/>
        <v/>
      </c>
      <c r="AD225" s="3" t="str">
        <f t="shared" si="12"/>
        <v/>
      </c>
      <c r="AE225" s="3" t="str">
        <f t="shared" si="12"/>
        <v/>
      </c>
      <c r="AF225" s="3" t="str">
        <f t="shared" si="12"/>
        <v/>
      </c>
      <c r="AG225" s="3" t="str">
        <f t="shared" si="12"/>
        <v/>
      </c>
      <c r="AH225" s="3" t="str">
        <f t="shared" si="12"/>
        <v/>
      </c>
      <c r="AI225" s="3" t="str">
        <f t="shared" si="12"/>
        <v/>
      </c>
      <c r="AJ225" s="3" t="str">
        <f t="shared" si="12"/>
        <v/>
      </c>
      <c r="AK225" s="3" t="str">
        <f t="shared" si="12"/>
        <v/>
      </c>
      <c r="AL225" s="3" t="str">
        <f t="shared" si="12"/>
        <v/>
      </c>
      <c r="AM225" s="3" t="str">
        <f t="shared" si="12"/>
        <v/>
      </c>
      <c r="AN225" s="3" t="str">
        <f t="shared" si="12"/>
        <v/>
      </c>
      <c r="AO225" s="3" t="str">
        <f t="shared" si="12"/>
        <v/>
      </c>
      <c r="AP225" s="3" t="str">
        <f t="shared" si="12"/>
        <v/>
      </c>
      <c r="AQ225" s="3" t="str">
        <f t="shared" si="12"/>
        <v/>
      </c>
      <c r="AR225" s="3" t="str">
        <f t="shared" si="12"/>
        <v/>
      </c>
      <c r="AS225" s="3" t="str">
        <f t="shared" si="12"/>
        <v/>
      </c>
      <c r="AT225" s="3" t="str">
        <f t="shared" si="12"/>
        <v/>
      </c>
      <c r="AU225" s="3" t="str">
        <f t="shared" si="12"/>
        <v/>
      </c>
      <c r="AV225" s="3" t="str">
        <f t="shared" si="12"/>
        <v/>
      </c>
      <c r="AW225" s="3" t="str">
        <f t="shared" si="12"/>
        <v/>
      </c>
      <c r="AX225" s="3" t="str">
        <f t="shared" si="12"/>
        <v/>
      </c>
    </row>
    <row r="226" spans="1:50" hidden="1" x14ac:dyDescent="0.25">
      <c r="A226" s="1" t="s">
        <v>67</v>
      </c>
      <c r="B226" s="2" t="s">
        <v>51</v>
      </c>
      <c r="C226" s="3" t="str">
        <f t="shared" si="12"/>
        <v/>
      </c>
      <c r="D226" s="3" t="str">
        <f t="shared" si="12"/>
        <v/>
      </c>
      <c r="E226" s="3" t="str">
        <f t="shared" si="12"/>
        <v/>
      </c>
      <c r="F226" s="3" t="str">
        <f t="shared" si="12"/>
        <v/>
      </c>
      <c r="G226" s="3" t="str">
        <f t="shared" si="12"/>
        <v/>
      </c>
      <c r="H226" s="3" t="str">
        <f t="shared" si="12"/>
        <v/>
      </c>
      <c r="I226" s="3" t="str">
        <f t="shared" si="12"/>
        <v/>
      </c>
      <c r="J226" s="3" t="str">
        <f t="shared" si="12"/>
        <v/>
      </c>
      <c r="K226" s="3" t="str">
        <f t="shared" si="12"/>
        <v/>
      </c>
      <c r="L226" s="3" t="str">
        <f t="shared" si="12"/>
        <v/>
      </c>
      <c r="M226" s="3" t="str">
        <f t="shared" si="12"/>
        <v/>
      </c>
      <c r="N226" s="3" t="str">
        <f t="shared" si="12"/>
        <v/>
      </c>
      <c r="O226" s="3" t="str">
        <f t="shared" si="12"/>
        <v/>
      </c>
      <c r="P226" s="3" t="str">
        <f t="shared" si="12"/>
        <v/>
      </c>
      <c r="Q226" s="3" t="str">
        <f t="shared" si="12"/>
        <v/>
      </c>
      <c r="R226" s="3" t="str">
        <f t="shared" si="12"/>
        <v/>
      </c>
      <c r="S226" s="3" t="str">
        <f t="shared" si="12"/>
        <v/>
      </c>
      <c r="T226" s="3" t="str">
        <f t="shared" si="12"/>
        <v/>
      </c>
      <c r="U226" s="3" t="str">
        <f t="shared" si="12"/>
        <v/>
      </c>
      <c r="V226" s="3" t="str">
        <f t="shared" si="12"/>
        <v/>
      </c>
      <c r="W226" s="3" t="str">
        <f t="shared" si="12"/>
        <v/>
      </c>
      <c r="X226" s="3" t="str">
        <f t="shared" si="12"/>
        <v/>
      </c>
      <c r="Y226" s="3" t="str">
        <f t="shared" si="12"/>
        <v/>
      </c>
      <c r="Z226" s="3" t="str">
        <f t="shared" si="12"/>
        <v/>
      </c>
      <c r="AA226" s="3" t="str">
        <f t="shared" si="12"/>
        <v/>
      </c>
      <c r="AB226" s="3" t="str">
        <f t="shared" si="12"/>
        <v/>
      </c>
      <c r="AC226" s="3" t="str">
        <f t="shared" si="12"/>
        <v/>
      </c>
      <c r="AD226" s="3" t="str">
        <f t="shared" si="12"/>
        <v/>
      </c>
      <c r="AE226" s="3" t="str">
        <f t="shared" si="12"/>
        <v/>
      </c>
      <c r="AF226" s="3" t="str">
        <f t="shared" si="12"/>
        <v/>
      </c>
      <c r="AG226" s="3" t="str">
        <f t="shared" si="12"/>
        <v/>
      </c>
      <c r="AH226" s="3" t="str">
        <f t="shared" si="12"/>
        <v/>
      </c>
      <c r="AI226" s="3" t="str">
        <f t="shared" si="12"/>
        <v/>
      </c>
      <c r="AJ226" s="3" t="str">
        <f t="shared" si="12"/>
        <v/>
      </c>
      <c r="AK226" s="3" t="str">
        <f t="shared" si="12"/>
        <v/>
      </c>
      <c r="AL226" s="3" t="str">
        <f t="shared" si="12"/>
        <v/>
      </c>
      <c r="AM226" s="3" t="str">
        <f t="shared" si="12"/>
        <v/>
      </c>
      <c r="AN226" s="3" t="str">
        <f t="shared" si="12"/>
        <v/>
      </c>
      <c r="AO226" s="3" t="str">
        <f t="shared" si="12"/>
        <v/>
      </c>
      <c r="AP226" s="3" t="str">
        <f t="shared" si="12"/>
        <v/>
      </c>
      <c r="AQ226" s="3" t="str">
        <f t="shared" si="12"/>
        <v/>
      </c>
      <c r="AR226" s="3" t="str">
        <f t="shared" si="12"/>
        <v/>
      </c>
      <c r="AS226" s="3" t="str">
        <f t="shared" si="12"/>
        <v/>
      </c>
      <c r="AT226" s="3" t="str">
        <f t="shared" si="12"/>
        <v/>
      </c>
      <c r="AU226" s="3" t="str">
        <f t="shared" si="12"/>
        <v/>
      </c>
      <c r="AV226" s="3" t="str">
        <f t="shared" si="12"/>
        <v/>
      </c>
      <c r="AW226" s="3" t="str">
        <f t="shared" si="12"/>
        <v/>
      </c>
      <c r="AX226" s="3" t="str">
        <f t="shared" si="12"/>
        <v/>
      </c>
    </row>
    <row r="227" spans="1:50" hidden="1" x14ac:dyDescent="0.25">
      <c r="B227" s="2" t="s">
        <v>52</v>
      </c>
      <c r="C227" s="3" t="str">
        <f t="shared" si="12"/>
        <v/>
      </c>
      <c r="D227" s="3" t="str">
        <f t="shared" si="12"/>
        <v/>
      </c>
      <c r="E227" s="3" t="str">
        <f t="shared" si="12"/>
        <v/>
      </c>
      <c r="F227" s="3" t="str">
        <f t="shared" si="12"/>
        <v/>
      </c>
      <c r="G227" s="3" t="str">
        <f t="shared" si="12"/>
        <v/>
      </c>
      <c r="H227" s="3" t="str">
        <f t="shared" si="12"/>
        <v/>
      </c>
      <c r="I227" s="3" t="str">
        <f t="shared" si="12"/>
        <v/>
      </c>
      <c r="J227" s="3" t="str">
        <f t="shared" si="12"/>
        <v/>
      </c>
      <c r="K227" s="3" t="str">
        <f t="shared" si="12"/>
        <v/>
      </c>
      <c r="L227" s="3" t="str">
        <f t="shared" si="12"/>
        <v/>
      </c>
      <c r="M227" s="3" t="str">
        <f t="shared" si="12"/>
        <v/>
      </c>
      <c r="N227" s="3" t="str">
        <f t="shared" si="12"/>
        <v/>
      </c>
      <c r="O227" s="3" t="str">
        <f t="shared" si="12"/>
        <v/>
      </c>
      <c r="P227" s="3" t="str">
        <f t="shared" si="12"/>
        <v/>
      </c>
      <c r="Q227" s="3" t="str">
        <f t="shared" si="12"/>
        <v/>
      </c>
      <c r="R227" s="3" t="str">
        <f t="shared" si="12"/>
        <v/>
      </c>
      <c r="S227" s="3" t="str">
        <f t="shared" si="12"/>
        <v/>
      </c>
      <c r="T227" s="3" t="str">
        <f t="shared" si="12"/>
        <v/>
      </c>
      <c r="U227" s="3" t="str">
        <f t="shared" si="12"/>
        <v/>
      </c>
      <c r="V227" s="3" t="str">
        <f t="shared" si="12"/>
        <v/>
      </c>
      <c r="W227" s="3" t="str">
        <f t="shared" si="12"/>
        <v/>
      </c>
      <c r="X227" s="3" t="str">
        <f t="shared" si="12"/>
        <v/>
      </c>
      <c r="Y227" s="3" t="str">
        <f t="shared" si="12"/>
        <v/>
      </c>
      <c r="Z227" s="3" t="str">
        <f t="shared" si="12"/>
        <v/>
      </c>
      <c r="AA227" s="3" t="str">
        <f t="shared" si="12"/>
        <v/>
      </c>
      <c r="AB227" s="3" t="str">
        <f t="shared" si="12"/>
        <v/>
      </c>
      <c r="AC227" s="3" t="str">
        <f t="shared" si="12"/>
        <v/>
      </c>
      <c r="AD227" s="3" t="str">
        <f t="shared" si="12"/>
        <v/>
      </c>
      <c r="AE227" s="3" t="str">
        <f t="shared" si="12"/>
        <v/>
      </c>
      <c r="AF227" s="3" t="str">
        <f t="shared" si="12"/>
        <v/>
      </c>
      <c r="AG227" s="3" t="str">
        <f t="shared" si="12"/>
        <v/>
      </c>
      <c r="AH227" s="3" t="str">
        <f t="shared" si="12"/>
        <v/>
      </c>
      <c r="AI227" s="3" t="str">
        <f t="shared" si="12"/>
        <v/>
      </c>
      <c r="AJ227" s="3" t="str">
        <f t="shared" si="12"/>
        <v/>
      </c>
      <c r="AK227" s="3" t="str">
        <f t="shared" si="12"/>
        <v/>
      </c>
      <c r="AL227" s="3" t="str">
        <f t="shared" si="12"/>
        <v/>
      </c>
      <c r="AM227" s="3" t="str">
        <f t="shared" si="12"/>
        <v/>
      </c>
      <c r="AN227" s="3" t="str">
        <f t="shared" si="12"/>
        <v/>
      </c>
      <c r="AO227" s="3" t="str">
        <f t="shared" si="12"/>
        <v/>
      </c>
      <c r="AP227" s="3" t="str">
        <f t="shared" si="12"/>
        <v/>
      </c>
      <c r="AQ227" s="3" t="str">
        <f t="shared" si="12"/>
        <v/>
      </c>
      <c r="AR227" s="3" t="str">
        <f t="shared" si="12"/>
        <v/>
      </c>
      <c r="AS227" s="3" t="str">
        <f t="shared" si="12"/>
        <v/>
      </c>
      <c r="AT227" s="3" t="str">
        <f t="shared" si="12"/>
        <v/>
      </c>
      <c r="AU227" s="3" t="str">
        <f t="shared" si="12"/>
        <v/>
      </c>
      <c r="AV227" s="3" t="str">
        <f t="shared" si="12"/>
        <v/>
      </c>
      <c r="AW227" s="3" t="str">
        <f t="shared" si="12"/>
        <v/>
      </c>
      <c r="AX227" s="3" t="str">
        <f t="shared" si="12"/>
        <v/>
      </c>
    </row>
    <row r="228" spans="1:50" hidden="1" x14ac:dyDescent="0.25">
      <c r="B228" s="2" t="s">
        <v>53</v>
      </c>
      <c r="C228" s="3" t="str">
        <f t="shared" ref="C228:AX231" si="13">IF(C136&lt;0.05,C44,"")</f>
        <v/>
      </c>
      <c r="D228" s="3" t="str">
        <f t="shared" si="13"/>
        <v/>
      </c>
      <c r="E228" s="3" t="str">
        <f t="shared" si="13"/>
        <v/>
      </c>
      <c r="F228" s="3" t="str">
        <f t="shared" si="13"/>
        <v/>
      </c>
      <c r="G228" s="3" t="str">
        <f t="shared" si="13"/>
        <v/>
      </c>
      <c r="H228" s="3" t="str">
        <f t="shared" si="13"/>
        <v/>
      </c>
      <c r="I228" s="3" t="str">
        <f t="shared" si="13"/>
        <v/>
      </c>
      <c r="J228" s="3" t="str">
        <f t="shared" si="13"/>
        <v/>
      </c>
      <c r="K228" s="3" t="str">
        <f t="shared" si="13"/>
        <v/>
      </c>
      <c r="L228" s="3" t="str">
        <f t="shared" si="13"/>
        <v/>
      </c>
      <c r="M228" s="3" t="str">
        <f t="shared" si="13"/>
        <v/>
      </c>
      <c r="N228" s="3" t="str">
        <f t="shared" si="13"/>
        <v/>
      </c>
      <c r="O228" s="3" t="str">
        <f t="shared" si="13"/>
        <v/>
      </c>
      <c r="P228" s="3" t="str">
        <f t="shared" si="13"/>
        <v/>
      </c>
      <c r="Q228" s="3" t="str">
        <f t="shared" si="13"/>
        <v/>
      </c>
      <c r="R228" s="3" t="str">
        <f t="shared" si="13"/>
        <v/>
      </c>
      <c r="S228" s="3" t="str">
        <f t="shared" si="13"/>
        <v/>
      </c>
      <c r="T228" s="3" t="str">
        <f t="shared" si="13"/>
        <v/>
      </c>
      <c r="U228" s="3" t="str">
        <f t="shared" si="13"/>
        <v/>
      </c>
      <c r="V228" s="3" t="str">
        <f t="shared" si="13"/>
        <v/>
      </c>
      <c r="W228" s="3" t="str">
        <f t="shared" si="13"/>
        <v/>
      </c>
      <c r="X228" s="3" t="str">
        <f t="shared" si="13"/>
        <v/>
      </c>
      <c r="Y228" s="3" t="str">
        <f t="shared" si="13"/>
        <v/>
      </c>
      <c r="Z228" s="3" t="str">
        <f t="shared" si="13"/>
        <v/>
      </c>
      <c r="AA228" s="3" t="str">
        <f t="shared" si="13"/>
        <v/>
      </c>
      <c r="AB228" s="3" t="str">
        <f t="shared" si="13"/>
        <v/>
      </c>
      <c r="AC228" s="3" t="str">
        <f t="shared" si="13"/>
        <v/>
      </c>
      <c r="AD228" s="3" t="str">
        <f t="shared" si="13"/>
        <v/>
      </c>
      <c r="AE228" s="3" t="str">
        <f t="shared" si="13"/>
        <v/>
      </c>
      <c r="AF228" s="3" t="str">
        <f t="shared" si="13"/>
        <v/>
      </c>
      <c r="AG228" s="3" t="str">
        <f t="shared" si="13"/>
        <v/>
      </c>
      <c r="AH228" s="3" t="str">
        <f t="shared" si="13"/>
        <v/>
      </c>
      <c r="AI228" s="3" t="str">
        <f t="shared" si="13"/>
        <v/>
      </c>
      <c r="AJ228" s="3" t="str">
        <f t="shared" si="13"/>
        <v/>
      </c>
      <c r="AK228" s="3" t="str">
        <f t="shared" si="13"/>
        <v/>
      </c>
      <c r="AL228" s="3" t="str">
        <f t="shared" si="13"/>
        <v/>
      </c>
      <c r="AM228" s="3" t="str">
        <f t="shared" si="13"/>
        <v/>
      </c>
      <c r="AN228" s="3" t="str">
        <f t="shared" si="13"/>
        <v/>
      </c>
      <c r="AO228" s="3" t="str">
        <f t="shared" si="13"/>
        <v/>
      </c>
      <c r="AP228" s="3" t="str">
        <f t="shared" si="13"/>
        <v/>
      </c>
      <c r="AQ228" s="3" t="str">
        <f t="shared" si="13"/>
        <v/>
      </c>
      <c r="AR228" s="3" t="str">
        <f t="shared" si="13"/>
        <v/>
      </c>
      <c r="AS228" s="3" t="str">
        <f t="shared" si="13"/>
        <v/>
      </c>
      <c r="AT228" s="3" t="str">
        <f t="shared" si="13"/>
        <v/>
      </c>
      <c r="AU228" s="3" t="str">
        <f t="shared" si="13"/>
        <v/>
      </c>
      <c r="AV228" s="3" t="str">
        <f t="shared" si="13"/>
        <v/>
      </c>
      <c r="AW228" s="3" t="str">
        <f t="shared" si="13"/>
        <v/>
      </c>
      <c r="AX228" s="3" t="str">
        <f t="shared" si="13"/>
        <v/>
      </c>
    </row>
    <row r="229" spans="1:50" hidden="1" x14ac:dyDescent="0.25">
      <c r="A229" s="1" t="s">
        <v>68</v>
      </c>
      <c r="B229" s="2" t="s">
        <v>51</v>
      </c>
      <c r="C229" s="3" t="str">
        <f t="shared" si="13"/>
        <v/>
      </c>
      <c r="D229" s="3" t="str">
        <f t="shared" si="13"/>
        <v/>
      </c>
      <c r="E229" s="3" t="str">
        <f t="shared" si="13"/>
        <v/>
      </c>
      <c r="F229" s="3" t="str">
        <f t="shared" si="13"/>
        <v/>
      </c>
      <c r="G229" s="3" t="str">
        <f t="shared" si="13"/>
        <v/>
      </c>
      <c r="H229" s="3" t="str">
        <f t="shared" si="13"/>
        <v/>
      </c>
      <c r="I229" s="3" t="str">
        <f t="shared" si="13"/>
        <v/>
      </c>
      <c r="J229" s="3" t="str">
        <f t="shared" si="13"/>
        <v/>
      </c>
      <c r="K229" s="3" t="str">
        <f t="shared" si="13"/>
        <v/>
      </c>
      <c r="L229" s="3" t="str">
        <f t="shared" si="13"/>
        <v/>
      </c>
      <c r="M229" s="3" t="str">
        <f t="shared" si="13"/>
        <v/>
      </c>
      <c r="N229" s="3" t="str">
        <f t="shared" si="13"/>
        <v/>
      </c>
      <c r="O229" s="3" t="str">
        <f t="shared" si="13"/>
        <v/>
      </c>
      <c r="P229" s="3" t="str">
        <f t="shared" si="13"/>
        <v/>
      </c>
      <c r="Q229" s="3" t="str">
        <f t="shared" si="13"/>
        <v/>
      </c>
      <c r="R229" s="3" t="str">
        <f t="shared" si="13"/>
        <v/>
      </c>
      <c r="S229" s="3" t="str">
        <f t="shared" si="13"/>
        <v/>
      </c>
      <c r="T229" s="3" t="str">
        <f t="shared" si="13"/>
        <v/>
      </c>
      <c r="U229" s="3" t="str">
        <f t="shared" si="13"/>
        <v/>
      </c>
      <c r="V229" s="3" t="str">
        <f t="shared" si="13"/>
        <v/>
      </c>
      <c r="W229" s="3" t="str">
        <f t="shared" si="13"/>
        <v/>
      </c>
      <c r="X229" s="3" t="str">
        <f t="shared" si="13"/>
        <v/>
      </c>
      <c r="Y229" s="3" t="str">
        <f t="shared" si="13"/>
        <v/>
      </c>
      <c r="Z229" s="3" t="str">
        <f t="shared" si="13"/>
        <v/>
      </c>
      <c r="AA229" s="3" t="str">
        <f t="shared" si="13"/>
        <v/>
      </c>
      <c r="AB229" s="3" t="str">
        <f t="shared" si="13"/>
        <v/>
      </c>
      <c r="AC229" s="3" t="str">
        <f t="shared" si="13"/>
        <v/>
      </c>
      <c r="AD229" s="3" t="str">
        <f t="shared" si="13"/>
        <v/>
      </c>
      <c r="AE229" s="3" t="str">
        <f t="shared" si="13"/>
        <v/>
      </c>
      <c r="AF229" s="3" t="str">
        <f t="shared" si="13"/>
        <v/>
      </c>
      <c r="AG229" s="3" t="str">
        <f t="shared" si="13"/>
        <v/>
      </c>
      <c r="AH229" s="3" t="str">
        <f t="shared" si="13"/>
        <v/>
      </c>
      <c r="AI229" s="3" t="str">
        <f t="shared" si="13"/>
        <v/>
      </c>
      <c r="AJ229" s="3" t="str">
        <f t="shared" si="13"/>
        <v/>
      </c>
      <c r="AK229" s="3" t="str">
        <f t="shared" si="13"/>
        <v/>
      </c>
      <c r="AL229" s="3" t="str">
        <f t="shared" si="13"/>
        <v/>
      </c>
      <c r="AM229" s="3" t="str">
        <f t="shared" si="13"/>
        <v/>
      </c>
      <c r="AN229" s="3" t="str">
        <f t="shared" si="13"/>
        <v/>
      </c>
      <c r="AO229" s="3" t="str">
        <f t="shared" si="13"/>
        <v/>
      </c>
      <c r="AP229" s="3" t="str">
        <f t="shared" si="13"/>
        <v/>
      </c>
      <c r="AQ229" s="3" t="str">
        <f t="shared" si="13"/>
        <v/>
      </c>
      <c r="AR229" s="3" t="str">
        <f t="shared" si="13"/>
        <v/>
      </c>
      <c r="AS229" s="3" t="str">
        <f t="shared" si="13"/>
        <v/>
      </c>
      <c r="AT229" s="3" t="str">
        <f t="shared" si="13"/>
        <v/>
      </c>
      <c r="AU229" s="3" t="str">
        <f t="shared" si="13"/>
        <v/>
      </c>
      <c r="AV229" s="3" t="str">
        <f t="shared" si="13"/>
        <v/>
      </c>
      <c r="AW229" s="3" t="str">
        <f t="shared" si="13"/>
        <v/>
      </c>
      <c r="AX229" s="3" t="str">
        <f t="shared" si="13"/>
        <v/>
      </c>
    </row>
    <row r="230" spans="1:50" hidden="1" x14ac:dyDescent="0.25">
      <c r="B230" s="2" t="s">
        <v>52</v>
      </c>
      <c r="C230" s="3" t="str">
        <f t="shared" si="13"/>
        <v/>
      </c>
      <c r="D230" s="3" t="str">
        <f t="shared" si="13"/>
        <v/>
      </c>
      <c r="E230" s="3" t="str">
        <f t="shared" si="13"/>
        <v/>
      </c>
      <c r="F230" s="3" t="str">
        <f t="shared" si="13"/>
        <v/>
      </c>
      <c r="G230" s="3" t="str">
        <f t="shared" si="13"/>
        <v/>
      </c>
      <c r="H230" s="3" t="str">
        <f t="shared" si="13"/>
        <v/>
      </c>
      <c r="I230" s="3" t="str">
        <f t="shared" si="13"/>
        <v/>
      </c>
      <c r="J230" s="3" t="str">
        <f t="shared" si="13"/>
        <v/>
      </c>
      <c r="K230" s="3" t="str">
        <f t="shared" si="13"/>
        <v/>
      </c>
      <c r="L230" s="3" t="str">
        <f t="shared" si="13"/>
        <v/>
      </c>
      <c r="M230" s="3" t="str">
        <f t="shared" si="13"/>
        <v/>
      </c>
      <c r="N230" s="3" t="str">
        <f t="shared" si="13"/>
        <v/>
      </c>
      <c r="O230" s="3" t="str">
        <f t="shared" si="13"/>
        <v/>
      </c>
      <c r="P230" s="3" t="str">
        <f t="shared" si="13"/>
        <v/>
      </c>
      <c r="Q230" s="3" t="str">
        <f t="shared" si="13"/>
        <v/>
      </c>
      <c r="R230" s="3" t="str">
        <f t="shared" si="13"/>
        <v/>
      </c>
      <c r="S230" s="3" t="str">
        <f t="shared" si="13"/>
        <v/>
      </c>
      <c r="T230" s="3" t="str">
        <f t="shared" si="13"/>
        <v/>
      </c>
      <c r="U230" s="3" t="str">
        <f t="shared" si="13"/>
        <v/>
      </c>
      <c r="V230" s="3" t="str">
        <f t="shared" si="13"/>
        <v/>
      </c>
      <c r="W230" s="3" t="str">
        <f t="shared" si="13"/>
        <v/>
      </c>
      <c r="X230" s="3" t="str">
        <f t="shared" si="13"/>
        <v/>
      </c>
      <c r="Y230" s="3" t="str">
        <f t="shared" si="13"/>
        <v/>
      </c>
      <c r="Z230" s="3" t="str">
        <f t="shared" si="13"/>
        <v/>
      </c>
      <c r="AA230" s="3" t="str">
        <f t="shared" si="13"/>
        <v/>
      </c>
      <c r="AB230" s="3" t="str">
        <f t="shared" si="13"/>
        <v/>
      </c>
      <c r="AC230" s="3" t="str">
        <f t="shared" si="13"/>
        <v/>
      </c>
      <c r="AD230" s="3" t="str">
        <f t="shared" si="13"/>
        <v/>
      </c>
      <c r="AE230" s="3" t="str">
        <f t="shared" si="13"/>
        <v/>
      </c>
      <c r="AF230" s="3" t="str">
        <f t="shared" si="13"/>
        <v/>
      </c>
      <c r="AG230" s="3" t="str">
        <f t="shared" si="13"/>
        <v/>
      </c>
      <c r="AH230" s="3" t="str">
        <f t="shared" si="13"/>
        <v/>
      </c>
      <c r="AI230" s="3" t="str">
        <f t="shared" si="13"/>
        <v/>
      </c>
      <c r="AJ230" s="3" t="str">
        <f t="shared" si="13"/>
        <v/>
      </c>
      <c r="AK230" s="3" t="str">
        <f t="shared" si="13"/>
        <v/>
      </c>
      <c r="AL230" s="3" t="str">
        <f t="shared" si="13"/>
        <v/>
      </c>
      <c r="AM230" s="3" t="str">
        <f t="shared" si="13"/>
        <v/>
      </c>
      <c r="AN230" s="3" t="str">
        <f t="shared" si="13"/>
        <v/>
      </c>
      <c r="AO230" s="3" t="str">
        <f t="shared" si="13"/>
        <v/>
      </c>
      <c r="AP230" s="3" t="str">
        <f t="shared" si="13"/>
        <v/>
      </c>
      <c r="AQ230" s="3" t="str">
        <f t="shared" si="13"/>
        <v/>
      </c>
      <c r="AR230" s="3" t="str">
        <f t="shared" si="13"/>
        <v/>
      </c>
      <c r="AS230" s="3" t="str">
        <f t="shared" si="13"/>
        <v/>
      </c>
      <c r="AT230" s="3" t="str">
        <f t="shared" si="13"/>
        <v/>
      </c>
      <c r="AU230" s="3" t="str">
        <f t="shared" si="13"/>
        <v/>
      </c>
      <c r="AV230" s="3" t="str">
        <f t="shared" si="13"/>
        <v/>
      </c>
      <c r="AW230" s="3" t="str">
        <f t="shared" si="13"/>
        <v/>
      </c>
      <c r="AX230" s="3" t="str">
        <f t="shared" si="13"/>
        <v/>
      </c>
    </row>
    <row r="231" spans="1:50" hidden="1" x14ac:dyDescent="0.25">
      <c r="B231" s="2" t="s">
        <v>53</v>
      </c>
      <c r="C231" s="3" t="str">
        <f t="shared" si="13"/>
        <v/>
      </c>
      <c r="D231" s="3" t="str">
        <f t="shared" si="13"/>
        <v/>
      </c>
      <c r="E231" s="3" t="str">
        <f t="shared" si="13"/>
        <v/>
      </c>
      <c r="F231" s="3" t="str">
        <f t="shared" si="13"/>
        <v/>
      </c>
      <c r="G231" s="3" t="str">
        <f t="shared" si="13"/>
        <v/>
      </c>
      <c r="H231" s="3" t="str">
        <f t="shared" si="13"/>
        <v/>
      </c>
      <c r="I231" s="3" t="str">
        <f t="shared" si="13"/>
        <v/>
      </c>
      <c r="J231" s="3" t="str">
        <f t="shared" si="13"/>
        <v/>
      </c>
      <c r="K231" s="3" t="str">
        <f t="shared" si="13"/>
        <v/>
      </c>
      <c r="L231" s="3" t="str">
        <f t="shared" si="13"/>
        <v/>
      </c>
      <c r="M231" s="3" t="str">
        <f t="shared" si="13"/>
        <v/>
      </c>
      <c r="N231" s="3" t="str">
        <f t="shared" si="13"/>
        <v/>
      </c>
      <c r="O231" s="3" t="str">
        <f t="shared" si="13"/>
        <v/>
      </c>
      <c r="P231" s="3" t="str">
        <f t="shared" si="13"/>
        <v/>
      </c>
      <c r="Q231" s="3" t="str">
        <f t="shared" si="13"/>
        <v/>
      </c>
      <c r="R231" s="3" t="str">
        <f t="shared" si="13"/>
        <v/>
      </c>
      <c r="S231" s="3" t="str">
        <f t="shared" si="13"/>
        <v/>
      </c>
      <c r="T231" s="3" t="str">
        <f t="shared" si="13"/>
        <v/>
      </c>
      <c r="U231" s="3" t="str">
        <f t="shared" si="13"/>
        <v/>
      </c>
      <c r="V231" s="3" t="str">
        <f t="shared" si="13"/>
        <v/>
      </c>
      <c r="W231" s="3" t="str">
        <f t="shared" si="13"/>
        <v/>
      </c>
      <c r="X231" s="3" t="str">
        <f t="shared" si="13"/>
        <v/>
      </c>
      <c r="Y231" s="3" t="str">
        <f t="shared" si="13"/>
        <v/>
      </c>
      <c r="Z231" s="3" t="str">
        <f t="shared" si="13"/>
        <v/>
      </c>
      <c r="AA231" s="3" t="str">
        <f t="shared" si="13"/>
        <v/>
      </c>
      <c r="AB231" s="3" t="str">
        <f t="shared" si="13"/>
        <v/>
      </c>
      <c r="AC231" s="3" t="str">
        <f t="shared" si="13"/>
        <v/>
      </c>
      <c r="AD231" s="3" t="str">
        <f t="shared" si="13"/>
        <v/>
      </c>
      <c r="AE231" s="3" t="str">
        <f t="shared" si="13"/>
        <v/>
      </c>
      <c r="AF231" s="3" t="str">
        <f t="shared" si="13"/>
        <v/>
      </c>
      <c r="AG231" s="3" t="str">
        <f t="shared" si="13"/>
        <v/>
      </c>
      <c r="AH231" s="3" t="str">
        <f t="shared" si="13"/>
        <v/>
      </c>
      <c r="AI231" s="3" t="str">
        <f t="shared" si="13"/>
        <v/>
      </c>
      <c r="AJ231" s="3" t="str">
        <f t="shared" si="13"/>
        <v/>
      </c>
      <c r="AK231" s="3" t="str">
        <f t="shared" si="13"/>
        <v/>
      </c>
      <c r="AL231" s="3" t="str">
        <f t="shared" si="13"/>
        <v/>
      </c>
      <c r="AM231" s="3" t="str">
        <f t="shared" si="13"/>
        <v/>
      </c>
      <c r="AN231" s="3" t="str">
        <f t="shared" si="13"/>
        <v/>
      </c>
      <c r="AO231" s="3" t="str">
        <f t="shared" si="13"/>
        <v/>
      </c>
      <c r="AP231" s="3" t="str">
        <f t="shared" si="13"/>
        <v/>
      </c>
      <c r="AQ231" s="3" t="str">
        <f t="shared" si="13"/>
        <v/>
      </c>
      <c r="AR231" s="3" t="str">
        <f t="shared" si="13"/>
        <v/>
      </c>
      <c r="AS231" s="3" t="str">
        <f t="shared" si="13"/>
        <v/>
      </c>
      <c r="AT231" s="3" t="str">
        <f t="shared" si="13"/>
        <v/>
      </c>
      <c r="AU231" s="3" t="str">
        <f t="shared" si="13"/>
        <v/>
      </c>
      <c r="AV231" s="3" t="str">
        <f t="shared" si="13"/>
        <v/>
      </c>
      <c r="AW231" s="3" t="str">
        <f t="shared" si="13"/>
        <v/>
      </c>
      <c r="AX231" s="3" t="str">
        <f t="shared" si="13"/>
        <v/>
      </c>
    </row>
    <row r="232" spans="1:50" hidden="1" x14ac:dyDescent="0.25">
      <c r="A232" s="1" t="s">
        <v>69</v>
      </c>
      <c r="B232" s="2" t="s">
        <v>51</v>
      </c>
      <c r="C232" s="3" t="str">
        <f t="shared" ref="C232:AX235" si="14">IF(C140&lt;0.05,C48,"")</f>
        <v/>
      </c>
      <c r="D232" s="3" t="str">
        <f t="shared" si="14"/>
        <v/>
      </c>
      <c r="E232" s="3" t="str">
        <f t="shared" si="14"/>
        <v/>
      </c>
      <c r="F232" s="3" t="str">
        <f t="shared" si="14"/>
        <v/>
      </c>
      <c r="G232" s="3" t="str">
        <f t="shared" si="14"/>
        <v/>
      </c>
      <c r="H232" s="3" t="str">
        <f t="shared" si="14"/>
        <v/>
      </c>
      <c r="I232" s="3" t="str">
        <f t="shared" si="14"/>
        <v/>
      </c>
      <c r="J232" s="3" t="str">
        <f t="shared" si="14"/>
        <v/>
      </c>
      <c r="K232" s="3" t="str">
        <f t="shared" si="14"/>
        <v/>
      </c>
      <c r="L232" s="3" t="str">
        <f t="shared" si="14"/>
        <v/>
      </c>
      <c r="M232" s="3" t="str">
        <f t="shared" si="14"/>
        <v/>
      </c>
      <c r="N232" s="3" t="str">
        <f t="shared" si="14"/>
        <v/>
      </c>
      <c r="O232" s="3" t="str">
        <f t="shared" si="14"/>
        <v/>
      </c>
      <c r="P232" s="3" t="str">
        <f t="shared" si="14"/>
        <v/>
      </c>
      <c r="Q232" s="3" t="str">
        <f t="shared" si="14"/>
        <v/>
      </c>
      <c r="R232" s="3" t="str">
        <f t="shared" si="14"/>
        <v/>
      </c>
      <c r="S232" s="3" t="str">
        <f t="shared" si="14"/>
        <v/>
      </c>
      <c r="T232" s="3" t="str">
        <f t="shared" si="14"/>
        <v/>
      </c>
      <c r="U232" s="3" t="str">
        <f t="shared" si="14"/>
        <v/>
      </c>
      <c r="V232" s="3" t="str">
        <f t="shared" si="14"/>
        <v/>
      </c>
      <c r="W232" s="3" t="str">
        <f t="shared" si="14"/>
        <v/>
      </c>
      <c r="X232" s="3" t="str">
        <f t="shared" si="14"/>
        <v/>
      </c>
      <c r="Y232" s="3" t="str">
        <f t="shared" si="14"/>
        <v/>
      </c>
      <c r="Z232" s="3" t="str">
        <f t="shared" si="14"/>
        <v/>
      </c>
      <c r="AA232" s="3" t="str">
        <f t="shared" si="14"/>
        <v/>
      </c>
      <c r="AB232" s="3" t="str">
        <f t="shared" si="14"/>
        <v/>
      </c>
      <c r="AC232" s="3" t="str">
        <f t="shared" si="14"/>
        <v/>
      </c>
      <c r="AD232" s="3" t="str">
        <f t="shared" si="14"/>
        <v/>
      </c>
      <c r="AE232" s="3" t="str">
        <f t="shared" si="14"/>
        <v/>
      </c>
      <c r="AF232" s="3" t="str">
        <f t="shared" si="14"/>
        <v/>
      </c>
      <c r="AG232" s="3" t="str">
        <f t="shared" si="14"/>
        <v/>
      </c>
      <c r="AH232" s="3" t="str">
        <f t="shared" si="14"/>
        <v/>
      </c>
      <c r="AI232" s="3" t="str">
        <f t="shared" si="14"/>
        <v/>
      </c>
      <c r="AJ232" s="3" t="str">
        <f t="shared" si="14"/>
        <v/>
      </c>
      <c r="AK232" s="3" t="str">
        <f t="shared" si="14"/>
        <v/>
      </c>
      <c r="AL232" s="3" t="str">
        <f t="shared" si="14"/>
        <v/>
      </c>
      <c r="AM232" s="3" t="str">
        <f t="shared" si="14"/>
        <v/>
      </c>
      <c r="AN232" s="3" t="str">
        <f t="shared" si="14"/>
        <v/>
      </c>
      <c r="AO232" s="3" t="str">
        <f t="shared" si="14"/>
        <v/>
      </c>
      <c r="AP232" s="3" t="str">
        <f t="shared" si="14"/>
        <v/>
      </c>
      <c r="AQ232" s="3" t="str">
        <f t="shared" si="14"/>
        <v/>
      </c>
      <c r="AR232" s="3" t="str">
        <f t="shared" si="14"/>
        <v/>
      </c>
      <c r="AS232" s="3" t="str">
        <f t="shared" si="14"/>
        <v/>
      </c>
      <c r="AT232" s="3" t="str">
        <f t="shared" si="14"/>
        <v/>
      </c>
      <c r="AU232" s="3" t="str">
        <f t="shared" si="14"/>
        <v/>
      </c>
      <c r="AV232" s="3" t="str">
        <f t="shared" si="14"/>
        <v/>
      </c>
      <c r="AW232" s="3" t="str">
        <f t="shared" si="14"/>
        <v/>
      </c>
      <c r="AX232" s="3" t="str">
        <f t="shared" si="14"/>
        <v/>
      </c>
    </row>
    <row r="233" spans="1:50" hidden="1" x14ac:dyDescent="0.25">
      <c r="B233" s="2" t="s">
        <v>52</v>
      </c>
      <c r="C233" s="3" t="str">
        <f t="shared" si="14"/>
        <v/>
      </c>
      <c r="D233" s="3" t="str">
        <f t="shared" si="14"/>
        <v/>
      </c>
      <c r="E233" s="3" t="str">
        <f t="shared" si="14"/>
        <v/>
      </c>
      <c r="F233" s="3" t="str">
        <f t="shared" si="14"/>
        <v/>
      </c>
      <c r="G233" s="3" t="str">
        <f t="shared" si="14"/>
        <v/>
      </c>
      <c r="H233" s="3" t="str">
        <f t="shared" si="14"/>
        <v/>
      </c>
      <c r="I233" s="3" t="str">
        <f t="shared" si="14"/>
        <v/>
      </c>
      <c r="J233" s="3" t="str">
        <f t="shared" si="14"/>
        <v/>
      </c>
      <c r="K233" s="3" t="str">
        <f t="shared" si="14"/>
        <v/>
      </c>
      <c r="L233" s="3" t="str">
        <f t="shared" si="14"/>
        <v/>
      </c>
      <c r="M233" s="3" t="str">
        <f t="shared" si="14"/>
        <v/>
      </c>
      <c r="N233" s="3" t="str">
        <f t="shared" si="14"/>
        <v/>
      </c>
      <c r="O233" s="3" t="str">
        <f t="shared" si="14"/>
        <v/>
      </c>
      <c r="P233" s="3" t="str">
        <f t="shared" si="14"/>
        <v/>
      </c>
      <c r="Q233" s="3" t="str">
        <f t="shared" si="14"/>
        <v/>
      </c>
      <c r="R233" s="3" t="str">
        <f t="shared" si="14"/>
        <v/>
      </c>
      <c r="S233" s="3" t="str">
        <f t="shared" si="14"/>
        <v/>
      </c>
      <c r="T233" s="3" t="str">
        <f t="shared" si="14"/>
        <v/>
      </c>
      <c r="U233" s="3" t="str">
        <f t="shared" si="14"/>
        <v/>
      </c>
      <c r="V233" s="3" t="str">
        <f t="shared" si="14"/>
        <v/>
      </c>
      <c r="W233" s="3" t="str">
        <f t="shared" si="14"/>
        <v/>
      </c>
      <c r="X233" s="3" t="str">
        <f t="shared" si="14"/>
        <v/>
      </c>
      <c r="Y233" s="3" t="str">
        <f t="shared" si="14"/>
        <v/>
      </c>
      <c r="Z233" s="3" t="str">
        <f t="shared" si="14"/>
        <v/>
      </c>
      <c r="AA233" s="3" t="str">
        <f t="shared" si="14"/>
        <v/>
      </c>
      <c r="AB233" s="3" t="str">
        <f t="shared" si="14"/>
        <v/>
      </c>
      <c r="AC233" s="3" t="str">
        <f t="shared" si="14"/>
        <v/>
      </c>
      <c r="AD233" s="3" t="str">
        <f t="shared" si="14"/>
        <v/>
      </c>
      <c r="AE233" s="3" t="str">
        <f t="shared" si="14"/>
        <v/>
      </c>
      <c r="AF233" s="3" t="str">
        <f t="shared" si="14"/>
        <v/>
      </c>
      <c r="AG233" s="3" t="str">
        <f t="shared" si="14"/>
        <v/>
      </c>
      <c r="AH233" s="3" t="str">
        <f t="shared" si="14"/>
        <v/>
      </c>
      <c r="AI233" s="3" t="str">
        <f t="shared" si="14"/>
        <v/>
      </c>
      <c r="AJ233" s="3" t="str">
        <f t="shared" si="14"/>
        <v/>
      </c>
      <c r="AK233" s="3" t="str">
        <f t="shared" si="14"/>
        <v/>
      </c>
      <c r="AL233" s="3" t="str">
        <f t="shared" si="14"/>
        <v/>
      </c>
      <c r="AM233" s="3" t="str">
        <f t="shared" si="14"/>
        <v/>
      </c>
      <c r="AN233" s="3" t="str">
        <f t="shared" si="14"/>
        <v/>
      </c>
      <c r="AO233" s="3" t="str">
        <f t="shared" si="14"/>
        <v/>
      </c>
      <c r="AP233" s="3" t="str">
        <f t="shared" si="14"/>
        <v/>
      </c>
      <c r="AQ233" s="3" t="str">
        <f t="shared" si="14"/>
        <v/>
      </c>
      <c r="AR233" s="3" t="str">
        <f t="shared" si="14"/>
        <v/>
      </c>
      <c r="AS233" s="3" t="str">
        <f t="shared" si="14"/>
        <v/>
      </c>
      <c r="AT233" s="3" t="str">
        <f t="shared" si="14"/>
        <v/>
      </c>
      <c r="AU233" s="3" t="str">
        <f t="shared" si="14"/>
        <v/>
      </c>
      <c r="AV233" s="3" t="str">
        <f t="shared" si="14"/>
        <v/>
      </c>
      <c r="AW233" s="3" t="str">
        <f t="shared" si="14"/>
        <v/>
      </c>
      <c r="AX233" s="3" t="str">
        <f t="shared" si="14"/>
        <v/>
      </c>
    </row>
    <row r="234" spans="1:50" hidden="1" x14ac:dyDescent="0.25">
      <c r="B234" s="2" t="s">
        <v>53</v>
      </c>
      <c r="C234" s="3" t="str">
        <f t="shared" si="14"/>
        <v/>
      </c>
      <c r="D234" s="3" t="str">
        <f t="shared" si="14"/>
        <v/>
      </c>
      <c r="E234" s="3" t="str">
        <f t="shared" si="14"/>
        <v/>
      </c>
      <c r="F234" s="3" t="str">
        <f t="shared" si="14"/>
        <v/>
      </c>
      <c r="G234" s="3" t="str">
        <f t="shared" si="14"/>
        <v/>
      </c>
      <c r="H234" s="3" t="str">
        <f t="shared" si="14"/>
        <v/>
      </c>
      <c r="I234" s="3" t="str">
        <f t="shared" si="14"/>
        <v/>
      </c>
      <c r="J234" s="3" t="str">
        <f t="shared" si="14"/>
        <v/>
      </c>
      <c r="K234" s="3" t="str">
        <f t="shared" si="14"/>
        <v/>
      </c>
      <c r="L234" s="3" t="str">
        <f t="shared" si="14"/>
        <v/>
      </c>
      <c r="M234" s="3" t="str">
        <f t="shared" si="14"/>
        <v/>
      </c>
      <c r="N234" s="3" t="str">
        <f t="shared" si="14"/>
        <v/>
      </c>
      <c r="O234" s="3" t="str">
        <f t="shared" si="14"/>
        <v/>
      </c>
      <c r="P234" s="3" t="str">
        <f t="shared" si="14"/>
        <v/>
      </c>
      <c r="Q234" s="3" t="str">
        <f t="shared" si="14"/>
        <v/>
      </c>
      <c r="R234" s="3" t="str">
        <f t="shared" si="14"/>
        <v/>
      </c>
      <c r="S234" s="3" t="str">
        <f t="shared" si="14"/>
        <v/>
      </c>
      <c r="T234" s="3" t="str">
        <f t="shared" si="14"/>
        <v/>
      </c>
      <c r="U234" s="3" t="str">
        <f t="shared" si="14"/>
        <v/>
      </c>
      <c r="V234" s="3" t="str">
        <f t="shared" si="14"/>
        <v/>
      </c>
      <c r="W234" s="3" t="str">
        <f t="shared" si="14"/>
        <v/>
      </c>
      <c r="X234" s="3" t="str">
        <f t="shared" si="14"/>
        <v/>
      </c>
      <c r="Y234" s="3" t="str">
        <f t="shared" si="14"/>
        <v/>
      </c>
      <c r="Z234" s="3" t="str">
        <f t="shared" si="14"/>
        <v/>
      </c>
      <c r="AA234" s="3" t="str">
        <f t="shared" si="14"/>
        <v/>
      </c>
      <c r="AB234" s="3" t="str">
        <f t="shared" si="14"/>
        <v/>
      </c>
      <c r="AC234" s="3" t="str">
        <f t="shared" si="14"/>
        <v/>
      </c>
      <c r="AD234" s="3" t="str">
        <f t="shared" si="14"/>
        <v/>
      </c>
      <c r="AE234" s="3" t="str">
        <f t="shared" si="14"/>
        <v/>
      </c>
      <c r="AF234" s="3" t="str">
        <f t="shared" si="14"/>
        <v/>
      </c>
      <c r="AG234" s="3" t="str">
        <f t="shared" si="14"/>
        <v/>
      </c>
      <c r="AH234" s="3" t="str">
        <f t="shared" si="14"/>
        <v/>
      </c>
      <c r="AI234" s="3" t="str">
        <f t="shared" si="14"/>
        <v/>
      </c>
      <c r="AJ234" s="3" t="str">
        <f t="shared" si="14"/>
        <v/>
      </c>
      <c r="AK234" s="3" t="str">
        <f t="shared" si="14"/>
        <v/>
      </c>
      <c r="AL234" s="3" t="str">
        <f t="shared" si="14"/>
        <v/>
      </c>
      <c r="AM234" s="3" t="str">
        <f t="shared" si="14"/>
        <v/>
      </c>
      <c r="AN234" s="3" t="str">
        <f t="shared" si="14"/>
        <v/>
      </c>
      <c r="AO234" s="3" t="str">
        <f t="shared" si="14"/>
        <v/>
      </c>
      <c r="AP234" s="3" t="str">
        <f t="shared" si="14"/>
        <v/>
      </c>
      <c r="AQ234" s="3" t="str">
        <f t="shared" si="14"/>
        <v/>
      </c>
      <c r="AR234" s="3" t="str">
        <f t="shared" si="14"/>
        <v/>
      </c>
      <c r="AS234" s="3" t="str">
        <f t="shared" si="14"/>
        <v/>
      </c>
      <c r="AT234" s="3" t="str">
        <f t="shared" si="14"/>
        <v/>
      </c>
      <c r="AU234" s="3" t="str">
        <f t="shared" si="14"/>
        <v/>
      </c>
      <c r="AV234" s="3" t="str">
        <f t="shared" si="14"/>
        <v/>
      </c>
      <c r="AW234" s="3" t="str">
        <f t="shared" si="14"/>
        <v/>
      </c>
      <c r="AX234" s="3" t="str">
        <f t="shared" si="14"/>
        <v/>
      </c>
    </row>
    <row r="235" spans="1:50" hidden="1" x14ac:dyDescent="0.25">
      <c r="A235" s="1" t="s">
        <v>70</v>
      </c>
      <c r="B235" s="2" t="s">
        <v>51</v>
      </c>
      <c r="C235" s="3">
        <f t="shared" si="14"/>
        <v>5.69607751514675</v>
      </c>
      <c r="D235" s="3">
        <f t="shared" si="14"/>
        <v>6.4447039074555503</v>
      </c>
      <c r="E235" s="3">
        <f t="shared" si="14"/>
        <v>6.8101390266619397</v>
      </c>
      <c r="F235" s="3">
        <f t="shared" si="14"/>
        <v>8.1990601874175706</v>
      </c>
      <c r="G235" s="3">
        <f t="shared" si="14"/>
        <v>7.5650414080127302</v>
      </c>
      <c r="H235" s="3">
        <f t="shared" si="14"/>
        <v>8.6501168902788503</v>
      </c>
      <c r="I235" s="3">
        <f t="shared" si="14"/>
        <v>9.2035124330737208</v>
      </c>
      <c r="J235" s="3">
        <f t="shared" si="14"/>
        <v>10.0435087017588</v>
      </c>
      <c r="K235" s="3">
        <f t="shared" si="14"/>
        <v>4.2571711289810397</v>
      </c>
      <c r="L235" s="3">
        <f t="shared" si="14"/>
        <v>4.9967891828312103</v>
      </c>
      <c r="M235" s="3">
        <f t="shared" si="14"/>
        <v>5.5471531856497496</v>
      </c>
      <c r="N235" s="3">
        <f t="shared" si="14"/>
        <v>6.3447550784003397</v>
      </c>
      <c r="O235" s="3">
        <f t="shared" si="14"/>
        <v>4.9953410546711101</v>
      </c>
      <c r="P235" s="3">
        <f t="shared" si="14"/>
        <v>5.4871758349387401</v>
      </c>
      <c r="Q235" s="3">
        <f t="shared" si="14"/>
        <v>6.0612576976508103</v>
      </c>
      <c r="R235" s="3">
        <f t="shared" si="14"/>
        <v>7.6255165505918301</v>
      </c>
      <c r="S235" s="3">
        <f t="shared" si="14"/>
        <v>6.8931244605788997</v>
      </c>
      <c r="T235" s="3">
        <f t="shared" si="14"/>
        <v>8.0876060789166395</v>
      </c>
      <c r="U235" s="3">
        <f t="shared" si="14"/>
        <v>8.5906133816008907</v>
      </c>
      <c r="V235" s="3">
        <f t="shared" si="14"/>
        <v>9.48573826007806</v>
      </c>
      <c r="W235" s="3">
        <f t="shared" si="14"/>
        <v>3.8139691914182001</v>
      </c>
      <c r="X235" s="3">
        <f t="shared" si="14"/>
        <v>4.3309549469009401</v>
      </c>
      <c r="Y235" s="3">
        <f t="shared" si="14"/>
        <v>4.77370538397619</v>
      </c>
      <c r="Z235" s="3">
        <f t="shared" si="14"/>
        <v>5.2830871161448396</v>
      </c>
      <c r="AA235" s="3">
        <f t="shared" si="14"/>
        <v>5.1895982175802802</v>
      </c>
      <c r="AB235" s="3">
        <f t="shared" si="14"/>
        <v>5.5118542114417304</v>
      </c>
      <c r="AC235" s="3">
        <f t="shared" si="14"/>
        <v>6.3378799297377997</v>
      </c>
      <c r="AD235" s="3">
        <f t="shared" si="14"/>
        <v>8.1534399757546492</v>
      </c>
      <c r="AE235" s="3">
        <f t="shared" si="14"/>
        <v>7.0216265847226698</v>
      </c>
      <c r="AF235" s="3">
        <f t="shared" si="14"/>
        <v>8.1319232277226305</v>
      </c>
      <c r="AG235" s="3">
        <f t="shared" si="14"/>
        <v>8.9373698210439603</v>
      </c>
      <c r="AH235" s="3">
        <f t="shared" si="14"/>
        <v>10.7766503383834</v>
      </c>
      <c r="AI235" s="3">
        <f t="shared" si="14"/>
        <v>3.6199397225493199</v>
      </c>
      <c r="AJ235" s="3">
        <f t="shared" si="14"/>
        <v>4.2561311232016497</v>
      </c>
      <c r="AK235" s="3">
        <f t="shared" si="14"/>
        <v>4.9990389101664796</v>
      </c>
      <c r="AL235" s="3">
        <f t="shared" si="14"/>
        <v>5.6563818842119202</v>
      </c>
      <c r="AM235" s="3">
        <f t="shared" si="14"/>
        <v>5.0212751131219404</v>
      </c>
      <c r="AN235" s="3">
        <f t="shared" si="14"/>
        <v>5.1547927356470602</v>
      </c>
      <c r="AO235" s="3">
        <f t="shared" si="14"/>
        <v>5.5066006561003604</v>
      </c>
      <c r="AP235" s="3">
        <f t="shared" si="14"/>
        <v>6.6372472692251296</v>
      </c>
      <c r="AQ235" s="3">
        <f t="shared" si="14"/>
        <v>6.2237209405918703</v>
      </c>
      <c r="AR235" s="3">
        <f t="shared" si="14"/>
        <v>6.8627164709103301</v>
      </c>
      <c r="AS235" s="3">
        <f t="shared" si="14"/>
        <v>7.6833538179235701</v>
      </c>
      <c r="AT235" s="3">
        <f t="shared" si="14"/>
        <v>9.1578205425758306</v>
      </c>
      <c r="AU235" s="3">
        <f t="shared" si="14"/>
        <v>3.5093002808184401</v>
      </c>
      <c r="AV235" s="3">
        <f t="shared" si="14"/>
        <v>4.1492803104661702</v>
      </c>
      <c r="AW235" s="3">
        <f t="shared" si="14"/>
        <v>4.8442489318120003</v>
      </c>
      <c r="AX235" s="3">
        <f t="shared" si="14"/>
        <v>5.3533630037215598</v>
      </c>
    </row>
    <row r="236" spans="1:50" hidden="1" x14ac:dyDescent="0.25">
      <c r="B236" s="2" t="s">
        <v>52</v>
      </c>
      <c r="C236" s="3" t="str">
        <f t="shared" ref="C236:AX239" si="15">IF(C144&lt;0.05,C52,"")</f>
        <v/>
      </c>
      <c r="D236" s="3" t="str">
        <f t="shared" si="15"/>
        <v/>
      </c>
      <c r="E236" s="3" t="str">
        <f t="shared" si="15"/>
        <v/>
      </c>
      <c r="F236" s="3">
        <f t="shared" si="15"/>
        <v>0.67545712625691601</v>
      </c>
      <c r="G236" s="3" t="str">
        <f t="shared" si="15"/>
        <v/>
      </c>
      <c r="H236" s="3" t="str">
        <f t="shared" si="15"/>
        <v/>
      </c>
      <c r="I236" s="3" t="str">
        <f t="shared" si="15"/>
        <v/>
      </c>
      <c r="J236" s="3" t="str">
        <f t="shared" si="15"/>
        <v/>
      </c>
      <c r="K236" s="3">
        <f t="shared" si="15"/>
        <v>0.95919892376409299</v>
      </c>
      <c r="L236" s="3">
        <f t="shared" si="15"/>
        <v>0.96020746029897397</v>
      </c>
      <c r="M236" s="3">
        <f t="shared" si="15"/>
        <v>0.93415948846381802</v>
      </c>
      <c r="N236" s="3">
        <f t="shared" si="15"/>
        <v>0.92747209393571906</v>
      </c>
      <c r="O236" s="3" t="str">
        <f t="shared" si="15"/>
        <v/>
      </c>
      <c r="P236" s="3" t="str">
        <f t="shared" si="15"/>
        <v/>
      </c>
      <c r="Q236" s="3" t="str">
        <f t="shared" si="15"/>
        <v/>
      </c>
      <c r="R236" s="3">
        <f t="shared" si="15"/>
        <v>0.67472401875092003</v>
      </c>
      <c r="S236" s="3" t="str">
        <f t="shared" si="15"/>
        <v/>
      </c>
      <c r="T236" s="3" t="str">
        <f t="shared" si="15"/>
        <v/>
      </c>
      <c r="U236" s="3" t="str">
        <f t="shared" si="15"/>
        <v/>
      </c>
      <c r="V236" s="3" t="str">
        <f t="shared" si="15"/>
        <v/>
      </c>
      <c r="W236" s="3" t="str">
        <f t="shared" si="15"/>
        <v/>
      </c>
      <c r="X236" s="3" t="str">
        <f t="shared" si="15"/>
        <v/>
      </c>
      <c r="Y236" s="3" t="str">
        <f t="shared" si="15"/>
        <v/>
      </c>
      <c r="Z236" s="3">
        <f t="shared" si="15"/>
        <v>0.87864237492932196</v>
      </c>
      <c r="AA236" s="3" t="str">
        <f t="shared" si="15"/>
        <v/>
      </c>
      <c r="AB236" s="3" t="str">
        <f t="shared" si="15"/>
        <v/>
      </c>
      <c r="AC236" s="3">
        <f t="shared" si="15"/>
        <v>0.624365472696358</v>
      </c>
      <c r="AD236" s="3">
        <f t="shared" si="15"/>
        <v>0.48709654911016598</v>
      </c>
      <c r="AE236" s="3" t="str">
        <f t="shared" si="15"/>
        <v/>
      </c>
      <c r="AF236" s="3" t="str">
        <f t="shared" si="15"/>
        <v/>
      </c>
      <c r="AG236" s="3" t="str">
        <f t="shared" si="15"/>
        <v/>
      </c>
      <c r="AH236" s="3">
        <f t="shared" si="15"/>
        <v>0.413658187567847</v>
      </c>
      <c r="AI236" s="3" t="str">
        <f t="shared" si="15"/>
        <v/>
      </c>
      <c r="AJ236" s="3" t="str">
        <f t="shared" si="15"/>
        <v/>
      </c>
      <c r="AK236" s="3">
        <f t="shared" si="15"/>
        <v>0.93128067392134894</v>
      </c>
      <c r="AL236" s="3">
        <f t="shared" si="15"/>
        <v>0.81625847232317805</v>
      </c>
      <c r="AM236" s="3" t="str">
        <f t="shared" si="15"/>
        <v/>
      </c>
      <c r="AN236" s="3" t="str">
        <f t="shared" si="15"/>
        <v/>
      </c>
      <c r="AO236" s="3" t="str">
        <f t="shared" si="15"/>
        <v/>
      </c>
      <c r="AP236" s="3">
        <f t="shared" si="15"/>
        <v>0.45276688544328197</v>
      </c>
      <c r="AQ236" s="3" t="str">
        <f t="shared" si="15"/>
        <v/>
      </c>
      <c r="AR236" s="3" t="str">
        <f t="shared" si="15"/>
        <v/>
      </c>
      <c r="AS236" s="3" t="str">
        <f t="shared" si="15"/>
        <v/>
      </c>
      <c r="AT236" s="3">
        <f t="shared" si="15"/>
        <v>0.44718982362509102</v>
      </c>
      <c r="AU236" s="3" t="str">
        <f t="shared" si="15"/>
        <v/>
      </c>
      <c r="AV236" s="3" t="str">
        <f t="shared" si="15"/>
        <v/>
      </c>
      <c r="AW236" s="3">
        <f t="shared" si="15"/>
        <v>0.932380735257621</v>
      </c>
      <c r="AX236" s="3">
        <f t="shared" si="15"/>
        <v>0.86409383943419105</v>
      </c>
    </row>
    <row r="237" spans="1:50" hidden="1" x14ac:dyDescent="0.25">
      <c r="B237" s="2" t="s">
        <v>53</v>
      </c>
      <c r="C237" s="3" t="str">
        <f t="shared" si="15"/>
        <v/>
      </c>
      <c r="D237" s="3" t="str">
        <f t="shared" si="15"/>
        <v/>
      </c>
      <c r="E237" s="3" t="str">
        <f t="shared" si="15"/>
        <v/>
      </c>
      <c r="F237" s="3" t="str">
        <f t="shared" si="15"/>
        <v/>
      </c>
      <c r="G237" s="3" t="str">
        <f t="shared" si="15"/>
        <v/>
      </c>
      <c r="H237" s="3" t="str">
        <f t="shared" si="15"/>
        <v/>
      </c>
      <c r="I237" s="3" t="str">
        <f t="shared" si="15"/>
        <v/>
      </c>
      <c r="J237" s="3" t="str">
        <f t="shared" si="15"/>
        <v/>
      </c>
      <c r="K237" s="3" t="str">
        <f t="shared" si="15"/>
        <v/>
      </c>
      <c r="L237" s="3" t="str">
        <f t="shared" si="15"/>
        <v/>
      </c>
      <c r="M237" s="3" t="str">
        <f t="shared" si="15"/>
        <v/>
      </c>
      <c r="N237" s="3" t="str">
        <f t="shared" si="15"/>
        <v/>
      </c>
      <c r="O237" s="3" t="str">
        <f t="shared" si="15"/>
        <v/>
      </c>
      <c r="P237" s="3" t="str">
        <f t="shared" si="15"/>
        <v/>
      </c>
      <c r="Q237" s="3" t="str">
        <f t="shared" si="15"/>
        <v/>
      </c>
      <c r="R237" s="3" t="str">
        <f t="shared" si="15"/>
        <v/>
      </c>
      <c r="S237" s="3" t="str">
        <f t="shared" si="15"/>
        <v/>
      </c>
      <c r="T237" s="3" t="str">
        <f t="shared" si="15"/>
        <v/>
      </c>
      <c r="U237" s="3" t="str">
        <f t="shared" si="15"/>
        <v/>
      </c>
      <c r="V237" s="3" t="str">
        <f t="shared" si="15"/>
        <v/>
      </c>
      <c r="W237" s="3" t="str">
        <f t="shared" si="15"/>
        <v/>
      </c>
      <c r="X237" s="3" t="str">
        <f t="shared" si="15"/>
        <v/>
      </c>
      <c r="Y237" s="3" t="str">
        <f t="shared" si="15"/>
        <v/>
      </c>
      <c r="Z237" s="3" t="str">
        <f t="shared" si="15"/>
        <v/>
      </c>
      <c r="AA237" s="3" t="str">
        <f t="shared" si="15"/>
        <v/>
      </c>
      <c r="AB237" s="3" t="str">
        <f t="shared" si="15"/>
        <v/>
      </c>
      <c r="AC237" s="3" t="str">
        <f t="shared" si="15"/>
        <v/>
      </c>
      <c r="AD237" s="3" t="str">
        <f t="shared" si="15"/>
        <v/>
      </c>
      <c r="AE237" s="3" t="str">
        <f t="shared" si="15"/>
        <v/>
      </c>
      <c r="AF237" s="3" t="str">
        <f t="shared" si="15"/>
        <v/>
      </c>
      <c r="AG237" s="3" t="str">
        <f t="shared" si="15"/>
        <v/>
      </c>
      <c r="AH237" s="3" t="str">
        <f t="shared" si="15"/>
        <v/>
      </c>
      <c r="AI237" s="3" t="str">
        <f t="shared" si="15"/>
        <v/>
      </c>
      <c r="AJ237" s="3" t="str">
        <f t="shared" si="15"/>
        <v/>
      </c>
      <c r="AK237" s="3" t="str">
        <f t="shared" si="15"/>
        <v/>
      </c>
      <c r="AL237" s="3" t="str">
        <f t="shared" si="15"/>
        <v/>
      </c>
      <c r="AM237" s="3" t="str">
        <f t="shared" si="15"/>
        <v/>
      </c>
      <c r="AN237" s="3" t="str">
        <f t="shared" si="15"/>
        <v/>
      </c>
      <c r="AO237" s="3" t="str">
        <f t="shared" si="15"/>
        <v/>
      </c>
      <c r="AP237" s="3" t="str">
        <f t="shared" si="15"/>
        <v/>
      </c>
      <c r="AQ237" s="3" t="str">
        <f t="shared" si="15"/>
        <v/>
      </c>
      <c r="AR237" s="3" t="str">
        <f t="shared" si="15"/>
        <v/>
      </c>
      <c r="AS237" s="3" t="str">
        <f t="shared" si="15"/>
        <v/>
      </c>
      <c r="AT237" s="3" t="str">
        <f t="shared" si="15"/>
        <v/>
      </c>
      <c r="AU237" s="3" t="str">
        <f t="shared" si="15"/>
        <v/>
      </c>
      <c r="AV237" s="3" t="str">
        <f t="shared" si="15"/>
        <v/>
      </c>
      <c r="AW237" s="3" t="str">
        <f t="shared" si="15"/>
        <v/>
      </c>
      <c r="AX237" s="3" t="str">
        <f t="shared" si="15"/>
        <v/>
      </c>
    </row>
    <row r="238" spans="1:50" hidden="1" x14ac:dyDescent="0.25">
      <c r="A238" s="1" t="s">
        <v>71</v>
      </c>
      <c r="B238" s="2" t="s">
        <v>51</v>
      </c>
      <c r="C238" s="3" t="str">
        <f t="shared" si="15"/>
        <v/>
      </c>
      <c r="D238" s="3" t="str">
        <f t="shared" si="15"/>
        <v/>
      </c>
      <c r="E238" s="3" t="str">
        <f t="shared" si="15"/>
        <v/>
      </c>
      <c r="F238" s="3" t="str">
        <f t="shared" si="15"/>
        <v/>
      </c>
      <c r="G238" s="3" t="str">
        <f t="shared" si="15"/>
        <v/>
      </c>
      <c r="H238" s="3" t="str">
        <f t="shared" si="15"/>
        <v/>
      </c>
      <c r="I238" s="3" t="str">
        <f t="shared" si="15"/>
        <v/>
      </c>
      <c r="J238" s="3" t="str">
        <f t="shared" si="15"/>
        <v/>
      </c>
      <c r="K238" s="3" t="str">
        <f t="shared" si="15"/>
        <v/>
      </c>
      <c r="L238" s="3" t="str">
        <f t="shared" si="15"/>
        <v/>
      </c>
      <c r="M238" s="3" t="str">
        <f t="shared" si="15"/>
        <v/>
      </c>
      <c r="N238" s="3" t="str">
        <f t="shared" si="15"/>
        <v/>
      </c>
      <c r="O238" s="3" t="str">
        <f t="shared" si="15"/>
        <v/>
      </c>
      <c r="P238" s="3" t="str">
        <f t="shared" si="15"/>
        <v/>
      </c>
      <c r="Q238" s="3" t="str">
        <f t="shared" si="15"/>
        <v/>
      </c>
      <c r="R238" s="3" t="str">
        <f t="shared" si="15"/>
        <v/>
      </c>
      <c r="S238" s="3" t="str">
        <f t="shared" si="15"/>
        <v/>
      </c>
      <c r="T238" s="3" t="str">
        <f t="shared" si="15"/>
        <v/>
      </c>
      <c r="U238" s="3" t="str">
        <f t="shared" si="15"/>
        <v/>
      </c>
      <c r="V238" s="3" t="str">
        <f t="shared" si="15"/>
        <v/>
      </c>
      <c r="W238" s="3" t="str">
        <f t="shared" si="15"/>
        <v/>
      </c>
      <c r="X238" s="3" t="str">
        <f t="shared" si="15"/>
        <v/>
      </c>
      <c r="Y238" s="3" t="str">
        <f t="shared" si="15"/>
        <v/>
      </c>
      <c r="Z238" s="3" t="str">
        <f t="shared" si="15"/>
        <v/>
      </c>
      <c r="AA238" s="3" t="str">
        <f t="shared" si="15"/>
        <v/>
      </c>
      <c r="AB238" s="3" t="str">
        <f t="shared" si="15"/>
        <v/>
      </c>
      <c r="AC238" s="3" t="str">
        <f t="shared" si="15"/>
        <v/>
      </c>
      <c r="AD238" s="3" t="str">
        <f t="shared" si="15"/>
        <v/>
      </c>
      <c r="AE238" s="3" t="str">
        <f t="shared" si="15"/>
        <v/>
      </c>
      <c r="AF238" s="3" t="str">
        <f t="shared" si="15"/>
        <v/>
      </c>
      <c r="AG238" s="3" t="str">
        <f t="shared" si="15"/>
        <v/>
      </c>
      <c r="AH238" s="3" t="str">
        <f t="shared" si="15"/>
        <v/>
      </c>
      <c r="AI238" s="3" t="str">
        <f t="shared" si="15"/>
        <v/>
      </c>
      <c r="AJ238" s="3" t="str">
        <f t="shared" si="15"/>
        <v/>
      </c>
      <c r="AK238" s="3" t="str">
        <f t="shared" si="15"/>
        <v/>
      </c>
      <c r="AL238" s="3" t="str">
        <f t="shared" si="15"/>
        <v/>
      </c>
      <c r="AM238" s="3" t="str">
        <f t="shared" si="15"/>
        <v/>
      </c>
      <c r="AN238" s="3" t="str">
        <f t="shared" si="15"/>
        <v/>
      </c>
      <c r="AO238" s="3" t="str">
        <f t="shared" si="15"/>
        <v/>
      </c>
      <c r="AP238" s="3" t="str">
        <f t="shared" si="15"/>
        <v/>
      </c>
      <c r="AQ238" s="3" t="str">
        <f t="shared" si="15"/>
        <v/>
      </c>
      <c r="AR238" s="3" t="str">
        <f t="shared" si="15"/>
        <v/>
      </c>
      <c r="AS238" s="3" t="str">
        <f t="shared" si="15"/>
        <v/>
      </c>
      <c r="AT238" s="3" t="str">
        <f t="shared" si="15"/>
        <v/>
      </c>
      <c r="AU238" s="3" t="str">
        <f t="shared" si="15"/>
        <v/>
      </c>
      <c r="AV238" s="3" t="str">
        <f t="shared" si="15"/>
        <v/>
      </c>
      <c r="AW238" s="3" t="str">
        <f t="shared" si="15"/>
        <v/>
      </c>
      <c r="AX238" s="3" t="str">
        <f t="shared" si="15"/>
        <v/>
      </c>
    </row>
    <row r="239" spans="1:50" hidden="1" x14ac:dyDescent="0.25">
      <c r="B239" s="2" t="s">
        <v>52</v>
      </c>
      <c r="C239" s="3" t="str">
        <f t="shared" si="15"/>
        <v/>
      </c>
      <c r="D239" s="3" t="str">
        <f t="shared" si="15"/>
        <v/>
      </c>
      <c r="E239" s="3" t="str">
        <f t="shared" si="15"/>
        <v/>
      </c>
      <c r="F239" s="3" t="str">
        <f t="shared" si="15"/>
        <v/>
      </c>
      <c r="G239" s="3" t="str">
        <f t="shared" si="15"/>
        <v/>
      </c>
      <c r="H239" s="3" t="str">
        <f t="shared" si="15"/>
        <v/>
      </c>
      <c r="I239" s="3" t="str">
        <f t="shared" si="15"/>
        <v/>
      </c>
      <c r="J239" s="3" t="str">
        <f t="shared" si="15"/>
        <v/>
      </c>
      <c r="K239" s="3" t="str">
        <f t="shared" si="15"/>
        <v/>
      </c>
      <c r="L239" s="3" t="str">
        <f t="shared" si="15"/>
        <v/>
      </c>
      <c r="M239" s="3" t="str">
        <f t="shared" si="15"/>
        <v/>
      </c>
      <c r="N239" s="3" t="str">
        <f t="shared" si="15"/>
        <v/>
      </c>
      <c r="O239" s="3" t="str">
        <f t="shared" si="15"/>
        <v/>
      </c>
      <c r="P239" s="3" t="str">
        <f t="shared" si="15"/>
        <v/>
      </c>
      <c r="Q239" s="3" t="str">
        <f t="shared" si="15"/>
        <v/>
      </c>
      <c r="R239" s="3" t="str">
        <f t="shared" si="15"/>
        <v/>
      </c>
      <c r="S239" s="3" t="str">
        <f t="shared" si="15"/>
        <v/>
      </c>
      <c r="T239" s="3" t="str">
        <f t="shared" si="15"/>
        <v/>
      </c>
      <c r="U239" s="3" t="str">
        <f t="shared" si="15"/>
        <v/>
      </c>
      <c r="V239" s="3" t="str">
        <f t="shared" si="15"/>
        <v/>
      </c>
      <c r="W239" s="3" t="str">
        <f t="shared" si="15"/>
        <v/>
      </c>
      <c r="X239" s="3" t="str">
        <f t="shared" si="15"/>
        <v/>
      </c>
      <c r="Y239" s="3" t="str">
        <f t="shared" si="15"/>
        <v/>
      </c>
      <c r="Z239" s="3" t="str">
        <f t="shared" si="15"/>
        <v/>
      </c>
      <c r="AA239" s="3" t="str">
        <f t="shared" si="15"/>
        <v/>
      </c>
      <c r="AB239" s="3" t="str">
        <f t="shared" si="15"/>
        <v/>
      </c>
      <c r="AC239" s="3" t="str">
        <f t="shared" si="15"/>
        <v/>
      </c>
      <c r="AD239" s="3" t="str">
        <f t="shared" si="15"/>
        <v/>
      </c>
      <c r="AE239" s="3" t="str">
        <f t="shared" si="15"/>
        <v/>
      </c>
      <c r="AF239" s="3" t="str">
        <f t="shared" si="15"/>
        <v/>
      </c>
      <c r="AG239" s="3" t="str">
        <f t="shared" si="15"/>
        <v/>
      </c>
      <c r="AH239" s="3" t="str">
        <f t="shared" si="15"/>
        <v/>
      </c>
      <c r="AI239" s="3" t="str">
        <f t="shared" si="15"/>
        <v/>
      </c>
      <c r="AJ239" s="3" t="str">
        <f t="shared" si="15"/>
        <v/>
      </c>
      <c r="AK239" s="3" t="str">
        <f t="shared" si="15"/>
        <v/>
      </c>
      <c r="AL239" s="3" t="str">
        <f t="shared" si="15"/>
        <v/>
      </c>
      <c r="AM239" s="3" t="str">
        <f t="shared" si="15"/>
        <v/>
      </c>
      <c r="AN239" s="3" t="str">
        <f t="shared" si="15"/>
        <v/>
      </c>
      <c r="AO239" s="3" t="str">
        <f t="shared" si="15"/>
        <v/>
      </c>
      <c r="AP239" s="3" t="str">
        <f t="shared" si="15"/>
        <v/>
      </c>
      <c r="AQ239" s="3" t="str">
        <f t="shared" si="15"/>
        <v/>
      </c>
      <c r="AR239" s="3" t="str">
        <f t="shared" si="15"/>
        <v/>
      </c>
      <c r="AS239" s="3" t="str">
        <f t="shared" si="15"/>
        <v/>
      </c>
      <c r="AT239" s="3" t="str">
        <f t="shared" si="15"/>
        <v/>
      </c>
      <c r="AU239" s="3" t="str">
        <f t="shared" si="15"/>
        <v/>
      </c>
      <c r="AV239" s="3" t="str">
        <f t="shared" si="15"/>
        <v/>
      </c>
      <c r="AW239" s="3" t="str">
        <f t="shared" si="15"/>
        <v/>
      </c>
      <c r="AX239" s="3" t="str">
        <f t="shared" si="15"/>
        <v/>
      </c>
    </row>
    <row r="240" spans="1:50" hidden="1" x14ac:dyDescent="0.25">
      <c r="B240" s="2" t="s">
        <v>53</v>
      </c>
      <c r="C240" s="3" t="str">
        <f t="shared" ref="C240:AX243" si="16">IF(C148&lt;0.05,C56,"")</f>
        <v/>
      </c>
      <c r="D240" s="3" t="str">
        <f t="shared" si="16"/>
        <v/>
      </c>
      <c r="E240" s="3" t="str">
        <f t="shared" si="16"/>
        <v/>
      </c>
      <c r="F240" s="3" t="str">
        <f t="shared" si="16"/>
        <v/>
      </c>
      <c r="G240" s="3" t="str">
        <f t="shared" si="16"/>
        <v/>
      </c>
      <c r="H240" s="3" t="str">
        <f t="shared" si="16"/>
        <v/>
      </c>
      <c r="I240" s="3" t="str">
        <f t="shared" si="16"/>
        <v/>
      </c>
      <c r="J240" s="3" t="str">
        <f t="shared" si="16"/>
        <v/>
      </c>
      <c r="K240" s="3" t="str">
        <f t="shared" si="16"/>
        <v/>
      </c>
      <c r="L240" s="3" t="str">
        <f t="shared" si="16"/>
        <v/>
      </c>
      <c r="M240" s="3" t="str">
        <f t="shared" si="16"/>
        <v/>
      </c>
      <c r="N240" s="3" t="str">
        <f t="shared" si="16"/>
        <v/>
      </c>
      <c r="O240" s="3" t="str">
        <f t="shared" si="16"/>
        <v/>
      </c>
      <c r="P240" s="3" t="str">
        <f t="shared" si="16"/>
        <v/>
      </c>
      <c r="Q240" s="3" t="str">
        <f t="shared" si="16"/>
        <v/>
      </c>
      <c r="R240" s="3" t="str">
        <f t="shared" si="16"/>
        <v/>
      </c>
      <c r="S240" s="3" t="str">
        <f t="shared" si="16"/>
        <v/>
      </c>
      <c r="T240" s="3" t="str">
        <f t="shared" si="16"/>
        <v/>
      </c>
      <c r="U240" s="3" t="str">
        <f t="shared" si="16"/>
        <v/>
      </c>
      <c r="V240" s="3" t="str">
        <f t="shared" si="16"/>
        <v/>
      </c>
      <c r="W240" s="3" t="str">
        <f t="shared" si="16"/>
        <v/>
      </c>
      <c r="X240" s="3" t="str">
        <f t="shared" si="16"/>
        <v/>
      </c>
      <c r="Y240" s="3" t="str">
        <f t="shared" si="16"/>
        <v/>
      </c>
      <c r="Z240" s="3" t="str">
        <f t="shared" si="16"/>
        <v/>
      </c>
      <c r="AA240" s="3" t="str">
        <f t="shared" si="16"/>
        <v/>
      </c>
      <c r="AB240" s="3" t="str">
        <f t="shared" si="16"/>
        <v/>
      </c>
      <c r="AC240" s="3" t="str">
        <f t="shared" si="16"/>
        <v/>
      </c>
      <c r="AD240" s="3" t="str">
        <f t="shared" si="16"/>
        <v/>
      </c>
      <c r="AE240" s="3" t="str">
        <f t="shared" si="16"/>
        <v/>
      </c>
      <c r="AF240" s="3" t="str">
        <f t="shared" si="16"/>
        <v/>
      </c>
      <c r="AG240" s="3" t="str">
        <f t="shared" si="16"/>
        <v/>
      </c>
      <c r="AH240" s="3" t="str">
        <f t="shared" si="16"/>
        <v/>
      </c>
      <c r="AI240" s="3" t="str">
        <f t="shared" si="16"/>
        <v/>
      </c>
      <c r="AJ240" s="3" t="str">
        <f t="shared" si="16"/>
        <v/>
      </c>
      <c r="AK240" s="3" t="str">
        <f t="shared" si="16"/>
        <v/>
      </c>
      <c r="AL240" s="3" t="str">
        <f t="shared" si="16"/>
        <v/>
      </c>
      <c r="AM240" s="3" t="str">
        <f t="shared" si="16"/>
        <v/>
      </c>
      <c r="AN240" s="3" t="str">
        <f t="shared" si="16"/>
        <v/>
      </c>
      <c r="AO240" s="3" t="str">
        <f t="shared" si="16"/>
        <v/>
      </c>
      <c r="AP240" s="3" t="str">
        <f t="shared" si="16"/>
        <v/>
      </c>
      <c r="AQ240" s="3" t="str">
        <f t="shared" si="16"/>
        <v/>
      </c>
      <c r="AR240" s="3" t="str">
        <f t="shared" si="16"/>
        <v/>
      </c>
      <c r="AS240" s="3" t="str">
        <f t="shared" si="16"/>
        <v/>
      </c>
      <c r="AT240" s="3" t="str">
        <f t="shared" si="16"/>
        <v/>
      </c>
      <c r="AU240" s="3" t="str">
        <f t="shared" si="16"/>
        <v/>
      </c>
      <c r="AV240" s="3" t="str">
        <f t="shared" si="16"/>
        <v/>
      </c>
      <c r="AW240" s="3" t="str">
        <f t="shared" si="16"/>
        <v/>
      </c>
      <c r="AX240" s="3" t="str">
        <f t="shared" si="16"/>
        <v/>
      </c>
    </row>
    <row r="241" spans="1:50" hidden="1" x14ac:dyDescent="0.25">
      <c r="A241" s="1" t="s">
        <v>72</v>
      </c>
      <c r="B241" s="2" t="s">
        <v>51</v>
      </c>
      <c r="C241" s="3" t="str">
        <f t="shared" si="16"/>
        <v/>
      </c>
      <c r="D241" s="3" t="str">
        <f t="shared" si="16"/>
        <v/>
      </c>
      <c r="E241" s="3" t="str">
        <f t="shared" si="16"/>
        <v/>
      </c>
      <c r="F241" s="3" t="str">
        <f t="shared" si="16"/>
        <v/>
      </c>
      <c r="G241" s="3" t="str">
        <f t="shared" si="16"/>
        <v/>
      </c>
      <c r="H241" s="3" t="str">
        <f t="shared" si="16"/>
        <v/>
      </c>
      <c r="I241" s="3" t="str">
        <f t="shared" si="16"/>
        <v/>
      </c>
      <c r="J241" s="3" t="str">
        <f t="shared" si="16"/>
        <v/>
      </c>
      <c r="K241" s="3" t="str">
        <f t="shared" si="16"/>
        <v/>
      </c>
      <c r="L241" s="3" t="str">
        <f t="shared" si="16"/>
        <v/>
      </c>
      <c r="M241" s="3" t="str">
        <f t="shared" si="16"/>
        <v/>
      </c>
      <c r="N241" s="3" t="str">
        <f t="shared" si="16"/>
        <v/>
      </c>
      <c r="O241" s="3" t="str">
        <f t="shared" si="16"/>
        <v/>
      </c>
      <c r="P241" s="3" t="str">
        <f t="shared" si="16"/>
        <v/>
      </c>
      <c r="Q241" s="3" t="str">
        <f t="shared" si="16"/>
        <v/>
      </c>
      <c r="R241" s="3" t="str">
        <f t="shared" si="16"/>
        <v/>
      </c>
      <c r="S241" s="3" t="str">
        <f t="shared" si="16"/>
        <v/>
      </c>
      <c r="T241" s="3" t="str">
        <f t="shared" si="16"/>
        <v/>
      </c>
      <c r="U241" s="3" t="str">
        <f t="shared" si="16"/>
        <v/>
      </c>
      <c r="V241" s="3" t="str">
        <f t="shared" si="16"/>
        <v/>
      </c>
      <c r="W241" s="3" t="str">
        <f t="shared" si="16"/>
        <v/>
      </c>
      <c r="X241" s="3" t="str">
        <f t="shared" si="16"/>
        <v/>
      </c>
      <c r="Y241" s="3" t="str">
        <f t="shared" si="16"/>
        <v/>
      </c>
      <c r="Z241" s="3" t="str">
        <f t="shared" si="16"/>
        <v/>
      </c>
      <c r="AA241" s="3" t="str">
        <f t="shared" si="16"/>
        <v/>
      </c>
      <c r="AB241" s="3" t="str">
        <f t="shared" si="16"/>
        <v/>
      </c>
      <c r="AC241" s="3" t="str">
        <f t="shared" si="16"/>
        <v/>
      </c>
      <c r="AD241" s="3" t="str">
        <f t="shared" si="16"/>
        <v/>
      </c>
      <c r="AE241" s="3" t="str">
        <f t="shared" si="16"/>
        <v/>
      </c>
      <c r="AF241" s="3" t="str">
        <f t="shared" si="16"/>
        <v/>
      </c>
      <c r="AG241" s="3" t="str">
        <f t="shared" si="16"/>
        <v/>
      </c>
      <c r="AH241" s="3" t="str">
        <f t="shared" si="16"/>
        <v/>
      </c>
      <c r="AI241" s="3" t="str">
        <f t="shared" si="16"/>
        <v/>
      </c>
      <c r="AJ241" s="3" t="str">
        <f t="shared" si="16"/>
        <v/>
      </c>
      <c r="AK241" s="3" t="str">
        <f t="shared" si="16"/>
        <v/>
      </c>
      <c r="AL241" s="3" t="str">
        <f t="shared" si="16"/>
        <v/>
      </c>
      <c r="AM241" s="3" t="str">
        <f t="shared" si="16"/>
        <v/>
      </c>
      <c r="AN241" s="3" t="str">
        <f t="shared" si="16"/>
        <v/>
      </c>
      <c r="AO241" s="3" t="str">
        <f t="shared" si="16"/>
        <v/>
      </c>
      <c r="AP241" s="3" t="str">
        <f t="shared" si="16"/>
        <v/>
      </c>
      <c r="AQ241" s="3" t="str">
        <f t="shared" si="16"/>
        <v/>
      </c>
      <c r="AR241" s="3" t="str">
        <f t="shared" si="16"/>
        <v/>
      </c>
      <c r="AS241" s="3" t="str">
        <f t="shared" si="16"/>
        <v/>
      </c>
      <c r="AT241" s="3" t="str">
        <f t="shared" si="16"/>
        <v/>
      </c>
      <c r="AU241" s="3" t="str">
        <f t="shared" si="16"/>
        <v/>
      </c>
      <c r="AV241" s="3" t="str">
        <f t="shared" si="16"/>
        <v/>
      </c>
      <c r="AW241" s="3" t="str">
        <f t="shared" si="16"/>
        <v/>
      </c>
      <c r="AX241" s="3" t="str">
        <f t="shared" si="16"/>
        <v/>
      </c>
    </row>
    <row r="242" spans="1:50" hidden="1" x14ac:dyDescent="0.25">
      <c r="B242" s="2" t="s">
        <v>52</v>
      </c>
      <c r="C242" s="3" t="str">
        <f t="shared" si="16"/>
        <v/>
      </c>
      <c r="D242" s="3" t="str">
        <f t="shared" si="16"/>
        <v/>
      </c>
      <c r="E242" s="3" t="str">
        <f t="shared" si="16"/>
        <v/>
      </c>
      <c r="F242" s="3" t="str">
        <f t="shared" si="16"/>
        <v/>
      </c>
      <c r="G242" s="3" t="str">
        <f t="shared" si="16"/>
        <v/>
      </c>
      <c r="H242" s="3" t="str">
        <f t="shared" si="16"/>
        <v/>
      </c>
      <c r="I242" s="3" t="str">
        <f t="shared" si="16"/>
        <v/>
      </c>
      <c r="J242" s="3" t="str">
        <f t="shared" si="16"/>
        <v/>
      </c>
      <c r="K242" s="3" t="str">
        <f t="shared" si="16"/>
        <v/>
      </c>
      <c r="L242" s="3" t="str">
        <f t="shared" si="16"/>
        <v/>
      </c>
      <c r="M242" s="3" t="str">
        <f t="shared" si="16"/>
        <v/>
      </c>
      <c r="N242" s="3" t="str">
        <f t="shared" si="16"/>
        <v/>
      </c>
      <c r="O242" s="3" t="str">
        <f t="shared" si="16"/>
        <v/>
      </c>
      <c r="P242" s="3" t="str">
        <f t="shared" si="16"/>
        <v/>
      </c>
      <c r="Q242" s="3" t="str">
        <f t="shared" si="16"/>
        <v/>
      </c>
      <c r="R242" s="3" t="str">
        <f t="shared" si="16"/>
        <v/>
      </c>
      <c r="S242" s="3" t="str">
        <f t="shared" si="16"/>
        <v/>
      </c>
      <c r="T242" s="3" t="str">
        <f t="shared" si="16"/>
        <v/>
      </c>
      <c r="U242" s="3" t="str">
        <f t="shared" si="16"/>
        <v/>
      </c>
      <c r="V242" s="3" t="str">
        <f t="shared" si="16"/>
        <v/>
      </c>
      <c r="W242" s="3" t="str">
        <f t="shared" si="16"/>
        <v/>
      </c>
      <c r="X242" s="3" t="str">
        <f t="shared" si="16"/>
        <v/>
      </c>
      <c r="Y242" s="3" t="str">
        <f t="shared" si="16"/>
        <v/>
      </c>
      <c r="Z242" s="3" t="str">
        <f t="shared" si="16"/>
        <v/>
      </c>
      <c r="AA242" s="3" t="str">
        <f t="shared" si="16"/>
        <v/>
      </c>
      <c r="AB242" s="3" t="str">
        <f t="shared" si="16"/>
        <v/>
      </c>
      <c r="AC242" s="3" t="str">
        <f t="shared" si="16"/>
        <v/>
      </c>
      <c r="AD242" s="3" t="str">
        <f t="shared" si="16"/>
        <v/>
      </c>
      <c r="AE242" s="3" t="str">
        <f t="shared" si="16"/>
        <v/>
      </c>
      <c r="AF242" s="3" t="str">
        <f t="shared" si="16"/>
        <v/>
      </c>
      <c r="AG242" s="3" t="str">
        <f t="shared" si="16"/>
        <v/>
      </c>
      <c r="AH242" s="3" t="str">
        <f t="shared" si="16"/>
        <v/>
      </c>
      <c r="AI242" s="3" t="str">
        <f t="shared" si="16"/>
        <v/>
      </c>
      <c r="AJ242" s="3" t="str">
        <f t="shared" si="16"/>
        <v/>
      </c>
      <c r="AK242" s="3" t="str">
        <f t="shared" si="16"/>
        <v/>
      </c>
      <c r="AL242" s="3" t="str">
        <f t="shared" si="16"/>
        <v/>
      </c>
      <c r="AM242" s="3" t="str">
        <f t="shared" si="16"/>
        <v/>
      </c>
      <c r="AN242" s="3" t="str">
        <f t="shared" si="16"/>
        <v/>
      </c>
      <c r="AO242" s="3" t="str">
        <f t="shared" si="16"/>
        <v/>
      </c>
      <c r="AP242" s="3" t="str">
        <f t="shared" si="16"/>
        <v/>
      </c>
      <c r="AQ242" s="3" t="str">
        <f t="shared" si="16"/>
        <v/>
      </c>
      <c r="AR242" s="3" t="str">
        <f t="shared" si="16"/>
        <v/>
      </c>
      <c r="AS242" s="3" t="str">
        <f t="shared" si="16"/>
        <v/>
      </c>
      <c r="AT242" s="3" t="str">
        <f t="shared" si="16"/>
        <v/>
      </c>
      <c r="AU242" s="3" t="str">
        <f t="shared" si="16"/>
        <v/>
      </c>
      <c r="AV242" s="3" t="str">
        <f t="shared" si="16"/>
        <v/>
      </c>
      <c r="AW242" s="3" t="str">
        <f t="shared" si="16"/>
        <v/>
      </c>
      <c r="AX242" s="3" t="str">
        <f t="shared" si="16"/>
        <v/>
      </c>
    </row>
    <row r="243" spans="1:50" hidden="1" x14ac:dyDescent="0.25">
      <c r="B243" s="2" t="s">
        <v>53</v>
      </c>
      <c r="C243" s="3" t="str">
        <f t="shared" si="16"/>
        <v/>
      </c>
      <c r="D243" s="3" t="str">
        <f t="shared" si="16"/>
        <v/>
      </c>
      <c r="E243" s="3" t="str">
        <f t="shared" si="16"/>
        <v/>
      </c>
      <c r="F243" s="3" t="str">
        <f t="shared" si="16"/>
        <v/>
      </c>
      <c r="G243" s="3" t="str">
        <f t="shared" si="16"/>
        <v/>
      </c>
      <c r="H243" s="3" t="str">
        <f t="shared" si="16"/>
        <v/>
      </c>
      <c r="I243" s="3" t="str">
        <f t="shared" si="16"/>
        <v/>
      </c>
      <c r="J243" s="3" t="str">
        <f t="shared" si="16"/>
        <v/>
      </c>
      <c r="K243" s="3" t="str">
        <f t="shared" si="16"/>
        <v/>
      </c>
      <c r="L243" s="3" t="str">
        <f t="shared" si="16"/>
        <v/>
      </c>
      <c r="M243" s="3" t="str">
        <f t="shared" si="16"/>
        <v/>
      </c>
      <c r="N243" s="3" t="str">
        <f t="shared" si="16"/>
        <v/>
      </c>
      <c r="O243" s="3" t="str">
        <f t="shared" si="16"/>
        <v/>
      </c>
      <c r="P243" s="3" t="str">
        <f t="shared" si="16"/>
        <v/>
      </c>
      <c r="Q243" s="3" t="str">
        <f t="shared" si="16"/>
        <v/>
      </c>
      <c r="R243" s="3" t="str">
        <f t="shared" si="16"/>
        <v/>
      </c>
      <c r="S243" s="3" t="str">
        <f t="shared" si="16"/>
        <v/>
      </c>
      <c r="T243" s="3" t="str">
        <f t="shared" si="16"/>
        <v/>
      </c>
      <c r="U243" s="3" t="str">
        <f t="shared" si="16"/>
        <v/>
      </c>
      <c r="V243" s="3" t="str">
        <f t="shared" si="16"/>
        <v/>
      </c>
      <c r="W243" s="3" t="str">
        <f t="shared" si="16"/>
        <v/>
      </c>
      <c r="X243" s="3" t="str">
        <f t="shared" si="16"/>
        <v/>
      </c>
      <c r="Y243" s="3" t="str">
        <f t="shared" si="16"/>
        <v/>
      </c>
      <c r="Z243" s="3" t="str">
        <f t="shared" si="16"/>
        <v/>
      </c>
      <c r="AA243" s="3" t="str">
        <f t="shared" si="16"/>
        <v/>
      </c>
      <c r="AB243" s="3" t="str">
        <f t="shared" si="16"/>
        <v/>
      </c>
      <c r="AC243" s="3" t="str">
        <f t="shared" si="16"/>
        <v/>
      </c>
      <c r="AD243" s="3" t="str">
        <f t="shared" si="16"/>
        <v/>
      </c>
      <c r="AE243" s="3" t="str">
        <f t="shared" si="16"/>
        <v/>
      </c>
      <c r="AF243" s="3" t="str">
        <f t="shared" si="16"/>
        <v/>
      </c>
      <c r="AG243" s="3" t="str">
        <f t="shared" si="16"/>
        <v/>
      </c>
      <c r="AH243" s="3" t="str">
        <f t="shared" si="16"/>
        <v/>
      </c>
      <c r="AI243" s="3" t="str">
        <f t="shared" si="16"/>
        <v/>
      </c>
      <c r="AJ243" s="3" t="str">
        <f t="shared" si="16"/>
        <v/>
      </c>
      <c r="AK243" s="3" t="str">
        <f t="shared" si="16"/>
        <v/>
      </c>
      <c r="AL243" s="3" t="str">
        <f t="shared" si="16"/>
        <v/>
      </c>
      <c r="AM243" s="3" t="str">
        <f t="shared" si="16"/>
        <v/>
      </c>
      <c r="AN243" s="3" t="str">
        <f t="shared" si="16"/>
        <v/>
      </c>
      <c r="AO243" s="3" t="str">
        <f t="shared" si="16"/>
        <v/>
      </c>
      <c r="AP243" s="3" t="str">
        <f t="shared" si="16"/>
        <v/>
      </c>
      <c r="AQ243" s="3" t="str">
        <f t="shared" si="16"/>
        <v/>
      </c>
      <c r="AR243" s="3" t="str">
        <f t="shared" si="16"/>
        <v/>
      </c>
      <c r="AS243" s="3" t="str">
        <f t="shared" si="16"/>
        <v/>
      </c>
      <c r="AT243" s="3" t="str">
        <f t="shared" si="16"/>
        <v/>
      </c>
      <c r="AU243" s="3" t="str">
        <f t="shared" si="16"/>
        <v/>
      </c>
      <c r="AV243" s="3" t="str">
        <f t="shared" si="16"/>
        <v/>
      </c>
      <c r="AW243" s="3" t="str">
        <f t="shared" si="16"/>
        <v/>
      </c>
      <c r="AX243" s="3" t="str">
        <f t="shared" si="16"/>
        <v/>
      </c>
    </row>
    <row r="244" spans="1:50" hidden="1" x14ac:dyDescent="0.25">
      <c r="A244" s="1" t="s">
        <v>73</v>
      </c>
      <c r="B244" s="2" t="s">
        <v>51</v>
      </c>
      <c r="C244" s="3" t="str">
        <f t="shared" ref="C244:AX247" si="17">IF(C152&lt;0.05,C60,"")</f>
        <v/>
      </c>
      <c r="D244" s="3" t="str">
        <f t="shared" si="17"/>
        <v/>
      </c>
      <c r="E244" s="3" t="str">
        <f t="shared" si="17"/>
        <v/>
      </c>
      <c r="F244" s="3" t="str">
        <f t="shared" si="17"/>
        <v/>
      </c>
      <c r="G244" s="3" t="str">
        <f t="shared" si="17"/>
        <v/>
      </c>
      <c r="H244" s="3" t="str">
        <f t="shared" si="17"/>
        <v/>
      </c>
      <c r="I244" s="3" t="str">
        <f t="shared" si="17"/>
        <v/>
      </c>
      <c r="J244" s="3" t="str">
        <f t="shared" si="17"/>
        <v/>
      </c>
      <c r="K244" s="3" t="str">
        <f t="shared" si="17"/>
        <v/>
      </c>
      <c r="L244" s="3" t="str">
        <f t="shared" si="17"/>
        <v/>
      </c>
      <c r="M244" s="3" t="str">
        <f t="shared" si="17"/>
        <v/>
      </c>
      <c r="N244" s="3" t="str">
        <f t="shared" si="17"/>
        <v/>
      </c>
      <c r="O244" s="3" t="str">
        <f t="shared" si="17"/>
        <v/>
      </c>
      <c r="P244" s="3" t="str">
        <f t="shared" si="17"/>
        <v/>
      </c>
      <c r="Q244" s="3" t="str">
        <f t="shared" si="17"/>
        <v/>
      </c>
      <c r="R244" s="3" t="str">
        <f t="shared" si="17"/>
        <v/>
      </c>
      <c r="S244" s="3" t="str">
        <f t="shared" si="17"/>
        <v/>
      </c>
      <c r="T244" s="3" t="str">
        <f t="shared" si="17"/>
        <v/>
      </c>
      <c r="U244" s="3" t="str">
        <f t="shared" si="17"/>
        <v/>
      </c>
      <c r="V244" s="3" t="str">
        <f t="shared" si="17"/>
        <v/>
      </c>
      <c r="W244" s="3" t="str">
        <f t="shared" si="17"/>
        <v/>
      </c>
      <c r="X244" s="3" t="str">
        <f t="shared" si="17"/>
        <v/>
      </c>
      <c r="Y244" s="3" t="str">
        <f t="shared" si="17"/>
        <v/>
      </c>
      <c r="Z244" s="3" t="str">
        <f t="shared" si="17"/>
        <v/>
      </c>
      <c r="AA244" s="3" t="str">
        <f t="shared" si="17"/>
        <v/>
      </c>
      <c r="AB244" s="3" t="str">
        <f t="shared" si="17"/>
        <v/>
      </c>
      <c r="AC244" s="3" t="str">
        <f t="shared" si="17"/>
        <v/>
      </c>
      <c r="AD244" s="3" t="str">
        <f t="shared" si="17"/>
        <v/>
      </c>
      <c r="AE244" s="3" t="str">
        <f t="shared" si="17"/>
        <v/>
      </c>
      <c r="AF244" s="3" t="str">
        <f t="shared" si="17"/>
        <v/>
      </c>
      <c r="AG244" s="3" t="str">
        <f t="shared" si="17"/>
        <v/>
      </c>
      <c r="AH244" s="3" t="str">
        <f t="shared" si="17"/>
        <v/>
      </c>
      <c r="AI244" s="3" t="str">
        <f t="shared" si="17"/>
        <v/>
      </c>
      <c r="AJ244" s="3" t="str">
        <f t="shared" si="17"/>
        <v/>
      </c>
      <c r="AK244" s="3" t="str">
        <f t="shared" si="17"/>
        <v/>
      </c>
      <c r="AL244" s="3" t="str">
        <f t="shared" si="17"/>
        <v/>
      </c>
      <c r="AM244" s="3" t="str">
        <f t="shared" si="17"/>
        <v/>
      </c>
      <c r="AN244" s="3" t="str">
        <f t="shared" si="17"/>
        <v/>
      </c>
      <c r="AO244" s="3" t="str">
        <f t="shared" si="17"/>
        <v/>
      </c>
      <c r="AP244" s="3" t="str">
        <f t="shared" si="17"/>
        <v/>
      </c>
      <c r="AQ244" s="3" t="str">
        <f t="shared" si="17"/>
        <v/>
      </c>
      <c r="AR244" s="3" t="str">
        <f t="shared" si="17"/>
        <v/>
      </c>
      <c r="AS244" s="3" t="str">
        <f t="shared" si="17"/>
        <v/>
      </c>
      <c r="AT244" s="3" t="str">
        <f t="shared" si="17"/>
        <v/>
      </c>
      <c r="AU244" s="3" t="str">
        <f t="shared" si="17"/>
        <v/>
      </c>
      <c r="AV244" s="3" t="str">
        <f t="shared" si="17"/>
        <v/>
      </c>
      <c r="AW244" s="3" t="str">
        <f t="shared" si="17"/>
        <v/>
      </c>
      <c r="AX244" s="3" t="str">
        <f t="shared" si="17"/>
        <v/>
      </c>
    </row>
    <row r="245" spans="1:50" hidden="1" x14ac:dyDescent="0.25">
      <c r="B245" s="2" t="s">
        <v>52</v>
      </c>
      <c r="C245" s="3" t="str">
        <f t="shared" si="17"/>
        <v/>
      </c>
      <c r="D245" s="3" t="str">
        <f t="shared" si="17"/>
        <v/>
      </c>
      <c r="E245" s="3" t="str">
        <f t="shared" si="17"/>
        <v/>
      </c>
      <c r="F245" s="3" t="str">
        <f t="shared" si="17"/>
        <v/>
      </c>
      <c r="G245" s="3" t="str">
        <f t="shared" si="17"/>
        <v/>
      </c>
      <c r="H245" s="3" t="str">
        <f t="shared" si="17"/>
        <v/>
      </c>
      <c r="I245" s="3" t="str">
        <f t="shared" si="17"/>
        <v/>
      </c>
      <c r="J245" s="3" t="str">
        <f t="shared" si="17"/>
        <v/>
      </c>
      <c r="K245" s="3" t="str">
        <f t="shared" si="17"/>
        <v/>
      </c>
      <c r="L245" s="3" t="str">
        <f t="shared" si="17"/>
        <v/>
      </c>
      <c r="M245" s="3" t="str">
        <f t="shared" si="17"/>
        <v/>
      </c>
      <c r="N245" s="3" t="str">
        <f t="shared" si="17"/>
        <v/>
      </c>
      <c r="O245" s="3" t="str">
        <f t="shared" si="17"/>
        <v/>
      </c>
      <c r="P245" s="3" t="str">
        <f t="shared" si="17"/>
        <v/>
      </c>
      <c r="Q245" s="3" t="str">
        <f t="shared" si="17"/>
        <v/>
      </c>
      <c r="R245" s="3" t="str">
        <f t="shared" si="17"/>
        <v/>
      </c>
      <c r="S245" s="3" t="str">
        <f t="shared" si="17"/>
        <v/>
      </c>
      <c r="T245" s="3" t="str">
        <f t="shared" si="17"/>
        <v/>
      </c>
      <c r="U245" s="3" t="str">
        <f t="shared" si="17"/>
        <v/>
      </c>
      <c r="V245" s="3" t="str">
        <f t="shared" si="17"/>
        <v/>
      </c>
      <c r="W245" s="3" t="str">
        <f t="shared" si="17"/>
        <v/>
      </c>
      <c r="X245" s="3" t="str">
        <f t="shared" si="17"/>
        <v/>
      </c>
      <c r="Y245" s="3" t="str">
        <f t="shared" si="17"/>
        <v/>
      </c>
      <c r="Z245" s="3" t="str">
        <f t="shared" si="17"/>
        <v/>
      </c>
      <c r="AA245" s="3" t="str">
        <f t="shared" si="17"/>
        <v/>
      </c>
      <c r="AB245" s="3" t="str">
        <f t="shared" si="17"/>
        <v/>
      </c>
      <c r="AC245" s="3" t="str">
        <f t="shared" si="17"/>
        <v/>
      </c>
      <c r="AD245" s="3" t="str">
        <f t="shared" si="17"/>
        <v/>
      </c>
      <c r="AE245" s="3" t="str">
        <f t="shared" si="17"/>
        <v/>
      </c>
      <c r="AF245" s="3" t="str">
        <f t="shared" si="17"/>
        <v/>
      </c>
      <c r="AG245" s="3" t="str">
        <f t="shared" si="17"/>
        <v/>
      </c>
      <c r="AH245" s="3" t="str">
        <f t="shared" si="17"/>
        <v/>
      </c>
      <c r="AI245" s="3" t="str">
        <f t="shared" si="17"/>
        <v/>
      </c>
      <c r="AJ245" s="3" t="str">
        <f t="shared" si="17"/>
        <v/>
      </c>
      <c r="AK245" s="3" t="str">
        <f t="shared" si="17"/>
        <v/>
      </c>
      <c r="AL245" s="3" t="str">
        <f t="shared" si="17"/>
        <v/>
      </c>
      <c r="AM245" s="3" t="str">
        <f t="shared" si="17"/>
        <v/>
      </c>
      <c r="AN245" s="3" t="str">
        <f t="shared" si="17"/>
        <v/>
      </c>
      <c r="AO245" s="3" t="str">
        <f t="shared" si="17"/>
        <v/>
      </c>
      <c r="AP245" s="3" t="str">
        <f t="shared" si="17"/>
        <v/>
      </c>
      <c r="AQ245" s="3" t="str">
        <f t="shared" si="17"/>
        <v/>
      </c>
      <c r="AR245" s="3" t="str">
        <f t="shared" si="17"/>
        <v/>
      </c>
      <c r="AS245" s="3" t="str">
        <f t="shared" si="17"/>
        <v/>
      </c>
      <c r="AT245" s="3" t="str">
        <f t="shared" si="17"/>
        <v/>
      </c>
      <c r="AU245" s="3" t="str">
        <f t="shared" si="17"/>
        <v/>
      </c>
      <c r="AV245" s="3" t="str">
        <f t="shared" si="17"/>
        <v/>
      </c>
      <c r="AW245" s="3" t="str">
        <f t="shared" si="17"/>
        <v/>
      </c>
      <c r="AX245" s="3" t="str">
        <f t="shared" si="17"/>
        <v/>
      </c>
    </row>
    <row r="246" spans="1:50" hidden="1" x14ac:dyDescent="0.25">
      <c r="B246" s="2" t="s">
        <v>53</v>
      </c>
      <c r="C246" s="3" t="str">
        <f t="shared" si="17"/>
        <v/>
      </c>
      <c r="D246" s="3" t="str">
        <f t="shared" si="17"/>
        <v/>
      </c>
      <c r="E246" s="3" t="str">
        <f t="shared" si="17"/>
        <v/>
      </c>
      <c r="F246" s="3" t="str">
        <f t="shared" si="17"/>
        <v/>
      </c>
      <c r="G246" s="3" t="str">
        <f t="shared" si="17"/>
        <v/>
      </c>
      <c r="H246" s="3" t="str">
        <f t="shared" si="17"/>
        <v/>
      </c>
      <c r="I246" s="3" t="str">
        <f t="shared" si="17"/>
        <v/>
      </c>
      <c r="J246" s="3" t="str">
        <f t="shared" si="17"/>
        <v/>
      </c>
      <c r="K246" s="3" t="str">
        <f t="shared" si="17"/>
        <v/>
      </c>
      <c r="L246" s="3" t="str">
        <f t="shared" si="17"/>
        <v/>
      </c>
      <c r="M246" s="3" t="str">
        <f t="shared" si="17"/>
        <v/>
      </c>
      <c r="N246" s="3" t="str">
        <f t="shared" si="17"/>
        <v/>
      </c>
      <c r="O246" s="3" t="str">
        <f t="shared" si="17"/>
        <v/>
      </c>
      <c r="P246" s="3" t="str">
        <f t="shared" si="17"/>
        <v/>
      </c>
      <c r="Q246" s="3" t="str">
        <f t="shared" si="17"/>
        <v/>
      </c>
      <c r="R246" s="3" t="str">
        <f t="shared" si="17"/>
        <v/>
      </c>
      <c r="S246" s="3" t="str">
        <f t="shared" si="17"/>
        <v/>
      </c>
      <c r="T246" s="3" t="str">
        <f t="shared" si="17"/>
        <v/>
      </c>
      <c r="U246" s="3" t="str">
        <f t="shared" si="17"/>
        <v/>
      </c>
      <c r="V246" s="3" t="str">
        <f t="shared" si="17"/>
        <v/>
      </c>
      <c r="W246" s="3" t="str">
        <f t="shared" si="17"/>
        <v/>
      </c>
      <c r="X246" s="3" t="str">
        <f t="shared" si="17"/>
        <v/>
      </c>
      <c r="Y246" s="3" t="str">
        <f t="shared" si="17"/>
        <v/>
      </c>
      <c r="Z246" s="3" t="str">
        <f t="shared" si="17"/>
        <v/>
      </c>
      <c r="AA246" s="3" t="str">
        <f t="shared" si="17"/>
        <v/>
      </c>
      <c r="AB246" s="3" t="str">
        <f t="shared" si="17"/>
        <v/>
      </c>
      <c r="AC246" s="3" t="str">
        <f t="shared" si="17"/>
        <v/>
      </c>
      <c r="AD246" s="3" t="str">
        <f t="shared" si="17"/>
        <v/>
      </c>
      <c r="AE246" s="3" t="str">
        <f t="shared" si="17"/>
        <v/>
      </c>
      <c r="AF246" s="3" t="str">
        <f t="shared" si="17"/>
        <v/>
      </c>
      <c r="AG246" s="3" t="str">
        <f t="shared" si="17"/>
        <v/>
      </c>
      <c r="AH246" s="3" t="str">
        <f t="shared" si="17"/>
        <v/>
      </c>
      <c r="AI246" s="3" t="str">
        <f t="shared" si="17"/>
        <v/>
      </c>
      <c r="AJ246" s="3" t="str">
        <f t="shared" si="17"/>
        <v/>
      </c>
      <c r="AK246" s="3" t="str">
        <f t="shared" si="17"/>
        <v/>
      </c>
      <c r="AL246" s="3" t="str">
        <f t="shared" si="17"/>
        <v/>
      </c>
      <c r="AM246" s="3" t="str">
        <f t="shared" si="17"/>
        <v/>
      </c>
      <c r="AN246" s="3" t="str">
        <f t="shared" si="17"/>
        <v/>
      </c>
      <c r="AO246" s="3" t="str">
        <f t="shared" si="17"/>
        <v/>
      </c>
      <c r="AP246" s="3" t="str">
        <f t="shared" si="17"/>
        <v/>
      </c>
      <c r="AQ246" s="3" t="str">
        <f t="shared" si="17"/>
        <v/>
      </c>
      <c r="AR246" s="3" t="str">
        <f t="shared" si="17"/>
        <v/>
      </c>
      <c r="AS246" s="3" t="str">
        <f t="shared" si="17"/>
        <v/>
      </c>
      <c r="AT246" s="3" t="str">
        <f t="shared" si="17"/>
        <v/>
      </c>
      <c r="AU246" s="3" t="str">
        <f t="shared" si="17"/>
        <v/>
      </c>
      <c r="AV246" s="3" t="str">
        <f t="shared" si="17"/>
        <v/>
      </c>
      <c r="AW246" s="3" t="str">
        <f t="shared" si="17"/>
        <v/>
      </c>
      <c r="AX246" s="3" t="str">
        <f t="shared" si="17"/>
        <v/>
      </c>
    </row>
    <row r="247" spans="1:50" hidden="1" x14ac:dyDescent="0.25">
      <c r="A247" s="1" t="s">
        <v>74</v>
      </c>
      <c r="B247" s="2" t="s">
        <v>51</v>
      </c>
      <c r="C247" s="3" t="str">
        <f t="shared" si="17"/>
        <v/>
      </c>
      <c r="D247" s="3" t="str">
        <f t="shared" si="17"/>
        <v/>
      </c>
      <c r="E247" s="3" t="str">
        <f t="shared" si="17"/>
        <v/>
      </c>
      <c r="F247" s="3" t="str">
        <f t="shared" si="17"/>
        <v/>
      </c>
      <c r="G247" s="3" t="str">
        <f t="shared" si="17"/>
        <v/>
      </c>
      <c r="H247" s="3" t="str">
        <f t="shared" si="17"/>
        <v/>
      </c>
      <c r="I247" s="3" t="str">
        <f t="shared" si="17"/>
        <v/>
      </c>
      <c r="J247" s="3" t="str">
        <f t="shared" si="17"/>
        <v/>
      </c>
      <c r="K247" s="3" t="str">
        <f t="shared" si="17"/>
        <v/>
      </c>
      <c r="L247" s="3" t="str">
        <f t="shared" si="17"/>
        <v/>
      </c>
      <c r="M247" s="3" t="str">
        <f t="shared" si="17"/>
        <v/>
      </c>
      <c r="N247" s="3" t="str">
        <f t="shared" si="17"/>
        <v/>
      </c>
      <c r="O247" s="3" t="str">
        <f t="shared" si="17"/>
        <v/>
      </c>
      <c r="P247" s="3" t="str">
        <f t="shared" si="17"/>
        <v/>
      </c>
      <c r="Q247" s="3" t="str">
        <f t="shared" si="17"/>
        <v/>
      </c>
      <c r="R247" s="3" t="str">
        <f t="shared" si="17"/>
        <v/>
      </c>
      <c r="S247" s="3" t="str">
        <f t="shared" si="17"/>
        <v/>
      </c>
      <c r="T247" s="3" t="str">
        <f t="shared" si="17"/>
        <v/>
      </c>
      <c r="U247" s="3" t="str">
        <f t="shared" si="17"/>
        <v/>
      </c>
      <c r="V247" s="3" t="str">
        <f t="shared" si="17"/>
        <v/>
      </c>
      <c r="W247" s="3" t="str">
        <f t="shared" si="17"/>
        <v/>
      </c>
      <c r="X247" s="3" t="str">
        <f t="shared" si="17"/>
        <v/>
      </c>
      <c r="Y247" s="3" t="str">
        <f t="shared" si="17"/>
        <v/>
      </c>
      <c r="Z247" s="3" t="str">
        <f t="shared" si="17"/>
        <v/>
      </c>
      <c r="AA247" s="3" t="str">
        <f t="shared" si="17"/>
        <v/>
      </c>
      <c r="AB247" s="3" t="str">
        <f t="shared" si="17"/>
        <v/>
      </c>
      <c r="AC247" s="3" t="str">
        <f t="shared" si="17"/>
        <v/>
      </c>
      <c r="AD247" s="3" t="str">
        <f t="shared" si="17"/>
        <v/>
      </c>
      <c r="AE247" s="3" t="str">
        <f t="shared" si="17"/>
        <v/>
      </c>
      <c r="AF247" s="3" t="str">
        <f t="shared" si="17"/>
        <v/>
      </c>
      <c r="AG247" s="3" t="str">
        <f t="shared" si="17"/>
        <v/>
      </c>
      <c r="AH247" s="3" t="str">
        <f t="shared" si="17"/>
        <v/>
      </c>
      <c r="AI247" s="3" t="str">
        <f t="shared" si="17"/>
        <v/>
      </c>
      <c r="AJ247" s="3" t="str">
        <f t="shared" si="17"/>
        <v/>
      </c>
      <c r="AK247" s="3" t="str">
        <f t="shared" si="17"/>
        <v/>
      </c>
      <c r="AL247" s="3" t="str">
        <f t="shared" si="17"/>
        <v/>
      </c>
      <c r="AM247" s="3" t="str">
        <f t="shared" si="17"/>
        <v/>
      </c>
      <c r="AN247" s="3" t="str">
        <f t="shared" si="17"/>
        <v/>
      </c>
      <c r="AO247" s="3" t="str">
        <f t="shared" si="17"/>
        <v/>
      </c>
      <c r="AP247" s="3" t="str">
        <f t="shared" si="17"/>
        <v/>
      </c>
      <c r="AQ247" s="3" t="str">
        <f t="shared" si="17"/>
        <v/>
      </c>
      <c r="AR247" s="3" t="str">
        <f t="shared" si="17"/>
        <v/>
      </c>
      <c r="AS247" s="3" t="str">
        <f t="shared" si="17"/>
        <v/>
      </c>
      <c r="AT247" s="3" t="str">
        <f t="shared" si="17"/>
        <v/>
      </c>
      <c r="AU247" s="3" t="str">
        <f t="shared" si="17"/>
        <v/>
      </c>
      <c r="AV247" s="3" t="str">
        <f t="shared" si="17"/>
        <v/>
      </c>
      <c r="AW247" s="3" t="str">
        <f t="shared" si="17"/>
        <v/>
      </c>
      <c r="AX247" s="3" t="str">
        <f t="shared" si="17"/>
        <v/>
      </c>
    </row>
    <row r="248" spans="1:50" hidden="1" x14ac:dyDescent="0.25">
      <c r="B248" s="2" t="s">
        <v>52</v>
      </c>
      <c r="C248" s="3" t="str">
        <f t="shared" ref="C248:AX251" si="18">IF(C156&lt;0.05,C64,"")</f>
        <v/>
      </c>
      <c r="D248" s="3" t="str">
        <f t="shared" si="18"/>
        <v/>
      </c>
      <c r="E248" s="3" t="str">
        <f t="shared" si="18"/>
        <v/>
      </c>
      <c r="F248" s="3" t="str">
        <f t="shared" si="18"/>
        <v/>
      </c>
      <c r="G248" s="3" t="str">
        <f t="shared" si="18"/>
        <v/>
      </c>
      <c r="H248" s="3" t="str">
        <f t="shared" si="18"/>
        <v/>
      </c>
      <c r="I248" s="3" t="str">
        <f t="shared" si="18"/>
        <v/>
      </c>
      <c r="J248" s="3" t="str">
        <f t="shared" si="18"/>
        <v/>
      </c>
      <c r="K248" s="3" t="str">
        <f t="shared" si="18"/>
        <v/>
      </c>
      <c r="L248" s="3" t="str">
        <f t="shared" si="18"/>
        <v/>
      </c>
      <c r="M248" s="3" t="str">
        <f t="shared" si="18"/>
        <v/>
      </c>
      <c r="N248" s="3" t="str">
        <f t="shared" si="18"/>
        <v/>
      </c>
      <c r="O248" s="3" t="str">
        <f t="shared" si="18"/>
        <v/>
      </c>
      <c r="P248" s="3" t="str">
        <f t="shared" si="18"/>
        <v/>
      </c>
      <c r="Q248" s="3" t="str">
        <f t="shared" si="18"/>
        <v/>
      </c>
      <c r="R248" s="3" t="str">
        <f t="shared" si="18"/>
        <v/>
      </c>
      <c r="S248" s="3" t="str">
        <f t="shared" si="18"/>
        <v/>
      </c>
      <c r="T248" s="3" t="str">
        <f t="shared" si="18"/>
        <v/>
      </c>
      <c r="U248" s="3" t="str">
        <f t="shared" si="18"/>
        <v/>
      </c>
      <c r="V248" s="3" t="str">
        <f t="shared" si="18"/>
        <v/>
      </c>
      <c r="W248" s="3" t="str">
        <f t="shared" si="18"/>
        <v/>
      </c>
      <c r="X248" s="3" t="str">
        <f t="shared" si="18"/>
        <v/>
      </c>
      <c r="Y248" s="3" t="str">
        <f t="shared" si="18"/>
        <v/>
      </c>
      <c r="Z248" s="3" t="str">
        <f t="shared" si="18"/>
        <v/>
      </c>
      <c r="AA248" s="3" t="str">
        <f t="shared" si="18"/>
        <v/>
      </c>
      <c r="AB248" s="3" t="str">
        <f t="shared" si="18"/>
        <v/>
      </c>
      <c r="AC248" s="3" t="str">
        <f t="shared" si="18"/>
        <v/>
      </c>
      <c r="AD248" s="3" t="str">
        <f t="shared" si="18"/>
        <v/>
      </c>
      <c r="AE248" s="3" t="str">
        <f t="shared" si="18"/>
        <v/>
      </c>
      <c r="AF248" s="3" t="str">
        <f t="shared" si="18"/>
        <v/>
      </c>
      <c r="AG248" s="3" t="str">
        <f t="shared" si="18"/>
        <v/>
      </c>
      <c r="AH248" s="3" t="str">
        <f t="shared" si="18"/>
        <v/>
      </c>
      <c r="AI248" s="3" t="str">
        <f t="shared" si="18"/>
        <v/>
      </c>
      <c r="AJ248" s="3" t="str">
        <f t="shared" si="18"/>
        <v/>
      </c>
      <c r="AK248" s="3" t="str">
        <f t="shared" si="18"/>
        <v/>
      </c>
      <c r="AL248" s="3" t="str">
        <f t="shared" si="18"/>
        <v/>
      </c>
      <c r="AM248" s="3" t="str">
        <f t="shared" si="18"/>
        <v/>
      </c>
      <c r="AN248" s="3" t="str">
        <f t="shared" si="18"/>
        <v/>
      </c>
      <c r="AO248" s="3" t="str">
        <f t="shared" si="18"/>
        <v/>
      </c>
      <c r="AP248" s="3" t="str">
        <f t="shared" si="18"/>
        <v/>
      </c>
      <c r="AQ248" s="3" t="str">
        <f t="shared" si="18"/>
        <v/>
      </c>
      <c r="AR248" s="3" t="str">
        <f t="shared" si="18"/>
        <v/>
      </c>
      <c r="AS248" s="3" t="str">
        <f t="shared" si="18"/>
        <v/>
      </c>
      <c r="AT248" s="3" t="str">
        <f t="shared" si="18"/>
        <v/>
      </c>
      <c r="AU248" s="3" t="str">
        <f t="shared" si="18"/>
        <v/>
      </c>
      <c r="AV248" s="3" t="str">
        <f t="shared" si="18"/>
        <v/>
      </c>
      <c r="AW248" s="3" t="str">
        <f t="shared" si="18"/>
        <v/>
      </c>
      <c r="AX248" s="3" t="str">
        <f t="shared" si="18"/>
        <v/>
      </c>
    </row>
    <row r="249" spans="1:50" hidden="1" x14ac:dyDescent="0.25">
      <c r="B249" s="2" t="s">
        <v>53</v>
      </c>
      <c r="C249" s="3" t="str">
        <f t="shared" si="18"/>
        <v/>
      </c>
      <c r="D249" s="3" t="str">
        <f t="shared" si="18"/>
        <v/>
      </c>
      <c r="E249" s="3" t="str">
        <f t="shared" si="18"/>
        <v/>
      </c>
      <c r="F249" s="3" t="str">
        <f t="shared" si="18"/>
        <v/>
      </c>
      <c r="G249" s="3" t="str">
        <f t="shared" si="18"/>
        <v/>
      </c>
      <c r="H249" s="3" t="str">
        <f t="shared" si="18"/>
        <v/>
      </c>
      <c r="I249" s="3" t="str">
        <f t="shared" si="18"/>
        <v/>
      </c>
      <c r="J249" s="3" t="str">
        <f t="shared" si="18"/>
        <v/>
      </c>
      <c r="K249" s="3" t="str">
        <f t="shared" si="18"/>
        <v/>
      </c>
      <c r="L249" s="3" t="str">
        <f t="shared" si="18"/>
        <v/>
      </c>
      <c r="M249" s="3" t="str">
        <f t="shared" si="18"/>
        <v/>
      </c>
      <c r="N249" s="3" t="str">
        <f t="shared" si="18"/>
        <v/>
      </c>
      <c r="O249" s="3" t="str">
        <f t="shared" si="18"/>
        <v/>
      </c>
      <c r="P249" s="3" t="str">
        <f t="shared" si="18"/>
        <v/>
      </c>
      <c r="Q249" s="3" t="str">
        <f t="shared" si="18"/>
        <v/>
      </c>
      <c r="R249" s="3" t="str">
        <f t="shared" si="18"/>
        <v/>
      </c>
      <c r="S249" s="3" t="str">
        <f t="shared" si="18"/>
        <v/>
      </c>
      <c r="T249" s="3" t="str">
        <f t="shared" si="18"/>
        <v/>
      </c>
      <c r="U249" s="3" t="str">
        <f t="shared" si="18"/>
        <v/>
      </c>
      <c r="V249" s="3" t="str">
        <f t="shared" si="18"/>
        <v/>
      </c>
      <c r="W249" s="3" t="str">
        <f t="shared" si="18"/>
        <v/>
      </c>
      <c r="X249" s="3" t="str">
        <f t="shared" si="18"/>
        <v/>
      </c>
      <c r="Y249" s="3" t="str">
        <f t="shared" si="18"/>
        <v/>
      </c>
      <c r="Z249" s="3" t="str">
        <f t="shared" si="18"/>
        <v/>
      </c>
      <c r="AA249" s="3" t="str">
        <f t="shared" si="18"/>
        <v/>
      </c>
      <c r="AB249" s="3" t="str">
        <f t="shared" si="18"/>
        <v/>
      </c>
      <c r="AC249" s="3" t="str">
        <f t="shared" si="18"/>
        <v/>
      </c>
      <c r="AD249" s="3" t="str">
        <f t="shared" si="18"/>
        <v/>
      </c>
      <c r="AE249" s="3" t="str">
        <f t="shared" si="18"/>
        <v/>
      </c>
      <c r="AF249" s="3" t="str">
        <f t="shared" si="18"/>
        <v/>
      </c>
      <c r="AG249" s="3" t="str">
        <f t="shared" si="18"/>
        <v/>
      </c>
      <c r="AH249" s="3" t="str">
        <f t="shared" si="18"/>
        <v/>
      </c>
      <c r="AI249" s="3" t="str">
        <f t="shared" si="18"/>
        <v/>
      </c>
      <c r="AJ249" s="3" t="str">
        <f t="shared" si="18"/>
        <v/>
      </c>
      <c r="AK249" s="3" t="str">
        <f t="shared" si="18"/>
        <v/>
      </c>
      <c r="AL249" s="3" t="str">
        <f t="shared" si="18"/>
        <v/>
      </c>
      <c r="AM249" s="3" t="str">
        <f t="shared" si="18"/>
        <v/>
      </c>
      <c r="AN249" s="3" t="str">
        <f t="shared" si="18"/>
        <v/>
      </c>
      <c r="AO249" s="3" t="str">
        <f t="shared" si="18"/>
        <v/>
      </c>
      <c r="AP249" s="3" t="str">
        <f t="shared" si="18"/>
        <v/>
      </c>
      <c r="AQ249" s="3" t="str">
        <f t="shared" si="18"/>
        <v/>
      </c>
      <c r="AR249" s="3" t="str">
        <f t="shared" si="18"/>
        <v/>
      </c>
      <c r="AS249" s="3" t="str">
        <f t="shared" si="18"/>
        <v/>
      </c>
      <c r="AT249" s="3" t="str">
        <f t="shared" si="18"/>
        <v/>
      </c>
      <c r="AU249" s="3" t="str">
        <f t="shared" si="18"/>
        <v/>
      </c>
      <c r="AV249" s="3" t="str">
        <f t="shared" si="18"/>
        <v/>
      </c>
      <c r="AW249" s="3" t="str">
        <f t="shared" si="18"/>
        <v/>
      </c>
      <c r="AX249" s="3" t="str">
        <f t="shared" si="18"/>
        <v/>
      </c>
    </row>
    <row r="250" spans="1:50" hidden="1" x14ac:dyDescent="0.25">
      <c r="A250" s="1" t="s">
        <v>75</v>
      </c>
      <c r="B250" s="2" t="s">
        <v>51</v>
      </c>
      <c r="C250" s="3">
        <f t="shared" si="18"/>
        <v>1.86562584615824</v>
      </c>
      <c r="D250" s="3">
        <f t="shared" si="18"/>
        <v>3.0336408204496799</v>
      </c>
      <c r="E250" s="3">
        <f t="shared" si="18"/>
        <v>4.5530463037468296</v>
      </c>
      <c r="F250" s="3">
        <f t="shared" si="18"/>
        <v>6.2225657774736902</v>
      </c>
      <c r="G250" s="3">
        <f t="shared" si="18"/>
        <v>2.0799280860414502</v>
      </c>
      <c r="H250" s="3">
        <f t="shared" si="18"/>
        <v>2.7036815433614501</v>
      </c>
      <c r="I250" s="3">
        <f t="shared" si="18"/>
        <v>3.1410404265327201</v>
      </c>
      <c r="J250" s="3">
        <f t="shared" si="18"/>
        <v>4.0787011735211101</v>
      </c>
      <c r="K250" s="3">
        <f t="shared" si="18"/>
        <v>2.36573263361361</v>
      </c>
      <c r="L250" s="3">
        <f t="shared" si="18"/>
        <v>3.1163394323129201</v>
      </c>
      <c r="M250" s="3">
        <f t="shared" si="18"/>
        <v>3.6956148914125801</v>
      </c>
      <c r="N250" s="3">
        <f t="shared" si="18"/>
        <v>4.0243199318346496</v>
      </c>
      <c r="O250" s="3">
        <f t="shared" si="18"/>
        <v>1.96924502920231</v>
      </c>
      <c r="P250" s="3">
        <f t="shared" si="18"/>
        <v>2.8850729058520699</v>
      </c>
      <c r="Q250" s="3">
        <f t="shared" si="18"/>
        <v>4.4067676689427699</v>
      </c>
      <c r="R250" s="3">
        <f t="shared" si="18"/>
        <v>6.27055972041508</v>
      </c>
      <c r="S250" s="3">
        <f t="shared" si="18"/>
        <v>2.1393635383374598</v>
      </c>
      <c r="T250" s="3">
        <f t="shared" si="18"/>
        <v>2.6413929913676402</v>
      </c>
      <c r="U250" s="3">
        <f t="shared" si="18"/>
        <v>3.06514782195298</v>
      </c>
      <c r="V250" s="3">
        <f t="shared" si="18"/>
        <v>4.1079431034837999</v>
      </c>
      <c r="W250" s="3">
        <f t="shared" si="18"/>
        <v>2.46286491061896</v>
      </c>
      <c r="X250" s="3">
        <f t="shared" si="18"/>
        <v>3.10128028317824</v>
      </c>
      <c r="Y250" s="3">
        <f t="shared" si="18"/>
        <v>3.62795921419935</v>
      </c>
      <c r="Z250" s="3">
        <f t="shared" si="18"/>
        <v>4.0771464606899004</v>
      </c>
      <c r="AA250" s="3">
        <f t="shared" si="18"/>
        <v>2.3922495023602202</v>
      </c>
      <c r="AB250" s="3">
        <f t="shared" si="18"/>
        <v>3.66313696489313</v>
      </c>
      <c r="AC250" s="3">
        <f t="shared" si="18"/>
        <v>5.2872157860799698</v>
      </c>
      <c r="AD250" s="3">
        <f t="shared" si="18"/>
        <v>7.2273874820977904</v>
      </c>
      <c r="AE250" s="3">
        <f t="shared" si="18"/>
        <v>2.3522817103989802</v>
      </c>
      <c r="AF250" s="3">
        <f t="shared" si="18"/>
        <v>3.14567175781271</v>
      </c>
      <c r="AG250" s="3">
        <f t="shared" si="18"/>
        <v>3.5119933857162202</v>
      </c>
      <c r="AH250" s="3">
        <f t="shared" si="18"/>
        <v>4.5961377145586297</v>
      </c>
      <c r="AI250" s="3">
        <f t="shared" si="18"/>
        <v>2.5697226714204602</v>
      </c>
      <c r="AJ250" s="3">
        <f t="shared" si="18"/>
        <v>3.0881046304394801</v>
      </c>
      <c r="AK250" s="3">
        <f t="shared" si="18"/>
        <v>3.6556610597869699</v>
      </c>
      <c r="AL250" s="3">
        <f t="shared" si="18"/>
        <v>4.1428673930843098</v>
      </c>
      <c r="AM250" s="3">
        <f t="shared" si="18"/>
        <v>2.7073289487831498</v>
      </c>
      <c r="AN250" s="3">
        <f t="shared" si="18"/>
        <v>4.3376227410962898</v>
      </c>
      <c r="AO250" s="3">
        <f t="shared" si="18"/>
        <v>7.0728748887898698</v>
      </c>
      <c r="AP250" s="3">
        <f t="shared" si="18"/>
        <v>10.509394658015101</v>
      </c>
      <c r="AQ250" s="3">
        <f t="shared" si="18"/>
        <v>2.9178399947812399</v>
      </c>
      <c r="AR250" s="3">
        <f t="shared" si="18"/>
        <v>3.8763115385510698</v>
      </c>
      <c r="AS250" s="3">
        <f t="shared" si="18"/>
        <v>4.6575355081501604</v>
      </c>
      <c r="AT250" s="3">
        <f t="shared" si="18"/>
        <v>6.33975194306307</v>
      </c>
      <c r="AU250" s="3">
        <f t="shared" si="18"/>
        <v>2.8357615124956999</v>
      </c>
      <c r="AV250" s="3">
        <f t="shared" si="18"/>
        <v>3.5728035383622601</v>
      </c>
      <c r="AW250" s="3">
        <f t="shared" si="18"/>
        <v>4.1425056772695203</v>
      </c>
      <c r="AX250" s="3">
        <f t="shared" si="18"/>
        <v>5.0790698266613301</v>
      </c>
    </row>
    <row r="251" spans="1:50" hidden="1" x14ac:dyDescent="0.25">
      <c r="B251" s="2" t="s">
        <v>52</v>
      </c>
      <c r="C251" s="3">
        <f t="shared" si="18"/>
        <v>0.92047755567773204</v>
      </c>
      <c r="D251" s="3">
        <f t="shared" si="18"/>
        <v>0.91886062616402697</v>
      </c>
      <c r="E251" s="3">
        <f t="shared" si="18"/>
        <v>0.97402395338126802</v>
      </c>
      <c r="F251" s="3" t="str">
        <f t="shared" si="18"/>
        <v/>
      </c>
      <c r="G251" s="3" t="str">
        <f t="shared" si="18"/>
        <v/>
      </c>
      <c r="H251" s="3" t="str">
        <f t="shared" si="18"/>
        <v/>
      </c>
      <c r="I251" s="3" t="str">
        <f t="shared" si="18"/>
        <v/>
      </c>
      <c r="J251" s="3" t="str">
        <f t="shared" si="18"/>
        <v/>
      </c>
      <c r="K251" s="3" t="str">
        <f t="shared" si="18"/>
        <v/>
      </c>
      <c r="L251" s="3" t="str">
        <f t="shared" si="18"/>
        <v/>
      </c>
      <c r="M251" s="3" t="str">
        <f t="shared" si="18"/>
        <v/>
      </c>
      <c r="N251" s="3">
        <f t="shared" si="18"/>
        <v>1.02745486399396</v>
      </c>
      <c r="O251" s="3">
        <f t="shared" si="18"/>
        <v>0.87928762150568696</v>
      </c>
      <c r="P251" s="3">
        <f t="shared" si="18"/>
        <v>0.91383593306704503</v>
      </c>
      <c r="Q251" s="3" t="str">
        <f t="shared" si="18"/>
        <v/>
      </c>
      <c r="R251" s="3" t="str">
        <f t="shared" si="18"/>
        <v/>
      </c>
      <c r="S251" s="3" t="str">
        <f t="shared" si="18"/>
        <v/>
      </c>
      <c r="T251" s="3" t="str">
        <f t="shared" si="18"/>
        <v/>
      </c>
      <c r="U251" s="3" t="str">
        <f t="shared" si="18"/>
        <v/>
      </c>
      <c r="V251" s="3" t="str">
        <f t="shared" si="18"/>
        <v/>
      </c>
      <c r="W251" s="3" t="str">
        <f t="shared" si="18"/>
        <v/>
      </c>
      <c r="X251" s="3" t="str">
        <f t="shared" si="18"/>
        <v/>
      </c>
      <c r="Y251" s="3" t="str">
        <f t="shared" si="18"/>
        <v/>
      </c>
      <c r="Z251" s="3" t="str">
        <f t="shared" si="18"/>
        <v/>
      </c>
      <c r="AA251" s="3">
        <f t="shared" si="18"/>
        <v>0.63492491491037895</v>
      </c>
      <c r="AB251" s="3">
        <f t="shared" si="18"/>
        <v>0.72947766491039601</v>
      </c>
      <c r="AC251" s="3">
        <f t="shared" si="18"/>
        <v>0.86006220474901196</v>
      </c>
      <c r="AD251" s="3" t="str">
        <f t="shared" si="18"/>
        <v/>
      </c>
      <c r="AE251" s="3">
        <f t="shared" si="18"/>
        <v>0.92239695624051798</v>
      </c>
      <c r="AF251" s="3">
        <f t="shared" si="18"/>
        <v>0.91794163513818505</v>
      </c>
      <c r="AG251" s="3">
        <f t="shared" si="18"/>
        <v>0.90453959669832595</v>
      </c>
      <c r="AH251" s="3" t="str">
        <f t="shared" si="18"/>
        <v/>
      </c>
      <c r="AI251" s="3" t="str">
        <f t="shared" si="18"/>
        <v/>
      </c>
      <c r="AJ251" s="3" t="str">
        <f t="shared" si="18"/>
        <v/>
      </c>
      <c r="AK251" s="3" t="str">
        <f t="shared" si="18"/>
        <v/>
      </c>
      <c r="AL251" s="3" t="str">
        <f t="shared" si="18"/>
        <v/>
      </c>
      <c r="AM251" s="3">
        <f t="shared" si="18"/>
        <v>0.65486929258425897</v>
      </c>
      <c r="AN251" s="3">
        <f t="shared" si="18"/>
        <v>0.70750293530362396</v>
      </c>
      <c r="AO251" s="3">
        <f t="shared" si="18"/>
        <v>0.85085442817593204</v>
      </c>
      <c r="AP251" s="3">
        <f t="shared" si="18"/>
        <v>1.18661730069116</v>
      </c>
      <c r="AQ251" s="3">
        <f t="shared" si="18"/>
        <v>0.79871072297763102</v>
      </c>
      <c r="AR251" s="3">
        <f t="shared" si="18"/>
        <v>0.82485560741749497</v>
      </c>
      <c r="AS251" s="3">
        <f t="shared" si="18"/>
        <v>0.82468316814420695</v>
      </c>
      <c r="AT251" s="3">
        <f t="shared" si="18"/>
        <v>0.90447915696252101</v>
      </c>
      <c r="AU251" s="3">
        <f t="shared" si="18"/>
        <v>0.88132371928305997</v>
      </c>
      <c r="AV251" s="3">
        <f t="shared" si="18"/>
        <v>0.89296335013601602</v>
      </c>
      <c r="AW251" s="3">
        <f t="shared" si="18"/>
        <v>0.91293610458972096</v>
      </c>
      <c r="AX251" s="3">
        <f t="shared" si="18"/>
        <v>0.80280456909767395</v>
      </c>
    </row>
    <row r="252" spans="1:50" hidden="1" x14ac:dyDescent="0.25">
      <c r="B252" s="2" t="s">
        <v>53</v>
      </c>
      <c r="C252" s="3" t="str">
        <f t="shared" ref="C252:AX255" si="19">IF(C160&lt;0.05,C68,"")</f>
        <v/>
      </c>
      <c r="D252" s="3" t="str">
        <f t="shared" si="19"/>
        <v/>
      </c>
      <c r="E252" s="3" t="str">
        <f t="shared" si="19"/>
        <v/>
      </c>
      <c r="F252" s="3" t="str">
        <f t="shared" si="19"/>
        <v/>
      </c>
      <c r="G252" s="3" t="str">
        <f t="shared" si="19"/>
        <v/>
      </c>
      <c r="H252" s="3" t="str">
        <f t="shared" si="19"/>
        <v/>
      </c>
      <c r="I252" s="3" t="str">
        <f t="shared" si="19"/>
        <v/>
      </c>
      <c r="J252" s="3" t="str">
        <f t="shared" si="19"/>
        <v/>
      </c>
      <c r="K252" s="3" t="str">
        <f t="shared" si="19"/>
        <v/>
      </c>
      <c r="L252" s="3" t="str">
        <f t="shared" si="19"/>
        <v/>
      </c>
      <c r="M252" s="3" t="str">
        <f t="shared" si="19"/>
        <v/>
      </c>
      <c r="N252" s="3" t="str">
        <f t="shared" si="19"/>
        <v/>
      </c>
      <c r="O252" s="3" t="str">
        <f t="shared" si="19"/>
        <v/>
      </c>
      <c r="P252" s="3" t="str">
        <f t="shared" si="19"/>
        <v/>
      </c>
      <c r="Q252" s="3" t="str">
        <f t="shared" si="19"/>
        <v/>
      </c>
      <c r="R252" s="3" t="str">
        <f t="shared" si="19"/>
        <v/>
      </c>
      <c r="S252" s="3" t="str">
        <f t="shared" si="19"/>
        <v/>
      </c>
      <c r="T252" s="3" t="str">
        <f t="shared" si="19"/>
        <v/>
      </c>
      <c r="U252" s="3" t="str">
        <f t="shared" si="19"/>
        <v/>
      </c>
      <c r="V252" s="3" t="str">
        <f t="shared" si="19"/>
        <v/>
      </c>
      <c r="W252" s="3" t="str">
        <f t="shared" si="19"/>
        <v/>
      </c>
      <c r="X252" s="3" t="str">
        <f t="shared" si="19"/>
        <v/>
      </c>
      <c r="Y252" s="3" t="str">
        <f t="shared" si="19"/>
        <v/>
      </c>
      <c r="Z252" s="3" t="str">
        <f t="shared" si="19"/>
        <v/>
      </c>
      <c r="AA252" s="3" t="str">
        <f t="shared" si="19"/>
        <v/>
      </c>
      <c r="AB252" s="3" t="str">
        <f t="shared" si="19"/>
        <v/>
      </c>
      <c r="AC252" s="3" t="str">
        <f t="shared" si="19"/>
        <v/>
      </c>
      <c r="AD252" s="3" t="str">
        <f t="shared" si="19"/>
        <v/>
      </c>
      <c r="AE252" s="3" t="str">
        <f t="shared" si="19"/>
        <v/>
      </c>
      <c r="AF252" s="3" t="str">
        <f t="shared" si="19"/>
        <v/>
      </c>
      <c r="AG252" s="3" t="str">
        <f t="shared" si="19"/>
        <v/>
      </c>
      <c r="AH252" s="3" t="str">
        <f t="shared" si="19"/>
        <v/>
      </c>
      <c r="AI252" s="3" t="str">
        <f t="shared" si="19"/>
        <v/>
      </c>
      <c r="AJ252" s="3" t="str">
        <f t="shared" si="19"/>
        <v/>
      </c>
      <c r="AK252" s="3" t="str">
        <f t="shared" si="19"/>
        <v/>
      </c>
      <c r="AL252" s="3" t="str">
        <f t="shared" si="19"/>
        <v/>
      </c>
      <c r="AM252" s="3" t="str">
        <f t="shared" si="19"/>
        <v/>
      </c>
      <c r="AN252" s="3" t="str">
        <f t="shared" si="19"/>
        <v/>
      </c>
      <c r="AO252" s="3" t="str">
        <f t="shared" si="19"/>
        <v/>
      </c>
      <c r="AP252" s="3" t="str">
        <f t="shared" si="19"/>
        <v/>
      </c>
      <c r="AQ252" s="3" t="str">
        <f t="shared" si="19"/>
        <v/>
      </c>
      <c r="AR252" s="3" t="str">
        <f t="shared" si="19"/>
        <v/>
      </c>
      <c r="AS252" s="3" t="str">
        <f t="shared" si="19"/>
        <v/>
      </c>
      <c r="AT252" s="3" t="str">
        <f t="shared" si="19"/>
        <v/>
      </c>
      <c r="AU252" s="3" t="str">
        <f t="shared" si="19"/>
        <v/>
      </c>
      <c r="AV252" s="3" t="str">
        <f t="shared" si="19"/>
        <v/>
      </c>
      <c r="AW252" s="3" t="str">
        <f t="shared" si="19"/>
        <v/>
      </c>
      <c r="AX252" s="3" t="str">
        <f t="shared" si="19"/>
        <v/>
      </c>
    </row>
    <row r="253" spans="1:50" hidden="1" x14ac:dyDescent="0.25">
      <c r="A253" s="1" t="s">
        <v>76</v>
      </c>
      <c r="B253" s="2" t="s">
        <v>51</v>
      </c>
      <c r="C253" s="3" t="str">
        <f t="shared" si="19"/>
        <v/>
      </c>
      <c r="D253" s="3" t="str">
        <f t="shared" si="19"/>
        <v/>
      </c>
      <c r="E253" s="3" t="str">
        <f t="shared" si="19"/>
        <v/>
      </c>
      <c r="F253" s="3" t="str">
        <f t="shared" si="19"/>
        <v/>
      </c>
      <c r="G253" s="3" t="str">
        <f t="shared" si="19"/>
        <v/>
      </c>
      <c r="H253" s="3" t="str">
        <f t="shared" si="19"/>
        <v/>
      </c>
      <c r="I253" s="3" t="str">
        <f t="shared" si="19"/>
        <v/>
      </c>
      <c r="J253" s="3" t="str">
        <f t="shared" si="19"/>
        <v/>
      </c>
      <c r="K253" s="3" t="str">
        <f t="shared" si="19"/>
        <v/>
      </c>
      <c r="L253" s="3" t="str">
        <f t="shared" si="19"/>
        <v/>
      </c>
      <c r="M253" s="3" t="str">
        <f t="shared" si="19"/>
        <v/>
      </c>
      <c r="N253" s="3" t="str">
        <f t="shared" si="19"/>
        <v/>
      </c>
      <c r="O253" s="3" t="str">
        <f t="shared" si="19"/>
        <v/>
      </c>
      <c r="P253" s="3" t="str">
        <f t="shared" si="19"/>
        <v/>
      </c>
      <c r="Q253" s="3" t="str">
        <f t="shared" si="19"/>
        <v/>
      </c>
      <c r="R253" s="3" t="str">
        <f t="shared" si="19"/>
        <v/>
      </c>
      <c r="S253" s="3" t="str">
        <f t="shared" si="19"/>
        <v/>
      </c>
      <c r="T253" s="3" t="str">
        <f t="shared" si="19"/>
        <v/>
      </c>
      <c r="U253" s="3" t="str">
        <f t="shared" si="19"/>
        <v/>
      </c>
      <c r="V253" s="3" t="str">
        <f t="shared" si="19"/>
        <v/>
      </c>
      <c r="W253" s="3" t="str">
        <f t="shared" si="19"/>
        <v/>
      </c>
      <c r="X253" s="3" t="str">
        <f t="shared" si="19"/>
        <v/>
      </c>
      <c r="Y253" s="3" t="str">
        <f t="shared" si="19"/>
        <v/>
      </c>
      <c r="Z253" s="3" t="str">
        <f t="shared" si="19"/>
        <v/>
      </c>
      <c r="AA253" s="3" t="str">
        <f t="shared" si="19"/>
        <v/>
      </c>
      <c r="AB253" s="3" t="str">
        <f t="shared" si="19"/>
        <v/>
      </c>
      <c r="AC253" s="3" t="str">
        <f t="shared" si="19"/>
        <v/>
      </c>
      <c r="AD253" s="3" t="str">
        <f t="shared" si="19"/>
        <v/>
      </c>
      <c r="AE253" s="3" t="str">
        <f t="shared" si="19"/>
        <v/>
      </c>
      <c r="AF253" s="3" t="str">
        <f t="shared" si="19"/>
        <v/>
      </c>
      <c r="AG253" s="3" t="str">
        <f t="shared" si="19"/>
        <v/>
      </c>
      <c r="AH253" s="3" t="str">
        <f t="shared" si="19"/>
        <v/>
      </c>
      <c r="AI253" s="3" t="str">
        <f t="shared" si="19"/>
        <v/>
      </c>
      <c r="AJ253" s="3" t="str">
        <f t="shared" si="19"/>
        <v/>
      </c>
      <c r="AK253" s="3" t="str">
        <f t="shared" si="19"/>
        <v/>
      </c>
      <c r="AL253" s="3" t="str">
        <f t="shared" si="19"/>
        <v/>
      </c>
      <c r="AM253" s="3" t="str">
        <f t="shared" si="19"/>
        <v/>
      </c>
      <c r="AN253" s="3" t="str">
        <f t="shared" si="19"/>
        <v/>
      </c>
      <c r="AO253" s="3" t="str">
        <f t="shared" si="19"/>
        <v/>
      </c>
      <c r="AP253" s="3" t="str">
        <f t="shared" si="19"/>
        <v/>
      </c>
      <c r="AQ253" s="3" t="str">
        <f t="shared" si="19"/>
        <v/>
      </c>
      <c r="AR253" s="3" t="str">
        <f t="shared" si="19"/>
        <v/>
      </c>
      <c r="AS253" s="3" t="str">
        <f t="shared" si="19"/>
        <v/>
      </c>
      <c r="AT253" s="3" t="str">
        <f t="shared" si="19"/>
        <v/>
      </c>
      <c r="AU253" s="3" t="str">
        <f t="shared" si="19"/>
        <v/>
      </c>
      <c r="AV253" s="3" t="str">
        <f t="shared" si="19"/>
        <v/>
      </c>
      <c r="AW253" s="3" t="str">
        <f t="shared" si="19"/>
        <v/>
      </c>
      <c r="AX253" s="3" t="str">
        <f t="shared" si="19"/>
        <v/>
      </c>
    </row>
    <row r="254" spans="1:50" hidden="1" x14ac:dyDescent="0.25">
      <c r="B254" s="2" t="s">
        <v>52</v>
      </c>
      <c r="C254" s="3" t="str">
        <f t="shared" si="19"/>
        <v/>
      </c>
      <c r="D254" s="3" t="str">
        <f t="shared" si="19"/>
        <v/>
      </c>
      <c r="E254" s="3" t="str">
        <f t="shared" si="19"/>
        <v/>
      </c>
      <c r="F254" s="3" t="str">
        <f t="shared" si="19"/>
        <v/>
      </c>
      <c r="G254" s="3" t="str">
        <f t="shared" si="19"/>
        <v/>
      </c>
      <c r="H254" s="3" t="str">
        <f t="shared" si="19"/>
        <v/>
      </c>
      <c r="I254" s="3" t="str">
        <f t="shared" si="19"/>
        <v/>
      </c>
      <c r="J254" s="3" t="str">
        <f t="shared" si="19"/>
        <v/>
      </c>
      <c r="K254" s="3" t="str">
        <f t="shared" si="19"/>
        <v/>
      </c>
      <c r="L254" s="3" t="str">
        <f t="shared" si="19"/>
        <v/>
      </c>
      <c r="M254" s="3" t="str">
        <f t="shared" si="19"/>
        <v/>
      </c>
      <c r="N254" s="3" t="str">
        <f t="shared" si="19"/>
        <v/>
      </c>
      <c r="O254" s="3" t="str">
        <f t="shared" si="19"/>
        <v/>
      </c>
      <c r="P254" s="3" t="str">
        <f t="shared" si="19"/>
        <v/>
      </c>
      <c r="Q254" s="3" t="str">
        <f t="shared" si="19"/>
        <v/>
      </c>
      <c r="R254" s="3" t="str">
        <f t="shared" si="19"/>
        <v/>
      </c>
      <c r="S254" s="3" t="str">
        <f t="shared" si="19"/>
        <v/>
      </c>
      <c r="T254" s="3" t="str">
        <f t="shared" si="19"/>
        <v/>
      </c>
      <c r="U254" s="3" t="str">
        <f t="shared" si="19"/>
        <v/>
      </c>
      <c r="V254" s="3" t="str">
        <f t="shared" si="19"/>
        <v/>
      </c>
      <c r="W254" s="3" t="str">
        <f t="shared" si="19"/>
        <v/>
      </c>
      <c r="X254" s="3" t="str">
        <f t="shared" si="19"/>
        <v/>
      </c>
      <c r="Y254" s="3" t="str">
        <f t="shared" si="19"/>
        <v/>
      </c>
      <c r="Z254" s="3" t="str">
        <f t="shared" si="19"/>
        <v/>
      </c>
      <c r="AA254" s="3" t="str">
        <f t="shared" si="19"/>
        <v/>
      </c>
      <c r="AB254" s="3" t="str">
        <f t="shared" si="19"/>
        <v/>
      </c>
      <c r="AC254" s="3" t="str">
        <f t="shared" si="19"/>
        <v/>
      </c>
      <c r="AD254" s="3" t="str">
        <f t="shared" si="19"/>
        <v/>
      </c>
      <c r="AE254" s="3" t="str">
        <f t="shared" si="19"/>
        <v/>
      </c>
      <c r="AF254" s="3" t="str">
        <f t="shared" si="19"/>
        <v/>
      </c>
      <c r="AG254" s="3" t="str">
        <f t="shared" si="19"/>
        <v/>
      </c>
      <c r="AH254" s="3" t="str">
        <f t="shared" si="19"/>
        <v/>
      </c>
      <c r="AI254" s="3" t="str">
        <f t="shared" si="19"/>
        <v/>
      </c>
      <c r="AJ254" s="3" t="str">
        <f t="shared" si="19"/>
        <v/>
      </c>
      <c r="AK254" s="3" t="str">
        <f t="shared" si="19"/>
        <v/>
      </c>
      <c r="AL254" s="3" t="str">
        <f t="shared" si="19"/>
        <v/>
      </c>
      <c r="AM254" s="3" t="str">
        <f t="shared" si="19"/>
        <v/>
      </c>
      <c r="AN254" s="3" t="str">
        <f t="shared" si="19"/>
        <v/>
      </c>
      <c r="AO254" s="3" t="str">
        <f t="shared" si="19"/>
        <v/>
      </c>
      <c r="AP254" s="3" t="str">
        <f t="shared" si="19"/>
        <v/>
      </c>
      <c r="AQ254" s="3" t="str">
        <f t="shared" si="19"/>
        <v/>
      </c>
      <c r="AR254" s="3" t="str">
        <f t="shared" si="19"/>
        <v/>
      </c>
      <c r="AS254" s="3" t="str">
        <f t="shared" si="19"/>
        <v/>
      </c>
      <c r="AT254" s="3" t="str">
        <f t="shared" si="19"/>
        <v/>
      </c>
      <c r="AU254" s="3" t="str">
        <f t="shared" si="19"/>
        <v/>
      </c>
      <c r="AV254" s="3" t="str">
        <f t="shared" si="19"/>
        <v/>
      </c>
      <c r="AW254" s="3" t="str">
        <f t="shared" si="19"/>
        <v/>
      </c>
      <c r="AX254" s="3" t="str">
        <f t="shared" si="19"/>
        <v/>
      </c>
    </row>
    <row r="255" spans="1:50" hidden="1" x14ac:dyDescent="0.25">
      <c r="B255" s="2" t="s">
        <v>53</v>
      </c>
      <c r="C255" s="3" t="str">
        <f t="shared" si="19"/>
        <v/>
      </c>
      <c r="D255" s="3" t="str">
        <f t="shared" si="19"/>
        <v/>
      </c>
      <c r="E255" s="3" t="str">
        <f t="shared" si="19"/>
        <v/>
      </c>
      <c r="F255" s="3" t="str">
        <f t="shared" si="19"/>
        <v/>
      </c>
      <c r="G255" s="3" t="str">
        <f t="shared" si="19"/>
        <v/>
      </c>
      <c r="H255" s="3" t="str">
        <f t="shared" si="19"/>
        <v/>
      </c>
      <c r="I255" s="3" t="str">
        <f t="shared" si="19"/>
        <v/>
      </c>
      <c r="J255" s="3" t="str">
        <f t="shared" si="19"/>
        <v/>
      </c>
      <c r="K255" s="3" t="str">
        <f t="shared" si="19"/>
        <v/>
      </c>
      <c r="L255" s="3" t="str">
        <f t="shared" si="19"/>
        <v/>
      </c>
      <c r="M255" s="3" t="str">
        <f t="shared" si="19"/>
        <v/>
      </c>
      <c r="N255" s="3" t="str">
        <f t="shared" si="19"/>
        <v/>
      </c>
      <c r="O255" s="3" t="str">
        <f t="shared" si="19"/>
        <v/>
      </c>
      <c r="P255" s="3" t="str">
        <f t="shared" si="19"/>
        <v/>
      </c>
      <c r="Q255" s="3" t="str">
        <f t="shared" si="19"/>
        <v/>
      </c>
      <c r="R255" s="3" t="str">
        <f t="shared" si="19"/>
        <v/>
      </c>
      <c r="S255" s="3" t="str">
        <f t="shared" si="19"/>
        <v/>
      </c>
      <c r="T255" s="3" t="str">
        <f t="shared" si="19"/>
        <v/>
      </c>
      <c r="U255" s="3" t="str">
        <f t="shared" si="19"/>
        <v/>
      </c>
      <c r="V255" s="3" t="str">
        <f t="shared" si="19"/>
        <v/>
      </c>
      <c r="W255" s="3" t="str">
        <f t="shared" si="19"/>
        <v/>
      </c>
      <c r="X255" s="3" t="str">
        <f t="shared" si="19"/>
        <v/>
      </c>
      <c r="Y255" s="3" t="str">
        <f t="shared" si="19"/>
        <v/>
      </c>
      <c r="Z255" s="3" t="str">
        <f t="shared" si="19"/>
        <v/>
      </c>
      <c r="AA255" s="3" t="str">
        <f t="shared" si="19"/>
        <v/>
      </c>
      <c r="AB255" s="3" t="str">
        <f t="shared" si="19"/>
        <v/>
      </c>
      <c r="AC255" s="3" t="str">
        <f t="shared" si="19"/>
        <v/>
      </c>
      <c r="AD255" s="3" t="str">
        <f t="shared" si="19"/>
        <v/>
      </c>
      <c r="AE255" s="3" t="str">
        <f t="shared" si="19"/>
        <v/>
      </c>
      <c r="AF255" s="3" t="str">
        <f t="shared" si="19"/>
        <v/>
      </c>
      <c r="AG255" s="3" t="str">
        <f t="shared" si="19"/>
        <v/>
      </c>
      <c r="AH255" s="3" t="str">
        <f t="shared" si="19"/>
        <v/>
      </c>
      <c r="AI255" s="3" t="str">
        <f t="shared" si="19"/>
        <v/>
      </c>
      <c r="AJ255" s="3" t="str">
        <f t="shared" si="19"/>
        <v/>
      </c>
      <c r="AK255" s="3" t="str">
        <f t="shared" si="19"/>
        <v/>
      </c>
      <c r="AL255" s="3" t="str">
        <f t="shared" si="19"/>
        <v/>
      </c>
      <c r="AM255" s="3" t="str">
        <f t="shared" si="19"/>
        <v/>
      </c>
      <c r="AN255" s="3" t="str">
        <f t="shared" si="19"/>
        <v/>
      </c>
      <c r="AO255" s="3" t="str">
        <f t="shared" si="19"/>
        <v/>
      </c>
      <c r="AP255" s="3" t="str">
        <f t="shared" si="19"/>
        <v/>
      </c>
      <c r="AQ255" s="3" t="str">
        <f t="shared" si="19"/>
        <v/>
      </c>
      <c r="AR255" s="3" t="str">
        <f t="shared" si="19"/>
        <v/>
      </c>
      <c r="AS255" s="3" t="str">
        <f t="shared" si="19"/>
        <v/>
      </c>
      <c r="AT255" s="3" t="str">
        <f t="shared" si="19"/>
        <v/>
      </c>
      <c r="AU255" s="3" t="str">
        <f t="shared" si="19"/>
        <v/>
      </c>
      <c r="AV255" s="3" t="str">
        <f t="shared" si="19"/>
        <v/>
      </c>
      <c r="AW255" s="3" t="str">
        <f t="shared" si="19"/>
        <v/>
      </c>
      <c r="AX255" s="3" t="str">
        <f t="shared" si="19"/>
        <v/>
      </c>
    </row>
    <row r="256" spans="1:50" hidden="1" x14ac:dyDescent="0.25">
      <c r="A256" s="1" t="s">
        <v>77</v>
      </c>
      <c r="B256" s="2" t="s">
        <v>51</v>
      </c>
      <c r="C256" s="3">
        <f t="shared" ref="C256:AX259" si="20">IF(C164&lt;0.05,C72,"")</f>
        <v>20.020359252098299</v>
      </c>
      <c r="D256" s="3">
        <f t="shared" si="20"/>
        <v>21.2769298030722</v>
      </c>
      <c r="E256" s="3">
        <f t="shared" si="20"/>
        <v>21.2815255162831</v>
      </c>
      <c r="F256" s="3">
        <f t="shared" si="20"/>
        <v>21.871455415178598</v>
      </c>
      <c r="G256" s="3">
        <f t="shared" si="20"/>
        <v>18.2908379681726</v>
      </c>
      <c r="H256" s="3">
        <f t="shared" si="20"/>
        <v>18.899183314526798</v>
      </c>
      <c r="I256" s="3">
        <f t="shared" si="20"/>
        <v>23.7693828081186</v>
      </c>
      <c r="J256" s="3">
        <f t="shared" si="20"/>
        <v>26.7237395149807</v>
      </c>
      <c r="K256" s="3">
        <f t="shared" si="20"/>
        <v>16.271513666047799</v>
      </c>
      <c r="L256" s="3">
        <f t="shared" si="20"/>
        <v>18.549159116457702</v>
      </c>
      <c r="M256" s="3">
        <f t="shared" si="20"/>
        <v>20.650605717458301</v>
      </c>
      <c r="N256" s="3">
        <f t="shared" si="20"/>
        <v>21.746279499206999</v>
      </c>
      <c r="O256" s="3">
        <f t="shared" si="20"/>
        <v>17.9289412330434</v>
      </c>
      <c r="P256" s="3">
        <f t="shared" si="20"/>
        <v>20.9258459240469</v>
      </c>
      <c r="Q256" s="3">
        <f t="shared" si="20"/>
        <v>22.4468227657458</v>
      </c>
      <c r="R256" s="3">
        <f t="shared" si="20"/>
        <v>26.010239701772701</v>
      </c>
      <c r="S256" s="3">
        <f t="shared" si="20"/>
        <v>15.8332174758959</v>
      </c>
      <c r="T256" s="3">
        <f t="shared" si="20"/>
        <v>21.4366630032914</v>
      </c>
      <c r="U256" s="3">
        <f t="shared" si="20"/>
        <v>29.638899373519202</v>
      </c>
      <c r="V256" s="3">
        <f t="shared" si="20"/>
        <v>45.281590666243297</v>
      </c>
      <c r="W256" s="3">
        <f t="shared" si="20"/>
        <v>15.165303464868799</v>
      </c>
      <c r="X256" s="3">
        <f t="shared" si="20"/>
        <v>19.232839058009802</v>
      </c>
      <c r="Y256" s="3">
        <f t="shared" si="20"/>
        <v>21.768955359332701</v>
      </c>
      <c r="Z256" s="3">
        <f t="shared" si="20"/>
        <v>23.665055867042401</v>
      </c>
      <c r="AA256" s="3">
        <f t="shared" si="20"/>
        <v>21.491532213080799</v>
      </c>
      <c r="AB256" s="3">
        <f t="shared" si="20"/>
        <v>24.021987313118501</v>
      </c>
      <c r="AC256" s="3">
        <f t="shared" si="20"/>
        <v>25.840501112036701</v>
      </c>
      <c r="AD256" s="3">
        <f t="shared" si="20"/>
        <v>24.058505597974001</v>
      </c>
      <c r="AE256" s="3">
        <f t="shared" si="20"/>
        <v>11.109430777176</v>
      </c>
      <c r="AF256" s="3">
        <f t="shared" si="20"/>
        <v>11.7382893738909</v>
      </c>
      <c r="AG256" s="3">
        <f t="shared" si="20"/>
        <v>18.0191159655989</v>
      </c>
      <c r="AH256" s="3">
        <f t="shared" si="20"/>
        <v>34.919384459988301</v>
      </c>
      <c r="AI256" s="3">
        <f t="shared" si="20"/>
        <v>13.520507769797099</v>
      </c>
      <c r="AJ256" s="3">
        <f t="shared" si="20"/>
        <v>21.990089671255198</v>
      </c>
      <c r="AK256" s="3">
        <f t="shared" si="20"/>
        <v>35.451230687501997</v>
      </c>
      <c r="AL256" s="3">
        <f t="shared" si="20"/>
        <v>34.807427613833298</v>
      </c>
      <c r="AM256" s="3">
        <f t="shared" si="20"/>
        <v>29.834130008432599</v>
      </c>
      <c r="AN256" s="3">
        <f t="shared" si="20"/>
        <v>32.336542323654797</v>
      </c>
      <c r="AO256" s="3">
        <f t="shared" si="20"/>
        <v>31.774352093644701</v>
      </c>
      <c r="AP256" s="3">
        <f t="shared" si="20"/>
        <v>32.293933839486698</v>
      </c>
      <c r="AQ256" s="3">
        <f t="shared" si="20"/>
        <v>19.500248200784899</v>
      </c>
      <c r="AR256" s="3">
        <f t="shared" si="20"/>
        <v>21.1465454555223</v>
      </c>
      <c r="AS256" s="3">
        <f t="shared" si="20"/>
        <v>27.082420996957602</v>
      </c>
      <c r="AT256" s="3">
        <f t="shared" si="20"/>
        <v>30.2729137374352</v>
      </c>
      <c r="AU256" s="3">
        <f t="shared" si="20"/>
        <v>18.3102928436337</v>
      </c>
      <c r="AV256" s="3">
        <f t="shared" si="20"/>
        <v>21.8663755784949</v>
      </c>
      <c r="AW256" s="3">
        <f t="shared" si="20"/>
        <v>24.720424198146599</v>
      </c>
      <c r="AX256" s="3">
        <f t="shared" si="20"/>
        <v>28.639317862077899</v>
      </c>
    </row>
    <row r="257" spans="1:50" hidden="1" x14ac:dyDescent="0.25">
      <c r="B257" s="2" t="s">
        <v>52</v>
      </c>
      <c r="C257" s="3">
        <f t="shared" si="20"/>
        <v>0.96993365684196198</v>
      </c>
      <c r="D257" s="3">
        <f t="shared" si="20"/>
        <v>0.96656066738212199</v>
      </c>
      <c r="E257" s="3">
        <f t="shared" si="20"/>
        <v>0.97375047100953305</v>
      </c>
      <c r="F257" s="3">
        <f t="shared" si="20"/>
        <v>0.97762652685104001</v>
      </c>
      <c r="G257" s="3">
        <f t="shared" si="20"/>
        <v>0.97754012909401899</v>
      </c>
      <c r="H257" s="3">
        <f t="shared" si="20"/>
        <v>0.98026601255455903</v>
      </c>
      <c r="I257" s="3">
        <f t="shared" si="20"/>
        <v>0.97031913220681298</v>
      </c>
      <c r="J257" s="3">
        <f t="shared" si="20"/>
        <v>0.97029658490858395</v>
      </c>
      <c r="K257" s="3">
        <f t="shared" si="20"/>
        <v>0.97723131179410005</v>
      </c>
      <c r="L257" s="3">
        <f t="shared" si="20"/>
        <v>0.97591682021568205</v>
      </c>
      <c r="M257" s="3">
        <f t="shared" si="20"/>
        <v>0.971029919009749</v>
      </c>
      <c r="N257" s="3">
        <f t="shared" si="20"/>
        <v>0.973461012343242</v>
      </c>
      <c r="O257" s="3" t="str">
        <f t="shared" si="20"/>
        <v/>
      </c>
      <c r="P257" s="3" t="str">
        <f t="shared" si="20"/>
        <v/>
      </c>
      <c r="Q257" s="3" t="str">
        <f t="shared" si="20"/>
        <v/>
      </c>
      <c r="R257" s="3" t="str">
        <f t="shared" si="20"/>
        <v/>
      </c>
      <c r="S257" s="3">
        <f t="shared" si="20"/>
        <v>1.0254263104291499</v>
      </c>
      <c r="T257" s="3">
        <f t="shared" si="20"/>
        <v>1.0201131052190899</v>
      </c>
      <c r="U257" s="3" t="str">
        <f t="shared" si="20"/>
        <v/>
      </c>
      <c r="V257" s="3">
        <f t="shared" si="20"/>
        <v>0.99072407571454102</v>
      </c>
      <c r="W257" s="3" t="str">
        <f t="shared" si="20"/>
        <v/>
      </c>
      <c r="X257" s="3">
        <f t="shared" si="20"/>
        <v>1.01471231475902</v>
      </c>
      <c r="Y257" s="3">
        <f t="shared" si="20"/>
        <v>1.01043903779263</v>
      </c>
      <c r="Z257" s="3" t="str">
        <f t="shared" si="20"/>
        <v/>
      </c>
      <c r="AA257" s="3">
        <f t="shared" si="20"/>
        <v>1.0485679801775001</v>
      </c>
      <c r="AB257" s="3">
        <f t="shared" si="20"/>
        <v>1.09490355493408</v>
      </c>
      <c r="AC257" s="3">
        <f t="shared" si="20"/>
        <v>1.12859809060551</v>
      </c>
      <c r="AD257" s="3">
        <f t="shared" si="20"/>
        <v>1.1369042741820901</v>
      </c>
      <c r="AE257" s="3">
        <f t="shared" si="20"/>
        <v>1.0996625280824801</v>
      </c>
      <c r="AF257" s="3">
        <f t="shared" si="20"/>
        <v>1.1016860948537299</v>
      </c>
      <c r="AG257" s="3">
        <f t="shared" si="20"/>
        <v>1.09390739876289</v>
      </c>
      <c r="AH257" s="3">
        <f t="shared" si="20"/>
        <v>1.06896400333034</v>
      </c>
      <c r="AI257" s="3">
        <f t="shared" si="20"/>
        <v>1.06032496825216</v>
      </c>
      <c r="AJ257" s="3">
        <f t="shared" si="20"/>
        <v>1.04763622683457</v>
      </c>
      <c r="AK257" s="3">
        <f t="shared" si="20"/>
        <v>1.0331585200705</v>
      </c>
      <c r="AL257" s="3">
        <f t="shared" si="20"/>
        <v>1.06218586947932</v>
      </c>
      <c r="AM257" s="3" t="str">
        <f t="shared" si="20"/>
        <v/>
      </c>
      <c r="AN257" s="3" t="str">
        <f t="shared" si="20"/>
        <v/>
      </c>
      <c r="AO257" s="3" t="str">
        <f t="shared" si="20"/>
        <v/>
      </c>
      <c r="AP257" s="3" t="str">
        <f t="shared" si="20"/>
        <v/>
      </c>
      <c r="AQ257" s="3" t="str">
        <f t="shared" si="20"/>
        <v/>
      </c>
      <c r="AR257" s="3">
        <f t="shared" si="20"/>
        <v>0.98581304256766</v>
      </c>
      <c r="AS257" s="3">
        <f t="shared" si="20"/>
        <v>0.98075770607243296</v>
      </c>
      <c r="AT257" s="3">
        <f t="shared" si="20"/>
        <v>0.97171565931839399</v>
      </c>
      <c r="AU257" s="3">
        <f t="shared" si="20"/>
        <v>0.98662145621651098</v>
      </c>
      <c r="AV257" s="3">
        <f t="shared" si="20"/>
        <v>0.98199850733828198</v>
      </c>
      <c r="AW257" s="3">
        <f t="shared" si="20"/>
        <v>0.97633360457028096</v>
      </c>
      <c r="AX257" s="3">
        <f t="shared" si="20"/>
        <v>0.968361816386895</v>
      </c>
    </row>
    <row r="258" spans="1:50" hidden="1" x14ac:dyDescent="0.25">
      <c r="B258" s="2" t="s">
        <v>53</v>
      </c>
      <c r="C258" s="3" t="str">
        <f t="shared" si="20"/>
        <v/>
      </c>
      <c r="D258" s="3" t="str">
        <f t="shared" si="20"/>
        <v/>
      </c>
      <c r="E258" s="3" t="str">
        <f t="shared" si="20"/>
        <v/>
      </c>
      <c r="F258" s="3" t="str">
        <f t="shared" si="20"/>
        <v/>
      </c>
      <c r="G258" s="3" t="str">
        <f t="shared" si="20"/>
        <v/>
      </c>
      <c r="H258" s="3" t="str">
        <f t="shared" si="20"/>
        <v/>
      </c>
      <c r="I258" s="3" t="str">
        <f t="shared" si="20"/>
        <v/>
      </c>
      <c r="J258" s="3" t="str">
        <f t="shared" si="20"/>
        <v/>
      </c>
      <c r="K258" s="3" t="str">
        <f t="shared" si="20"/>
        <v/>
      </c>
      <c r="L258" s="3" t="str">
        <f t="shared" si="20"/>
        <v/>
      </c>
      <c r="M258" s="3" t="str">
        <f t="shared" si="20"/>
        <v/>
      </c>
      <c r="N258" s="3" t="str">
        <f t="shared" si="20"/>
        <v/>
      </c>
      <c r="O258" s="3" t="str">
        <f t="shared" si="20"/>
        <v/>
      </c>
      <c r="P258" s="3" t="str">
        <f t="shared" si="20"/>
        <v/>
      </c>
      <c r="Q258" s="3" t="str">
        <f t="shared" si="20"/>
        <v/>
      </c>
      <c r="R258" s="3" t="str">
        <f t="shared" si="20"/>
        <v/>
      </c>
      <c r="S258" s="3" t="str">
        <f t="shared" si="20"/>
        <v/>
      </c>
      <c r="T258" s="3" t="str">
        <f t="shared" si="20"/>
        <v/>
      </c>
      <c r="U258" s="3" t="str">
        <f t="shared" si="20"/>
        <v/>
      </c>
      <c r="V258" s="3" t="str">
        <f t="shared" si="20"/>
        <v/>
      </c>
      <c r="W258" s="3" t="str">
        <f t="shared" si="20"/>
        <v/>
      </c>
      <c r="X258" s="3" t="str">
        <f t="shared" si="20"/>
        <v/>
      </c>
      <c r="Y258" s="3" t="str">
        <f t="shared" si="20"/>
        <v/>
      </c>
      <c r="Z258" s="3" t="str">
        <f t="shared" si="20"/>
        <v/>
      </c>
      <c r="AA258" s="3" t="str">
        <f t="shared" si="20"/>
        <v/>
      </c>
      <c r="AB258" s="3" t="str">
        <f t="shared" si="20"/>
        <v/>
      </c>
      <c r="AC258" s="3" t="str">
        <f t="shared" si="20"/>
        <v/>
      </c>
      <c r="AD258" s="3" t="str">
        <f t="shared" si="20"/>
        <v/>
      </c>
      <c r="AE258" s="3" t="str">
        <f t="shared" si="20"/>
        <v/>
      </c>
      <c r="AF258" s="3" t="str">
        <f t="shared" si="20"/>
        <v/>
      </c>
      <c r="AG258" s="3" t="str">
        <f t="shared" si="20"/>
        <v/>
      </c>
      <c r="AH258" s="3" t="str">
        <f t="shared" si="20"/>
        <v/>
      </c>
      <c r="AI258" s="3" t="str">
        <f t="shared" si="20"/>
        <v/>
      </c>
      <c r="AJ258" s="3" t="str">
        <f t="shared" si="20"/>
        <v/>
      </c>
      <c r="AK258" s="3" t="str">
        <f t="shared" si="20"/>
        <v/>
      </c>
      <c r="AL258" s="3" t="str">
        <f t="shared" si="20"/>
        <v/>
      </c>
      <c r="AM258" s="3" t="str">
        <f t="shared" si="20"/>
        <v/>
      </c>
      <c r="AN258" s="3" t="str">
        <f t="shared" si="20"/>
        <v/>
      </c>
      <c r="AO258" s="3" t="str">
        <f t="shared" si="20"/>
        <v/>
      </c>
      <c r="AP258" s="3" t="str">
        <f t="shared" si="20"/>
        <v/>
      </c>
      <c r="AQ258" s="3" t="str">
        <f t="shared" si="20"/>
        <v/>
      </c>
      <c r="AR258" s="3" t="str">
        <f t="shared" si="20"/>
        <v/>
      </c>
      <c r="AS258" s="3" t="str">
        <f t="shared" si="20"/>
        <v/>
      </c>
      <c r="AT258" s="3" t="str">
        <f t="shared" si="20"/>
        <v/>
      </c>
      <c r="AU258" s="3" t="str">
        <f t="shared" si="20"/>
        <v/>
      </c>
      <c r="AV258" s="3" t="str">
        <f t="shared" si="20"/>
        <v/>
      </c>
      <c r="AW258" s="3" t="str">
        <f t="shared" si="20"/>
        <v/>
      </c>
      <c r="AX258" s="3" t="str">
        <f t="shared" si="20"/>
        <v/>
      </c>
    </row>
    <row r="259" spans="1:50" hidden="1" x14ac:dyDescent="0.25">
      <c r="A259" s="1" t="s">
        <v>78</v>
      </c>
      <c r="B259" s="2" t="s">
        <v>51</v>
      </c>
      <c r="C259" s="3">
        <f t="shared" si="20"/>
        <v>7.3570806460596199</v>
      </c>
      <c r="D259" s="3">
        <f t="shared" si="20"/>
        <v>8.6225422454389307</v>
      </c>
      <c r="E259" s="3">
        <f t="shared" si="20"/>
        <v>10.8370095926196</v>
      </c>
      <c r="F259" s="3">
        <f t="shared" si="20"/>
        <v>11.793331776393201</v>
      </c>
      <c r="G259" s="3">
        <f t="shared" si="20"/>
        <v>6.8398665619777699</v>
      </c>
      <c r="H259" s="3">
        <f t="shared" si="20"/>
        <v>8.0738188551417593</v>
      </c>
      <c r="I259" s="3">
        <f t="shared" si="20"/>
        <v>9.1035157606732096</v>
      </c>
      <c r="J259" s="3">
        <f t="shared" si="20"/>
        <v>10.532344163916999</v>
      </c>
      <c r="K259" s="3">
        <f t="shared" si="20"/>
        <v>7.0073177688773098</v>
      </c>
      <c r="L259" s="3">
        <f t="shared" si="20"/>
        <v>7.7140125100868904</v>
      </c>
      <c r="M259" s="3">
        <f t="shared" si="20"/>
        <v>8.4697517415982304</v>
      </c>
      <c r="N259" s="3">
        <f t="shared" si="20"/>
        <v>10.015246887724</v>
      </c>
      <c r="O259" s="3">
        <f t="shared" si="20"/>
        <v>7.5438134702630402</v>
      </c>
      <c r="P259" s="3">
        <f t="shared" si="20"/>
        <v>8.6670020579710201</v>
      </c>
      <c r="Q259" s="3">
        <f t="shared" si="20"/>
        <v>10.3165657059415</v>
      </c>
      <c r="R259" s="3">
        <f t="shared" si="20"/>
        <v>11.548990823155901</v>
      </c>
      <c r="S259" s="3">
        <f t="shared" si="20"/>
        <v>7.5580311742620498</v>
      </c>
      <c r="T259" s="3">
        <f t="shared" si="20"/>
        <v>8.7024071683619102</v>
      </c>
      <c r="U259" s="3">
        <f t="shared" si="20"/>
        <v>9.1811271856939491</v>
      </c>
      <c r="V259" s="3">
        <f t="shared" si="20"/>
        <v>11.021686256800299</v>
      </c>
      <c r="W259" s="3">
        <f t="shared" si="20"/>
        <v>7.4260244100348496</v>
      </c>
      <c r="X259" s="3">
        <f t="shared" si="20"/>
        <v>7.7820943099928304</v>
      </c>
      <c r="Y259" s="3">
        <f t="shared" si="20"/>
        <v>8.3451966659687198</v>
      </c>
      <c r="Z259" s="3">
        <f t="shared" si="20"/>
        <v>9.5985147056674194</v>
      </c>
      <c r="AA259" s="3">
        <f t="shared" si="20"/>
        <v>6.9409378114602198</v>
      </c>
      <c r="AB259" s="3">
        <f t="shared" si="20"/>
        <v>7.9924160134380804</v>
      </c>
      <c r="AC259" s="3">
        <f t="shared" si="20"/>
        <v>9.0061443754495691</v>
      </c>
      <c r="AD259" s="3">
        <f t="shared" si="20"/>
        <v>12.0065386026978</v>
      </c>
      <c r="AE259" s="3">
        <f t="shared" si="20"/>
        <v>7.01550480726217</v>
      </c>
      <c r="AF259" s="3">
        <f t="shared" si="20"/>
        <v>8.3031556916816402</v>
      </c>
      <c r="AG259" s="3">
        <f t="shared" si="20"/>
        <v>9.6502102855520704</v>
      </c>
      <c r="AH259" s="3">
        <f t="shared" si="20"/>
        <v>12.6462741636426</v>
      </c>
      <c r="AI259" s="3">
        <f t="shared" si="20"/>
        <v>6.65858571854384</v>
      </c>
      <c r="AJ259" s="3">
        <f t="shared" si="20"/>
        <v>7.6373510247463496</v>
      </c>
      <c r="AK259" s="3">
        <f t="shared" si="20"/>
        <v>9.0669886358684195</v>
      </c>
      <c r="AL259" s="3">
        <f t="shared" si="20"/>
        <v>13.241003299406501</v>
      </c>
      <c r="AM259" s="3">
        <f t="shared" si="20"/>
        <v>6.7839392468118502</v>
      </c>
      <c r="AN259" s="3">
        <f t="shared" si="20"/>
        <v>7.1375976119612004</v>
      </c>
      <c r="AO259" s="3">
        <f t="shared" si="20"/>
        <v>8.3320389530318604</v>
      </c>
      <c r="AP259" s="3">
        <f t="shared" si="20"/>
        <v>9.6914599457055406</v>
      </c>
      <c r="AQ259" s="3">
        <f t="shared" si="20"/>
        <v>6.8014954988090199</v>
      </c>
      <c r="AR259" s="3">
        <f t="shared" si="20"/>
        <v>7.9125764699642103</v>
      </c>
      <c r="AS259" s="3">
        <f t="shared" si="20"/>
        <v>8.5841102584449605</v>
      </c>
      <c r="AT259" s="3">
        <f t="shared" si="20"/>
        <v>9.9924788953491603</v>
      </c>
      <c r="AU259" s="3">
        <f t="shared" si="20"/>
        <v>6.8882715263463403</v>
      </c>
      <c r="AV259" s="3">
        <f t="shared" si="20"/>
        <v>7.9286599436881398</v>
      </c>
      <c r="AW259" s="3">
        <f t="shared" si="20"/>
        <v>8.9685430569212201</v>
      </c>
      <c r="AX259" s="3">
        <f t="shared" si="20"/>
        <v>10.881801908913801</v>
      </c>
    </row>
    <row r="260" spans="1:50" hidden="1" x14ac:dyDescent="0.25">
      <c r="B260" s="2" t="s">
        <v>52</v>
      </c>
      <c r="C260" s="3" t="str">
        <f t="shared" ref="C260:AX263" si="21">IF(C168&lt;0.05,C76,"")</f>
        <v/>
      </c>
      <c r="D260" s="3">
        <f t="shared" si="21"/>
        <v>0.99274502279482102</v>
      </c>
      <c r="E260" s="3">
        <f t="shared" si="21"/>
        <v>0.98037029706495404</v>
      </c>
      <c r="F260" s="3">
        <f t="shared" si="21"/>
        <v>0.97952632140657503</v>
      </c>
      <c r="G260" s="3" t="str">
        <f t="shared" si="21"/>
        <v/>
      </c>
      <c r="H260" s="3">
        <f t="shared" si="21"/>
        <v>0.98850595107782402</v>
      </c>
      <c r="I260" s="3">
        <f t="shared" si="21"/>
        <v>0.98178088771932404</v>
      </c>
      <c r="J260" s="3">
        <f t="shared" si="21"/>
        <v>0.98572686750327398</v>
      </c>
      <c r="K260" s="3" t="str">
        <f t="shared" si="21"/>
        <v/>
      </c>
      <c r="L260" s="3" t="str">
        <f t="shared" si="21"/>
        <v/>
      </c>
      <c r="M260" s="3">
        <f t="shared" si="21"/>
        <v>0.988387730984436</v>
      </c>
      <c r="N260" s="3">
        <f t="shared" si="21"/>
        <v>0.98156744603807899</v>
      </c>
      <c r="O260" s="3" t="str">
        <f t="shared" si="21"/>
        <v/>
      </c>
      <c r="P260" s="3" t="str">
        <f t="shared" si="21"/>
        <v/>
      </c>
      <c r="Q260" s="3">
        <f t="shared" si="21"/>
        <v>0.99269094615238096</v>
      </c>
      <c r="R260" s="3" t="str">
        <f t="shared" si="21"/>
        <v/>
      </c>
      <c r="S260" s="3" t="str">
        <f t="shared" si="21"/>
        <v/>
      </c>
      <c r="T260" s="3">
        <f t="shared" si="21"/>
        <v>0.99112792154837104</v>
      </c>
      <c r="U260" s="3">
        <f t="shared" si="21"/>
        <v>0.98895894561167297</v>
      </c>
      <c r="V260" s="3">
        <f t="shared" si="21"/>
        <v>0.98934103295674203</v>
      </c>
      <c r="W260" s="3" t="str">
        <f t="shared" si="21"/>
        <v/>
      </c>
      <c r="X260" s="3" t="str">
        <f t="shared" si="21"/>
        <v/>
      </c>
      <c r="Y260" s="3" t="str">
        <f t="shared" si="21"/>
        <v/>
      </c>
      <c r="Z260" s="3" t="str">
        <f t="shared" si="21"/>
        <v/>
      </c>
      <c r="AA260" s="3">
        <f t="shared" si="21"/>
        <v>1.0064665862123801</v>
      </c>
      <c r="AB260" s="3">
        <f t="shared" si="21"/>
        <v>1.0114558097292501</v>
      </c>
      <c r="AC260" s="3">
        <f t="shared" si="21"/>
        <v>1.01118377540078</v>
      </c>
      <c r="AD260" s="3">
        <f t="shared" si="21"/>
        <v>1.0107524766938101</v>
      </c>
      <c r="AE260" s="3" t="str">
        <f t="shared" si="21"/>
        <v/>
      </c>
      <c r="AF260" s="3" t="str">
        <f t="shared" si="21"/>
        <v/>
      </c>
      <c r="AG260" s="3" t="str">
        <f t="shared" si="21"/>
        <v/>
      </c>
      <c r="AH260" s="3" t="str">
        <f t="shared" si="21"/>
        <v/>
      </c>
      <c r="AI260" s="3" t="str">
        <f t="shared" si="21"/>
        <v/>
      </c>
      <c r="AJ260" s="3" t="str">
        <f t="shared" si="21"/>
        <v/>
      </c>
      <c r="AK260" s="3">
        <f t="shared" si="21"/>
        <v>1.0067318539832599</v>
      </c>
      <c r="AL260" s="3" t="str">
        <f t="shared" si="21"/>
        <v/>
      </c>
      <c r="AM260" s="3">
        <f t="shared" si="21"/>
        <v>1.00708736878803</v>
      </c>
      <c r="AN260" s="3">
        <f t="shared" si="21"/>
        <v>1.0137851882231901</v>
      </c>
      <c r="AO260" s="3">
        <f t="shared" si="21"/>
        <v>1.01285094936775</v>
      </c>
      <c r="AP260" s="3">
        <f t="shared" si="21"/>
        <v>1.0148269295879899</v>
      </c>
      <c r="AQ260" s="3" t="str">
        <f t="shared" si="21"/>
        <v/>
      </c>
      <c r="AR260" s="3" t="str">
        <f t="shared" si="21"/>
        <v/>
      </c>
      <c r="AS260" s="3" t="str">
        <f t="shared" si="21"/>
        <v/>
      </c>
      <c r="AT260" s="3">
        <f t="shared" si="21"/>
        <v>1.00630835278008</v>
      </c>
      <c r="AU260" s="3" t="str">
        <f t="shared" si="21"/>
        <v/>
      </c>
      <c r="AV260" s="3">
        <f t="shared" si="21"/>
        <v>0.99306812232984698</v>
      </c>
      <c r="AW260" s="3" t="str">
        <f t="shared" si="21"/>
        <v/>
      </c>
      <c r="AX260" s="3">
        <f t="shared" si="21"/>
        <v>0.98711684023172996</v>
      </c>
    </row>
    <row r="261" spans="1:50" hidden="1" x14ac:dyDescent="0.25">
      <c r="B261" s="2" t="s">
        <v>53</v>
      </c>
      <c r="C261" s="3" t="str">
        <f t="shared" si="21"/>
        <v/>
      </c>
      <c r="D261" s="3" t="str">
        <f t="shared" si="21"/>
        <v/>
      </c>
      <c r="E261" s="3" t="str">
        <f t="shared" si="21"/>
        <v/>
      </c>
      <c r="F261" s="3" t="str">
        <f t="shared" si="21"/>
        <v/>
      </c>
      <c r="G261" s="3" t="str">
        <f t="shared" si="21"/>
        <v/>
      </c>
      <c r="H261" s="3" t="str">
        <f t="shared" si="21"/>
        <v/>
      </c>
      <c r="I261" s="3" t="str">
        <f t="shared" si="21"/>
        <v/>
      </c>
      <c r="J261" s="3" t="str">
        <f t="shared" si="21"/>
        <v/>
      </c>
      <c r="K261" s="3" t="str">
        <f t="shared" si="21"/>
        <v/>
      </c>
      <c r="L261" s="3" t="str">
        <f t="shared" si="21"/>
        <v/>
      </c>
      <c r="M261" s="3" t="str">
        <f t="shared" si="21"/>
        <v/>
      </c>
      <c r="N261" s="3" t="str">
        <f t="shared" si="21"/>
        <v/>
      </c>
      <c r="O261" s="3" t="str">
        <f t="shared" si="21"/>
        <v/>
      </c>
      <c r="P261" s="3" t="str">
        <f t="shared" si="21"/>
        <v/>
      </c>
      <c r="Q261" s="3" t="str">
        <f t="shared" si="21"/>
        <v/>
      </c>
      <c r="R261" s="3" t="str">
        <f t="shared" si="21"/>
        <v/>
      </c>
      <c r="S261" s="3" t="str">
        <f t="shared" si="21"/>
        <v/>
      </c>
      <c r="T261" s="3" t="str">
        <f t="shared" si="21"/>
        <v/>
      </c>
      <c r="U261" s="3" t="str">
        <f t="shared" si="21"/>
        <v/>
      </c>
      <c r="V261" s="3" t="str">
        <f t="shared" si="21"/>
        <v/>
      </c>
      <c r="W261" s="3" t="str">
        <f t="shared" si="21"/>
        <v/>
      </c>
      <c r="X261" s="3" t="str">
        <f t="shared" si="21"/>
        <v/>
      </c>
      <c r="Y261" s="3" t="str">
        <f t="shared" si="21"/>
        <v/>
      </c>
      <c r="Z261" s="3" t="str">
        <f t="shared" si="21"/>
        <v/>
      </c>
      <c r="AA261" s="3" t="str">
        <f t="shared" si="21"/>
        <v/>
      </c>
      <c r="AB261" s="3" t="str">
        <f t="shared" si="21"/>
        <v/>
      </c>
      <c r="AC261" s="3" t="str">
        <f t="shared" si="21"/>
        <v/>
      </c>
      <c r="AD261" s="3" t="str">
        <f t="shared" si="21"/>
        <v/>
      </c>
      <c r="AE261" s="3" t="str">
        <f t="shared" si="21"/>
        <v/>
      </c>
      <c r="AF261" s="3" t="str">
        <f t="shared" si="21"/>
        <v/>
      </c>
      <c r="AG261" s="3" t="str">
        <f t="shared" si="21"/>
        <v/>
      </c>
      <c r="AH261" s="3" t="str">
        <f t="shared" si="21"/>
        <v/>
      </c>
      <c r="AI261" s="3" t="str">
        <f t="shared" si="21"/>
        <v/>
      </c>
      <c r="AJ261" s="3" t="str">
        <f t="shared" si="21"/>
        <v/>
      </c>
      <c r="AK261" s="3" t="str">
        <f t="shared" si="21"/>
        <v/>
      </c>
      <c r="AL261" s="3" t="str">
        <f t="shared" si="21"/>
        <v/>
      </c>
      <c r="AM261" s="3" t="str">
        <f t="shared" si="21"/>
        <v/>
      </c>
      <c r="AN261" s="3" t="str">
        <f t="shared" si="21"/>
        <v/>
      </c>
      <c r="AO261" s="3" t="str">
        <f t="shared" si="21"/>
        <v/>
      </c>
      <c r="AP261" s="3" t="str">
        <f t="shared" si="21"/>
        <v/>
      </c>
      <c r="AQ261" s="3" t="str">
        <f t="shared" si="21"/>
        <v/>
      </c>
      <c r="AR261" s="3" t="str">
        <f t="shared" si="21"/>
        <v/>
      </c>
      <c r="AS261" s="3" t="str">
        <f t="shared" si="21"/>
        <v/>
      </c>
      <c r="AT261" s="3" t="str">
        <f t="shared" si="21"/>
        <v/>
      </c>
      <c r="AU261" s="3" t="str">
        <f t="shared" si="21"/>
        <v/>
      </c>
      <c r="AV261" s="3" t="str">
        <f t="shared" si="21"/>
        <v/>
      </c>
      <c r="AW261" s="3" t="str">
        <f t="shared" si="21"/>
        <v/>
      </c>
      <c r="AX261" s="3" t="str">
        <f t="shared" si="21"/>
        <v/>
      </c>
    </row>
    <row r="262" spans="1:50" hidden="1" x14ac:dyDescent="0.25">
      <c r="A262" s="1" t="s">
        <v>79</v>
      </c>
      <c r="B262" s="2" t="s">
        <v>51</v>
      </c>
      <c r="C262" s="3">
        <f t="shared" si="21"/>
        <v>10.6167611397266</v>
      </c>
      <c r="D262" s="3">
        <f t="shared" si="21"/>
        <v>11.0887194089178</v>
      </c>
      <c r="E262" s="3">
        <f t="shared" si="21"/>
        <v>11.880870146290601</v>
      </c>
      <c r="F262" s="3" t="str">
        <f t="shared" si="21"/>
        <v/>
      </c>
      <c r="G262" s="3">
        <f t="shared" si="21"/>
        <v>9.9595291410930695</v>
      </c>
      <c r="H262" s="3">
        <f t="shared" si="21"/>
        <v>10.6167611397266</v>
      </c>
      <c r="I262" s="3">
        <f t="shared" si="21"/>
        <v>11.3407743770937</v>
      </c>
      <c r="J262" s="3" t="str">
        <f t="shared" si="21"/>
        <v/>
      </c>
      <c r="K262" s="3">
        <f t="shared" si="21"/>
        <v>8.7354373448788003</v>
      </c>
      <c r="L262" s="3">
        <f t="shared" si="21"/>
        <v>9.7641446469922695</v>
      </c>
      <c r="M262" s="3">
        <f t="shared" si="21"/>
        <v>11.0887194089178</v>
      </c>
      <c r="N262" s="3" t="str">
        <f t="shared" si="21"/>
        <v/>
      </c>
      <c r="O262" s="3">
        <f t="shared" si="21"/>
        <v>10.3746761652163</v>
      </c>
      <c r="P262" s="3">
        <f t="shared" si="21"/>
        <v>10.8476150865267</v>
      </c>
      <c r="Q262" s="3">
        <f t="shared" si="21"/>
        <v>11.604545275920501</v>
      </c>
      <c r="R262" s="3" t="str">
        <f t="shared" si="21"/>
        <v/>
      </c>
      <c r="S262" s="3">
        <f t="shared" si="21"/>
        <v>9.7641446469922606</v>
      </c>
      <c r="T262" s="3">
        <f t="shared" si="21"/>
        <v>10.395515540372999</v>
      </c>
      <c r="U262" s="3">
        <f t="shared" si="21"/>
        <v>11.0887194089178</v>
      </c>
      <c r="V262" s="3" t="str">
        <f t="shared" si="21"/>
        <v/>
      </c>
      <c r="W262" s="3">
        <f t="shared" si="21"/>
        <v>8.4388522621310802</v>
      </c>
      <c r="X262" s="3">
        <f t="shared" si="21"/>
        <v>9.4143265635053908</v>
      </c>
      <c r="Y262" s="3">
        <f t="shared" si="21"/>
        <v>10.6167611397266</v>
      </c>
      <c r="Z262" s="3" t="str">
        <f t="shared" si="21"/>
        <v/>
      </c>
      <c r="AA262" s="3">
        <f t="shared" si="21"/>
        <v>8.8737573623569208</v>
      </c>
      <c r="AB262" s="3">
        <f t="shared" si="21"/>
        <v>9.0534862312074509</v>
      </c>
      <c r="AC262" s="3">
        <f t="shared" si="21"/>
        <v>10.162873245259</v>
      </c>
      <c r="AD262" s="3" t="str">
        <f t="shared" si="21"/>
        <v/>
      </c>
      <c r="AE262" s="3">
        <f t="shared" si="21"/>
        <v>8.7178714621639894</v>
      </c>
      <c r="AF262" s="3">
        <f t="shared" si="21"/>
        <v>9.0534862312074509</v>
      </c>
      <c r="AG262" s="3">
        <f t="shared" si="21"/>
        <v>9.7641446469922393</v>
      </c>
      <c r="AH262" s="3" t="str">
        <f t="shared" si="21"/>
        <v/>
      </c>
      <c r="AI262" s="3">
        <f t="shared" si="21"/>
        <v>7.8859226703916896</v>
      </c>
      <c r="AJ262" s="3">
        <f t="shared" si="21"/>
        <v>8.7354373448788003</v>
      </c>
      <c r="AK262" s="3">
        <f t="shared" si="21"/>
        <v>9.5762588604859307</v>
      </c>
      <c r="AL262" s="3">
        <f t="shared" si="21"/>
        <v>10.6167611397266</v>
      </c>
      <c r="AM262" s="3">
        <f t="shared" si="21"/>
        <v>8.7003052395578706</v>
      </c>
      <c r="AN262" s="3">
        <f t="shared" si="21"/>
        <v>8.8737573623569208</v>
      </c>
      <c r="AO262" s="3">
        <f t="shared" si="21"/>
        <v>9.5570165461137897</v>
      </c>
      <c r="AP262" s="3">
        <f t="shared" si="21"/>
        <v>11.0887194089178</v>
      </c>
      <c r="AQ262" s="3">
        <f t="shared" si="21"/>
        <v>8.1287493661179298</v>
      </c>
      <c r="AR262" s="3">
        <f t="shared" si="21"/>
        <v>8.5673355388536407</v>
      </c>
      <c r="AS262" s="3">
        <f t="shared" si="21"/>
        <v>9.2027763452314595</v>
      </c>
      <c r="AT262" s="3">
        <f t="shared" si="21"/>
        <v>9.9795375418314407</v>
      </c>
      <c r="AU262" s="3">
        <f t="shared" si="21"/>
        <v>7.0797482197429602</v>
      </c>
      <c r="AV262" s="3">
        <f t="shared" si="21"/>
        <v>7.6424864880242298</v>
      </c>
      <c r="AW262" s="3">
        <f t="shared" si="21"/>
        <v>8.5673355388536301</v>
      </c>
      <c r="AX262" s="3">
        <f t="shared" si="21"/>
        <v>9.5762588604859307</v>
      </c>
    </row>
    <row r="263" spans="1:50" hidden="1" x14ac:dyDescent="0.25">
      <c r="B263" s="2" t="s">
        <v>52</v>
      </c>
      <c r="C263" s="3" t="str">
        <f t="shared" si="21"/>
        <v/>
      </c>
      <c r="D263" s="3" t="str">
        <f t="shared" si="21"/>
        <v/>
      </c>
      <c r="E263" s="3" t="str">
        <f t="shared" si="21"/>
        <v/>
      </c>
      <c r="F263" s="3" t="str">
        <f t="shared" si="21"/>
        <v/>
      </c>
      <c r="G263" s="3">
        <f t="shared" si="21"/>
        <v>9.5087788114998406E-2</v>
      </c>
      <c r="H263" s="3" t="str">
        <f t="shared" si="21"/>
        <v/>
      </c>
      <c r="I263" s="3" t="str">
        <f t="shared" si="21"/>
        <v/>
      </c>
      <c r="J263" s="3" t="str">
        <f t="shared" si="21"/>
        <v/>
      </c>
      <c r="K263" s="3" t="str">
        <f t="shared" si="21"/>
        <v/>
      </c>
      <c r="L263" s="3">
        <f t="shared" si="21"/>
        <v>9.7537822556755804E-2</v>
      </c>
      <c r="M263" s="3" t="str">
        <f t="shared" si="21"/>
        <v/>
      </c>
      <c r="N263" s="3" t="str">
        <f t="shared" si="21"/>
        <v/>
      </c>
      <c r="O263" s="3">
        <f t="shared" si="21"/>
        <v>9.0230226549017495E-2</v>
      </c>
      <c r="P263" s="3" t="str">
        <f t="shared" si="21"/>
        <v/>
      </c>
      <c r="Q263" s="3" t="str">
        <f t="shared" si="21"/>
        <v/>
      </c>
      <c r="R263" s="3" t="str">
        <f t="shared" si="21"/>
        <v/>
      </c>
      <c r="S263" s="3">
        <f t="shared" si="21"/>
        <v>9.7537822556755902E-2</v>
      </c>
      <c r="T263" s="3" t="str">
        <f t="shared" si="21"/>
        <v/>
      </c>
      <c r="U263" s="3" t="str">
        <f t="shared" si="21"/>
        <v/>
      </c>
      <c r="V263" s="3" t="str">
        <f t="shared" si="21"/>
        <v/>
      </c>
      <c r="W263" s="3" t="str">
        <f t="shared" si="21"/>
        <v/>
      </c>
      <c r="X263" s="3" t="str">
        <f t="shared" si="21"/>
        <v/>
      </c>
      <c r="Y263" s="3" t="str">
        <f t="shared" si="21"/>
        <v/>
      </c>
      <c r="Z263" s="3" t="str">
        <f t="shared" si="21"/>
        <v/>
      </c>
      <c r="AA263" s="3" t="str">
        <f t="shared" si="21"/>
        <v/>
      </c>
      <c r="AB263" s="3" t="str">
        <f t="shared" si="21"/>
        <v/>
      </c>
      <c r="AC263" s="3">
        <f t="shared" si="21"/>
        <v>9.2651866703268304E-2</v>
      </c>
      <c r="AD263" s="3" t="str">
        <f t="shared" si="21"/>
        <v/>
      </c>
      <c r="AE263" s="3" t="str">
        <f t="shared" si="21"/>
        <v/>
      </c>
      <c r="AF263" s="3" t="str">
        <f t="shared" si="21"/>
        <v/>
      </c>
      <c r="AG263" s="3">
        <f t="shared" si="21"/>
        <v>9.7537822556755804E-2</v>
      </c>
      <c r="AH263" s="3" t="str">
        <f t="shared" si="21"/>
        <v/>
      </c>
      <c r="AI263" s="3" t="str">
        <f t="shared" si="21"/>
        <v/>
      </c>
      <c r="AJ263" s="3" t="str">
        <f t="shared" si="21"/>
        <v/>
      </c>
      <c r="AK263" s="3" t="str">
        <f t="shared" si="21"/>
        <v/>
      </c>
      <c r="AL263" s="3" t="str">
        <f t="shared" si="21"/>
        <v/>
      </c>
      <c r="AM263" s="3" t="str">
        <f t="shared" si="21"/>
        <v/>
      </c>
      <c r="AN263" s="3" t="str">
        <f t="shared" si="21"/>
        <v/>
      </c>
      <c r="AO263" s="3" t="str">
        <f t="shared" si="21"/>
        <v/>
      </c>
      <c r="AP263" s="3" t="str">
        <f t="shared" si="21"/>
        <v/>
      </c>
      <c r="AQ263" s="3" t="str">
        <f t="shared" si="21"/>
        <v/>
      </c>
      <c r="AR263" s="3" t="str">
        <f t="shared" si="21"/>
        <v/>
      </c>
      <c r="AS263" s="3" t="str">
        <f t="shared" si="21"/>
        <v/>
      </c>
      <c r="AT263" s="3" t="str">
        <f t="shared" si="21"/>
        <v/>
      </c>
      <c r="AU263" s="3" t="str">
        <f t="shared" si="21"/>
        <v/>
      </c>
      <c r="AV263" s="3" t="str">
        <f t="shared" si="21"/>
        <v/>
      </c>
      <c r="AW263" s="3" t="str">
        <f t="shared" si="21"/>
        <v/>
      </c>
      <c r="AX263" s="3" t="str">
        <f t="shared" si="21"/>
        <v/>
      </c>
    </row>
    <row r="264" spans="1:50" hidden="1" x14ac:dyDescent="0.25">
      <c r="B264" s="2" t="s">
        <v>53</v>
      </c>
      <c r="C264" s="3" t="str">
        <f t="shared" ref="C264:AX267" si="22">IF(C172&lt;0.05,C80,"")</f>
        <v/>
      </c>
      <c r="D264" s="3" t="str">
        <f t="shared" si="22"/>
        <v/>
      </c>
      <c r="E264" s="3" t="str">
        <f t="shared" si="22"/>
        <v/>
      </c>
      <c r="F264" s="3" t="str">
        <f t="shared" si="22"/>
        <v/>
      </c>
      <c r="G264" s="3" t="str">
        <f t="shared" si="22"/>
        <v/>
      </c>
      <c r="H264" s="3" t="str">
        <f t="shared" si="22"/>
        <v/>
      </c>
      <c r="I264" s="3" t="str">
        <f t="shared" si="22"/>
        <v/>
      </c>
      <c r="J264" s="3" t="str">
        <f t="shared" si="22"/>
        <v/>
      </c>
      <c r="K264" s="3" t="str">
        <f t="shared" si="22"/>
        <v/>
      </c>
      <c r="L264" s="3" t="str">
        <f t="shared" si="22"/>
        <v/>
      </c>
      <c r="M264" s="3" t="str">
        <f t="shared" si="22"/>
        <v/>
      </c>
      <c r="N264" s="3" t="str">
        <f t="shared" si="22"/>
        <v/>
      </c>
      <c r="O264" s="3" t="str">
        <f t="shared" si="22"/>
        <v/>
      </c>
      <c r="P264" s="3" t="str">
        <f t="shared" si="22"/>
        <v/>
      </c>
      <c r="Q264" s="3" t="str">
        <f t="shared" si="22"/>
        <v/>
      </c>
      <c r="R264" s="3" t="str">
        <f t="shared" si="22"/>
        <v/>
      </c>
      <c r="S264" s="3" t="str">
        <f t="shared" si="22"/>
        <v/>
      </c>
      <c r="T264" s="3" t="str">
        <f t="shared" si="22"/>
        <v/>
      </c>
      <c r="U264" s="3" t="str">
        <f t="shared" si="22"/>
        <v/>
      </c>
      <c r="V264" s="3" t="str">
        <f t="shared" si="22"/>
        <v/>
      </c>
      <c r="W264" s="3" t="str">
        <f t="shared" si="22"/>
        <v/>
      </c>
      <c r="X264" s="3" t="str">
        <f t="shared" si="22"/>
        <v/>
      </c>
      <c r="Y264" s="3" t="str">
        <f t="shared" si="22"/>
        <v/>
      </c>
      <c r="Z264" s="3" t="str">
        <f t="shared" si="22"/>
        <v/>
      </c>
      <c r="AA264" s="3" t="str">
        <f t="shared" si="22"/>
        <v/>
      </c>
      <c r="AB264" s="3" t="str">
        <f t="shared" si="22"/>
        <v/>
      </c>
      <c r="AC264" s="3" t="str">
        <f t="shared" si="22"/>
        <v/>
      </c>
      <c r="AD264" s="3" t="str">
        <f t="shared" si="22"/>
        <v/>
      </c>
      <c r="AE264" s="3" t="str">
        <f t="shared" si="22"/>
        <v/>
      </c>
      <c r="AF264" s="3" t="str">
        <f t="shared" si="22"/>
        <v/>
      </c>
      <c r="AG264" s="3" t="str">
        <f t="shared" si="22"/>
        <v/>
      </c>
      <c r="AH264" s="3" t="str">
        <f t="shared" si="22"/>
        <v/>
      </c>
      <c r="AI264" s="3" t="str">
        <f t="shared" si="22"/>
        <v/>
      </c>
      <c r="AJ264" s="3" t="str">
        <f t="shared" si="22"/>
        <v/>
      </c>
      <c r="AK264" s="3" t="str">
        <f t="shared" si="22"/>
        <v/>
      </c>
      <c r="AL264" s="3" t="str">
        <f t="shared" si="22"/>
        <v/>
      </c>
      <c r="AM264" s="3" t="str">
        <f t="shared" si="22"/>
        <v/>
      </c>
      <c r="AN264" s="3" t="str">
        <f t="shared" si="22"/>
        <v/>
      </c>
      <c r="AO264" s="3" t="str">
        <f t="shared" si="22"/>
        <v/>
      </c>
      <c r="AP264" s="3" t="str">
        <f t="shared" si="22"/>
        <v/>
      </c>
      <c r="AQ264" s="3" t="str">
        <f t="shared" si="22"/>
        <v/>
      </c>
      <c r="AR264" s="3" t="str">
        <f t="shared" si="22"/>
        <v/>
      </c>
      <c r="AS264" s="3" t="str">
        <f t="shared" si="22"/>
        <v/>
      </c>
      <c r="AT264" s="3" t="str">
        <f t="shared" si="22"/>
        <v/>
      </c>
      <c r="AU264" s="3" t="str">
        <f t="shared" si="22"/>
        <v/>
      </c>
      <c r="AV264" s="3" t="str">
        <f t="shared" si="22"/>
        <v/>
      </c>
      <c r="AW264" s="3" t="str">
        <f t="shared" si="22"/>
        <v/>
      </c>
      <c r="AX264" s="3" t="str">
        <f t="shared" si="22"/>
        <v/>
      </c>
    </row>
    <row r="265" spans="1:50" hidden="1" x14ac:dyDescent="0.25">
      <c r="A265" s="1" t="s">
        <v>80</v>
      </c>
      <c r="B265" s="2" t="s">
        <v>51</v>
      </c>
      <c r="C265" s="3">
        <f t="shared" si="22"/>
        <v>7.1975075488097398</v>
      </c>
      <c r="D265" s="3" t="str">
        <f t="shared" si="22"/>
        <v/>
      </c>
      <c r="E265" s="3" t="str">
        <f t="shared" si="22"/>
        <v/>
      </c>
      <c r="F265" s="3" t="str">
        <f t="shared" si="22"/>
        <v/>
      </c>
      <c r="G265" s="3">
        <f t="shared" si="22"/>
        <v>7.1829467296899097</v>
      </c>
      <c r="H265" s="3">
        <f t="shared" si="22"/>
        <v>10.7823848268308</v>
      </c>
      <c r="I265" s="3">
        <f t="shared" si="22"/>
        <v>12.449951221972301</v>
      </c>
      <c r="J265" s="3">
        <f t="shared" si="22"/>
        <v>13.8333197441797</v>
      </c>
      <c r="K265" s="3">
        <f t="shared" si="22"/>
        <v>6.8678450684511096</v>
      </c>
      <c r="L265" s="3">
        <f t="shared" si="22"/>
        <v>8.3879209832944603</v>
      </c>
      <c r="M265" s="3">
        <f t="shared" si="22"/>
        <v>10.8041283307789</v>
      </c>
      <c r="N265" s="3">
        <f t="shared" si="22"/>
        <v>13.131552924451499</v>
      </c>
      <c r="O265" s="3">
        <f t="shared" si="22"/>
        <v>7.4284197827193799</v>
      </c>
      <c r="P265" s="3" t="str">
        <f t="shared" si="22"/>
        <v/>
      </c>
      <c r="Q265" s="3" t="str">
        <f t="shared" si="22"/>
        <v/>
      </c>
      <c r="R265" s="3" t="str">
        <f t="shared" si="22"/>
        <v/>
      </c>
      <c r="S265" s="3">
        <f t="shared" si="22"/>
        <v>7.6579200031232304</v>
      </c>
      <c r="T265" s="3">
        <f t="shared" si="22"/>
        <v>11.066493724988</v>
      </c>
      <c r="U265" s="3">
        <f t="shared" si="22"/>
        <v>12.474952330829501</v>
      </c>
      <c r="V265" s="3">
        <f t="shared" si="22"/>
        <v>14.6764643836304</v>
      </c>
      <c r="W265" s="3">
        <f t="shared" si="22"/>
        <v>6.9935756867281604</v>
      </c>
      <c r="X265" s="3">
        <f t="shared" si="22"/>
        <v>8.5673355388536301</v>
      </c>
      <c r="Y265" s="3">
        <f t="shared" si="22"/>
        <v>11.0887194089178</v>
      </c>
      <c r="Z265" s="3">
        <f t="shared" si="22"/>
        <v>14.2571336899152</v>
      </c>
      <c r="AA265" s="3" t="str">
        <f t="shared" si="22"/>
        <v/>
      </c>
      <c r="AB265" s="3" t="str">
        <f t="shared" si="22"/>
        <v/>
      </c>
      <c r="AC265" s="3" t="str">
        <f t="shared" si="22"/>
        <v/>
      </c>
      <c r="AD265" s="3" t="str">
        <f t="shared" si="22"/>
        <v/>
      </c>
      <c r="AE265" s="3" t="str">
        <f t="shared" si="22"/>
        <v/>
      </c>
      <c r="AF265" s="3" t="str">
        <f t="shared" si="22"/>
        <v/>
      </c>
      <c r="AG265" s="3" t="str">
        <f t="shared" si="22"/>
        <v/>
      </c>
      <c r="AH265" s="3" t="str">
        <f t="shared" si="22"/>
        <v/>
      </c>
      <c r="AI265" s="3">
        <f t="shared" si="22"/>
        <v>7.1228223257768697</v>
      </c>
      <c r="AJ265" s="3">
        <f t="shared" si="22"/>
        <v>8.7530028927711108</v>
      </c>
      <c r="AK265" s="3" t="str">
        <f t="shared" si="22"/>
        <v/>
      </c>
      <c r="AL265" s="3" t="str">
        <f t="shared" si="22"/>
        <v/>
      </c>
      <c r="AM265" s="3" t="str">
        <f t="shared" si="22"/>
        <v/>
      </c>
      <c r="AN265" s="3" t="str">
        <f t="shared" si="22"/>
        <v/>
      </c>
      <c r="AO265" s="3" t="str">
        <f t="shared" si="22"/>
        <v/>
      </c>
      <c r="AP265" s="3" t="str">
        <f t="shared" si="22"/>
        <v/>
      </c>
      <c r="AQ265" s="3" t="str">
        <f t="shared" si="22"/>
        <v/>
      </c>
      <c r="AR265" s="3" t="str">
        <f t="shared" si="22"/>
        <v/>
      </c>
      <c r="AS265" s="3" t="str">
        <f t="shared" si="22"/>
        <v/>
      </c>
      <c r="AT265" s="3" t="str">
        <f t="shared" si="22"/>
        <v/>
      </c>
      <c r="AU265" s="3" t="str">
        <f t="shared" si="22"/>
        <v/>
      </c>
      <c r="AV265" s="3" t="str">
        <f t="shared" si="22"/>
        <v/>
      </c>
      <c r="AW265" s="3" t="str">
        <f t="shared" si="22"/>
        <v/>
      </c>
      <c r="AX265" s="3" t="str">
        <f t="shared" si="22"/>
        <v/>
      </c>
    </row>
    <row r="266" spans="1:50" hidden="1" x14ac:dyDescent="0.25">
      <c r="B266" s="2" t="s">
        <v>52</v>
      </c>
      <c r="C266" s="3" t="str">
        <f t="shared" si="22"/>
        <v/>
      </c>
      <c r="D266" s="3" t="str">
        <f t="shared" si="22"/>
        <v/>
      </c>
      <c r="E266" s="3" t="str">
        <f t="shared" si="22"/>
        <v/>
      </c>
      <c r="F266" s="3" t="str">
        <f t="shared" si="22"/>
        <v/>
      </c>
      <c r="G266" s="3" t="str">
        <f t="shared" si="22"/>
        <v/>
      </c>
      <c r="H266" s="3" t="str">
        <f t="shared" si="22"/>
        <v/>
      </c>
      <c r="I266" s="3">
        <f t="shared" si="22"/>
        <v>0.16271533779400901</v>
      </c>
      <c r="J266" s="3">
        <f t="shared" si="22"/>
        <v>0.148255543587898</v>
      </c>
      <c r="K266" s="3" t="str">
        <f t="shared" si="22"/>
        <v/>
      </c>
      <c r="L266" s="3" t="str">
        <f t="shared" si="22"/>
        <v/>
      </c>
      <c r="M266" s="3">
        <f t="shared" si="22"/>
        <v>0.30545393896318102</v>
      </c>
      <c r="N266" s="3" t="str">
        <f t="shared" si="22"/>
        <v/>
      </c>
      <c r="O266" s="3" t="str">
        <f t="shared" si="22"/>
        <v/>
      </c>
      <c r="P266" s="3" t="str">
        <f t="shared" si="22"/>
        <v/>
      </c>
      <c r="Q266" s="3" t="str">
        <f t="shared" si="22"/>
        <v/>
      </c>
      <c r="R266" s="3" t="str">
        <f t="shared" si="22"/>
        <v/>
      </c>
      <c r="S266" s="3" t="str">
        <f t="shared" si="22"/>
        <v/>
      </c>
      <c r="T266" s="3">
        <f t="shared" si="22"/>
        <v>0.18055715819489401</v>
      </c>
      <c r="U266" s="3" t="str">
        <f t="shared" si="22"/>
        <v/>
      </c>
      <c r="V266" s="3" t="str">
        <f t="shared" si="22"/>
        <v/>
      </c>
      <c r="W266" s="3" t="str">
        <f t="shared" si="22"/>
        <v/>
      </c>
      <c r="X266" s="3" t="str">
        <f t="shared" si="22"/>
        <v/>
      </c>
      <c r="Y266" s="3" t="str">
        <f t="shared" si="22"/>
        <v/>
      </c>
      <c r="Z266" s="3" t="str">
        <f t="shared" si="22"/>
        <v/>
      </c>
      <c r="AA266" s="3" t="str">
        <f t="shared" si="22"/>
        <v/>
      </c>
      <c r="AB266" s="3" t="str">
        <f t="shared" si="22"/>
        <v/>
      </c>
      <c r="AC266" s="3" t="str">
        <f t="shared" si="22"/>
        <v/>
      </c>
      <c r="AD266" s="3" t="str">
        <f t="shared" si="22"/>
        <v/>
      </c>
      <c r="AE266" s="3" t="str">
        <f t="shared" si="22"/>
        <v/>
      </c>
      <c r="AF266" s="3" t="str">
        <f t="shared" si="22"/>
        <v/>
      </c>
      <c r="AG266" s="3" t="str">
        <f t="shared" si="22"/>
        <v/>
      </c>
      <c r="AH266" s="3" t="str">
        <f t="shared" si="22"/>
        <v/>
      </c>
      <c r="AI266" s="3" t="str">
        <f t="shared" si="22"/>
        <v/>
      </c>
      <c r="AJ266" s="3" t="str">
        <f t="shared" si="22"/>
        <v/>
      </c>
      <c r="AK266" s="3" t="str">
        <f t="shared" si="22"/>
        <v/>
      </c>
      <c r="AL266" s="3" t="str">
        <f t="shared" si="22"/>
        <v/>
      </c>
      <c r="AM266" s="3" t="str">
        <f t="shared" si="22"/>
        <v/>
      </c>
      <c r="AN266" s="3" t="str">
        <f t="shared" si="22"/>
        <v/>
      </c>
      <c r="AO266" s="3" t="str">
        <f t="shared" si="22"/>
        <v/>
      </c>
      <c r="AP266" s="3" t="str">
        <f t="shared" si="22"/>
        <v/>
      </c>
      <c r="AQ266" s="3" t="str">
        <f t="shared" si="22"/>
        <v/>
      </c>
      <c r="AR266" s="3" t="str">
        <f t="shared" si="22"/>
        <v/>
      </c>
      <c r="AS266" s="3" t="str">
        <f t="shared" si="22"/>
        <v/>
      </c>
      <c r="AT266" s="3" t="str">
        <f t="shared" si="22"/>
        <v/>
      </c>
      <c r="AU266" s="3" t="str">
        <f t="shared" si="22"/>
        <v/>
      </c>
      <c r="AV266" s="3" t="str">
        <f t="shared" si="22"/>
        <v/>
      </c>
      <c r="AW266" s="3" t="str">
        <f t="shared" si="22"/>
        <v/>
      </c>
      <c r="AX266" s="3" t="str">
        <f t="shared" si="22"/>
        <v/>
      </c>
    </row>
    <row r="267" spans="1:50" hidden="1" x14ac:dyDescent="0.25">
      <c r="B267" s="2" t="s">
        <v>53</v>
      </c>
      <c r="C267" s="3" t="str">
        <f t="shared" si="22"/>
        <v/>
      </c>
      <c r="D267" s="3" t="str">
        <f t="shared" si="22"/>
        <v/>
      </c>
      <c r="E267" s="3" t="str">
        <f t="shared" si="22"/>
        <v/>
      </c>
      <c r="F267" s="3" t="str">
        <f t="shared" si="22"/>
        <v/>
      </c>
      <c r="G267" s="3" t="str">
        <f t="shared" si="22"/>
        <v/>
      </c>
      <c r="H267" s="3" t="str">
        <f t="shared" si="22"/>
        <v/>
      </c>
      <c r="I267" s="3" t="str">
        <f t="shared" si="22"/>
        <v/>
      </c>
      <c r="J267" s="3" t="str">
        <f t="shared" si="22"/>
        <v/>
      </c>
      <c r="K267" s="3" t="str">
        <f t="shared" si="22"/>
        <v/>
      </c>
      <c r="L267" s="3" t="str">
        <f t="shared" si="22"/>
        <v/>
      </c>
      <c r="M267" s="3" t="str">
        <f t="shared" si="22"/>
        <v/>
      </c>
      <c r="N267" s="3" t="str">
        <f t="shared" si="22"/>
        <v/>
      </c>
      <c r="O267" s="3" t="str">
        <f t="shared" si="22"/>
        <v/>
      </c>
      <c r="P267" s="3" t="str">
        <f t="shared" si="22"/>
        <v/>
      </c>
      <c r="Q267" s="3" t="str">
        <f t="shared" si="22"/>
        <v/>
      </c>
      <c r="R267" s="3" t="str">
        <f t="shared" si="22"/>
        <v/>
      </c>
      <c r="S267" s="3" t="str">
        <f t="shared" si="22"/>
        <v/>
      </c>
      <c r="T267" s="3" t="str">
        <f t="shared" si="22"/>
        <v/>
      </c>
      <c r="U267" s="3" t="str">
        <f t="shared" si="22"/>
        <v/>
      </c>
      <c r="V267" s="3" t="str">
        <f t="shared" si="22"/>
        <v/>
      </c>
      <c r="W267" s="3" t="str">
        <f t="shared" si="22"/>
        <v/>
      </c>
      <c r="X267" s="3" t="str">
        <f t="shared" si="22"/>
        <v/>
      </c>
      <c r="Y267" s="3" t="str">
        <f t="shared" si="22"/>
        <v/>
      </c>
      <c r="Z267" s="3" t="str">
        <f t="shared" si="22"/>
        <v/>
      </c>
      <c r="AA267" s="3" t="str">
        <f t="shared" si="22"/>
        <v/>
      </c>
      <c r="AB267" s="3" t="str">
        <f t="shared" si="22"/>
        <v/>
      </c>
      <c r="AC267" s="3" t="str">
        <f t="shared" si="22"/>
        <v/>
      </c>
      <c r="AD267" s="3" t="str">
        <f t="shared" si="22"/>
        <v/>
      </c>
      <c r="AE267" s="3" t="str">
        <f t="shared" si="22"/>
        <v/>
      </c>
      <c r="AF267" s="3" t="str">
        <f t="shared" si="22"/>
        <v/>
      </c>
      <c r="AG267" s="3" t="str">
        <f t="shared" si="22"/>
        <v/>
      </c>
      <c r="AH267" s="3" t="str">
        <f t="shared" si="22"/>
        <v/>
      </c>
      <c r="AI267" s="3" t="str">
        <f t="shared" si="22"/>
        <v/>
      </c>
      <c r="AJ267" s="3" t="str">
        <f t="shared" si="22"/>
        <v/>
      </c>
      <c r="AK267" s="3" t="str">
        <f t="shared" si="22"/>
        <v/>
      </c>
      <c r="AL267" s="3" t="str">
        <f t="shared" si="22"/>
        <v/>
      </c>
      <c r="AM267" s="3" t="str">
        <f t="shared" si="22"/>
        <v/>
      </c>
      <c r="AN267" s="3" t="str">
        <f t="shared" si="22"/>
        <v/>
      </c>
      <c r="AO267" s="3" t="str">
        <f t="shared" si="22"/>
        <v/>
      </c>
      <c r="AP267" s="3" t="str">
        <f t="shared" si="22"/>
        <v/>
      </c>
      <c r="AQ267" s="3" t="str">
        <f t="shared" si="22"/>
        <v/>
      </c>
      <c r="AR267" s="3" t="str">
        <f t="shared" si="22"/>
        <v/>
      </c>
      <c r="AS267" s="3" t="str">
        <f t="shared" si="22"/>
        <v/>
      </c>
      <c r="AT267" s="3" t="str">
        <f t="shared" si="22"/>
        <v/>
      </c>
      <c r="AU267" s="3" t="str">
        <f t="shared" si="22"/>
        <v/>
      </c>
      <c r="AV267" s="3" t="str">
        <f t="shared" si="22"/>
        <v/>
      </c>
      <c r="AW267" s="3" t="str">
        <f t="shared" si="22"/>
        <v/>
      </c>
      <c r="AX267" s="3" t="str">
        <f t="shared" si="22"/>
        <v/>
      </c>
    </row>
    <row r="268" spans="1:50" hidden="1" x14ac:dyDescent="0.25">
      <c r="A268" s="1" t="s">
        <v>81</v>
      </c>
      <c r="B268" s="2" t="s">
        <v>51</v>
      </c>
      <c r="C268" s="3">
        <f t="shared" ref="C268:AX271" si="23">IF(C176&lt;0.05,C84,"")</f>
        <v>8.6400883587119797</v>
      </c>
      <c r="D268" s="3">
        <f t="shared" si="23"/>
        <v>9.8022115152632807</v>
      </c>
      <c r="E268" s="3">
        <f t="shared" si="23"/>
        <v>11.8570557669698</v>
      </c>
      <c r="F268" s="3">
        <f t="shared" si="23"/>
        <v>14.304818981869101</v>
      </c>
      <c r="G268" s="3">
        <f t="shared" si="23"/>
        <v>8.4495763323896007</v>
      </c>
      <c r="H268" s="3">
        <f t="shared" si="23"/>
        <v>9.3317597340689904</v>
      </c>
      <c r="I268" s="3">
        <f t="shared" si="23"/>
        <v>9.7177653392848899</v>
      </c>
      <c r="J268" s="3">
        <f t="shared" si="23"/>
        <v>12.947893819896199</v>
      </c>
      <c r="K268" s="3">
        <f t="shared" si="23"/>
        <v>8.4637357277299099</v>
      </c>
      <c r="L268" s="3">
        <f t="shared" si="23"/>
        <v>9.0633903261681503</v>
      </c>
      <c r="M268" s="3">
        <f t="shared" si="23"/>
        <v>9.2151142708524798</v>
      </c>
      <c r="N268" s="3">
        <f t="shared" si="23"/>
        <v>11.3812288696891</v>
      </c>
      <c r="O268" s="3">
        <f t="shared" si="23"/>
        <v>9.4302229655771708</v>
      </c>
      <c r="P268" s="3">
        <f t="shared" si="23"/>
        <v>10.614365633579</v>
      </c>
      <c r="Q268" s="3">
        <f t="shared" si="23"/>
        <v>12.344247285526</v>
      </c>
      <c r="R268" s="3">
        <f t="shared" si="23"/>
        <v>14.282173341199501</v>
      </c>
      <c r="S268" s="3">
        <f t="shared" si="23"/>
        <v>8.9815949038383494</v>
      </c>
      <c r="T268" s="3">
        <f t="shared" si="23"/>
        <v>9.5868372797833601</v>
      </c>
      <c r="U268" s="3">
        <f t="shared" si="23"/>
        <v>10.717423875880099</v>
      </c>
      <c r="V268" s="3">
        <f t="shared" si="23"/>
        <v>12.613412537041301</v>
      </c>
      <c r="W268" s="3">
        <f t="shared" si="23"/>
        <v>9.10601033346577</v>
      </c>
      <c r="X268" s="3">
        <f t="shared" si="23"/>
        <v>9.4822854127447993</v>
      </c>
      <c r="Y268" s="3">
        <f t="shared" si="23"/>
        <v>9.8240305000782708</v>
      </c>
      <c r="Z268" s="3">
        <f t="shared" si="23"/>
        <v>12.222177766380099</v>
      </c>
      <c r="AA268" s="3">
        <f t="shared" si="23"/>
        <v>9.9402149812202403</v>
      </c>
      <c r="AB268" s="3">
        <f t="shared" si="23"/>
        <v>10.396453419108401</v>
      </c>
      <c r="AC268" s="3">
        <f t="shared" si="23"/>
        <v>12.431146849484501</v>
      </c>
      <c r="AD268" s="3">
        <f t="shared" si="23"/>
        <v>15.7769949835094</v>
      </c>
      <c r="AE268" s="3">
        <f t="shared" si="23"/>
        <v>8.8773260309386792</v>
      </c>
      <c r="AF268" s="3">
        <f t="shared" si="23"/>
        <v>9.3745432799596191</v>
      </c>
      <c r="AG268" s="3">
        <f t="shared" si="23"/>
        <v>10.155489533477301</v>
      </c>
      <c r="AH268" s="3">
        <f t="shared" si="23"/>
        <v>13.193255984244599</v>
      </c>
      <c r="AI268" s="3">
        <f t="shared" si="23"/>
        <v>8.6207638882351798</v>
      </c>
      <c r="AJ268" s="3">
        <f t="shared" si="23"/>
        <v>9.6241638570007293</v>
      </c>
      <c r="AK268" s="3">
        <f t="shared" si="23"/>
        <v>10.6268462349987</v>
      </c>
      <c r="AL268" s="3">
        <f t="shared" si="23"/>
        <v>13.824680104989801</v>
      </c>
      <c r="AM268" s="3">
        <f t="shared" si="23"/>
        <v>10.955465176069</v>
      </c>
      <c r="AN268" s="3">
        <f t="shared" si="23"/>
        <v>11.791781828013001</v>
      </c>
      <c r="AO268" s="3">
        <f t="shared" si="23"/>
        <v>13.210611642115801</v>
      </c>
      <c r="AP268" s="3">
        <f t="shared" si="23"/>
        <v>19.314241303135699</v>
      </c>
      <c r="AQ268" s="3">
        <f t="shared" si="23"/>
        <v>8.9534644164781092</v>
      </c>
      <c r="AR268" s="3">
        <f t="shared" si="23"/>
        <v>9.8867612877025302</v>
      </c>
      <c r="AS268" s="3">
        <f t="shared" si="23"/>
        <v>10.5896698032559</v>
      </c>
      <c r="AT268" s="3">
        <f t="shared" si="23"/>
        <v>13.614336380912301</v>
      </c>
      <c r="AU268" s="3">
        <f t="shared" si="23"/>
        <v>8.0140974147795099</v>
      </c>
      <c r="AV268" s="3">
        <f t="shared" si="23"/>
        <v>8.9663249658967299</v>
      </c>
      <c r="AW268" s="3">
        <f t="shared" si="23"/>
        <v>9.8779960714985595</v>
      </c>
      <c r="AX268" s="3">
        <f t="shared" si="23"/>
        <v>12.97698965076</v>
      </c>
    </row>
    <row r="269" spans="1:50" hidden="1" x14ac:dyDescent="0.25">
      <c r="B269" s="2" t="s">
        <v>52</v>
      </c>
      <c r="C269" s="3" t="str">
        <f t="shared" si="23"/>
        <v/>
      </c>
      <c r="D269" s="3" t="str">
        <f t="shared" si="23"/>
        <v/>
      </c>
      <c r="E269" s="3" t="str">
        <f t="shared" si="23"/>
        <v/>
      </c>
      <c r="F269" s="3" t="str">
        <f t="shared" si="23"/>
        <v/>
      </c>
      <c r="G269" s="3" t="str">
        <f t="shared" si="23"/>
        <v/>
      </c>
      <c r="H269" s="3" t="str">
        <f t="shared" si="23"/>
        <v/>
      </c>
      <c r="I269" s="3">
        <f t="shared" si="23"/>
        <v>7.9244013382491998</v>
      </c>
      <c r="J269" s="3" t="str">
        <f t="shared" si="23"/>
        <v/>
      </c>
      <c r="K269" s="3" t="str">
        <f t="shared" si="23"/>
        <v/>
      </c>
      <c r="L269" s="3" t="str">
        <f t="shared" si="23"/>
        <v/>
      </c>
      <c r="M269" s="3" t="str">
        <f t="shared" si="23"/>
        <v/>
      </c>
      <c r="N269" s="3" t="str">
        <f t="shared" si="23"/>
        <v/>
      </c>
      <c r="O269" s="3" t="str">
        <f t="shared" si="23"/>
        <v/>
      </c>
      <c r="P269" s="3">
        <f t="shared" si="23"/>
        <v>14.741467220190801</v>
      </c>
      <c r="Q269" s="3">
        <f t="shared" si="23"/>
        <v>9.8027016821864699</v>
      </c>
      <c r="R269" s="3">
        <f t="shared" si="23"/>
        <v>6.7827305236478397</v>
      </c>
      <c r="S269" s="3">
        <f t="shared" si="23"/>
        <v>2.8188778273090001</v>
      </c>
      <c r="T269" s="3" t="str">
        <f t="shared" si="23"/>
        <v/>
      </c>
      <c r="U269" s="3" t="str">
        <f t="shared" si="23"/>
        <v/>
      </c>
      <c r="V269" s="3">
        <f t="shared" si="23"/>
        <v>10.786031252744401</v>
      </c>
      <c r="W269" s="3" t="str">
        <f t="shared" si="23"/>
        <v/>
      </c>
      <c r="X269" s="3">
        <f t="shared" si="23"/>
        <v>11.4491236816297</v>
      </c>
      <c r="Y269" s="3">
        <f t="shared" si="23"/>
        <v>12.821245446219899</v>
      </c>
      <c r="Z269" s="3">
        <f t="shared" si="23"/>
        <v>6.2748168933622397</v>
      </c>
      <c r="AA269" s="3" t="str">
        <f t="shared" si="23"/>
        <v/>
      </c>
      <c r="AB269" s="3">
        <f t="shared" si="23"/>
        <v>2.8344698954064</v>
      </c>
      <c r="AC269" s="3" t="str">
        <f t="shared" si="23"/>
        <v/>
      </c>
      <c r="AD269" s="3" t="str">
        <f t="shared" si="23"/>
        <v/>
      </c>
      <c r="AE269" s="3">
        <f t="shared" si="23"/>
        <v>4.5476184987412003</v>
      </c>
      <c r="AF269" s="3">
        <f t="shared" si="23"/>
        <v>4.5727362176094601</v>
      </c>
      <c r="AG269" s="3">
        <f t="shared" si="23"/>
        <v>4.4133463164979299</v>
      </c>
      <c r="AH269" s="3">
        <f t="shared" si="23"/>
        <v>2.6098609729905702</v>
      </c>
      <c r="AI269" s="3" t="str">
        <f t="shared" si="23"/>
        <v/>
      </c>
      <c r="AJ269" s="3" t="str">
        <f t="shared" si="23"/>
        <v/>
      </c>
      <c r="AK269" s="3" t="str">
        <f t="shared" si="23"/>
        <v/>
      </c>
      <c r="AL269" s="3" t="str">
        <f t="shared" si="23"/>
        <v/>
      </c>
      <c r="AM269" s="3">
        <f t="shared" si="23"/>
        <v>2.5609748424807299</v>
      </c>
      <c r="AN269" s="3">
        <f t="shared" si="23"/>
        <v>2.2762032758086899</v>
      </c>
      <c r="AO269" s="3" t="str">
        <f t="shared" si="23"/>
        <v/>
      </c>
      <c r="AP269" s="3">
        <f t="shared" si="23"/>
        <v>0.417889383294755</v>
      </c>
      <c r="AQ269" s="3">
        <f t="shared" si="23"/>
        <v>8.8016910685641108</v>
      </c>
      <c r="AR269" s="3">
        <f t="shared" si="23"/>
        <v>8.0917823626539107</v>
      </c>
      <c r="AS269" s="3">
        <f t="shared" si="23"/>
        <v>7.2053778693892303</v>
      </c>
      <c r="AT269" s="3">
        <f t="shared" si="23"/>
        <v>4.1608754796635496</v>
      </c>
      <c r="AU269" s="3">
        <f t="shared" si="23"/>
        <v>3.1803081540331202</v>
      </c>
      <c r="AV269" s="3">
        <f t="shared" si="23"/>
        <v>4.2157682107030601</v>
      </c>
      <c r="AW269" s="3">
        <f t="shared" si="23"/>
        <v>3.97531027998975</v>
      </c>
      <c r="AX269" s="3">
        <f t="shared" si="23"/>
        <v>2.4270837840125399</v>
      </c>
    </row>
    <row r="270" spans="1:50" hidden="1" x14ac:dyDescent="0.25">
      <c r="B270" s="2" t="s">
        <v>53</v>
      </c>
      <c r="C270" s="3" t="str">
        <f t="shared" si="23"/>
        <v/>
      </c>
      <c r="D270" s="3" t="str">
        <f t="shared" si="23"/>
        <v/>
      </c>
      <c r="E270" s="3" t="str">
        <f t="shared" si="23"/>
        <v/>
      </c>
      <c r="F270" s="3" t="str">
        <f t="shared" si="23"/>
        <v/>
      </c>
      <c r="G270" s="3" t="str">
        <f t="shared" si="23"/>
        <v/>
      </c>
      <c r="H270" s="3" t="str">
        <f t="shared" si="23"/>
        <v/>
      </c>
      <c r="I270" s="3" t="str">
        <f t="shared" si="23"/>
        <v/>
      </c>
      <c r="J270" s="3" t="str">
        <f t="shared" si="23"/>
        <v/>
      </c>
      <c r="K270" s="3" t="str">
        <f t="shared" si="23"/>
        <v/>
      </c>
      <c r="L270" s="3" t="str">
        <f t="shared" si="23"/>
        <v/>
      </c>
      <c r="M270" s="3" t="str">
        <f t="shared" si="23"/>
        <v/>
      </c>
      <c r="N270" s="3" t="str">
        <f t="shared" si="23"/>
        <v/>
      </c>
      <c r="O270" s="3" t="str">
        <f t="shared" si="23"/>
        <v/>
      </c>
      <c r="P270" s="3" t="str">
        <f t="shared" si="23"/>
        <v/>
      </c>
      <c r="Q270" s="3" t="str">
        <f t="shared" si="23"/>
        <v/>
      </c>
      <c r="R270" s="3" t="str">
        <f t="shared" si="23"/>
        <v/>
      </c>
      <c r="S270" s="3" t="str">
        <f t="shared" si="23"/>
        <v/>
      </c>
      <c r="T270" s="3" t="str">
        <f t="shared" si="23"/>
        <v/>
      </c>
      <c r="U270" s="3" t="str">
        <f t="shared" si="23"/>
        <v/>
      </c>
      <c r="V270" s="3" t="str">
        <f t="shared" si="23"/>
        <v/>
      </c>
      <c r="W270" s="3" t="str">
        <f t="shared" si="23"/>
        <v/>
      </c>
      <c r="X270" s="3" t="str">
        <f t="shared" si="23"/>
        <v/>
      </c>
      <c r="Y270" s="3" t="str">
        <f t="shared" si="23"/>
        <v/>
      </c>
      <c r="Z270" s="3" t="str">
        <f t="shared" si="23"/>
        <v/>
      </c>
      <c r="AA270" s="3" t="str">
        <f t="shared" si="23"/>
        <v/>
      </c>
      <c r="AB270" s="3" t="str">
        <f t="shared" si="23"/>
        <v/>
      </c>
      <c r="AC270" s="3" t="str">
        <f t="shared" si="23"/>
        <v/>
      </c>
      <c r="AD270" s="3" t="str">
        <f t="shared" si="23"/>
        <v/>
      </c>
      <c r="AE270" s="3" t="str">
        <f t="shared" si="23"/>
        <v/>
      </c>
      <c r="AF270" s="3" t="str">
        <f t="shared" si="23"/>
        <v/>
      </c>
      <c r="AG270" s="3" t="str">
        <f t="shared" si="23"/>
        <v/>
      </c>
      <c r="AH270" s="3" t="str">
        <f t="shared" si="23"/>
        <v/>
      </c>
      <c r="AI270" s="3" t="str">
        <f t="shared" si="23"/>
        <v/>
      </c>
      <c r="AJ270" s="3" t="str">
        <f t="shared" si="23"/>
        <v/>
      </c>
      <c r="AK270" s="3" t="str">
        <f t="shared" si="23"/>
        <v/>
      </c>
      <c r="AL270" s="3" t="str">
        <f t="shared" si="23"/>
        <v/>
      </c>
      <c r="AM270" s="3" t="str">
        <f t="shared" si="23"/>
        <v/>
      </c>
      <c r="AN270" s="3" t="str">
        <f t="shared" si="23"/>
        <v/>
      </c>
      <c r="AO270" s="3" t="str">
        <f t="shared" si="23"/>
        <v/>
      </c>
      <c r="AP270" s="3" t="str">
        <f t="shared" si="23"/>
        <v/>
      </c>
      <c r="AQ270" s="3" t="str">
        <f t="shared" si="23"/>
        <v/>
      </c>
      <c r="AR270" s="3" t="str">
        <f t="shared" si="23"/>
        <v/>
      </c>
      <c r="AS270" s="3" t="str">
        <f t="shared" si="23"/>
        <v/>
      </c>
      <c r="AT270" s="3" t="str">
        <f t="shared" si="23"/>
        <v/>
      </c>
      <c r="AU270" s="3" t="str">
        <f t="shared" si="23"/>
        <v/>
      </c>
      <c r="AV270" s="3" t="str">
        <f t="shared" si="23"/>
        <v/>
      </c>
      <c r="AW270" s="3" t="str">
        <f t="shared" si="23"/>
        <v/>
      </c>
      <c r="AX270" s="3" t="str">
        <f t="shared" si="23"/>
        <v/>
      </c>
    </row>
    <row r="271" spans="1:50" hidden="1" x14ac:dyDescent="0.25">
      <c r="A271" s="1" t="s">
        <v>82</v>
      </c>
      <c r="B271" s="2" t="s">
        <v>51</v>
      </c>
      <c r="C271" s="3">
        <f t="shared" si="23"/>
        <v>22.7873576942957</v>
      </c>
      <c r="D271" s="3">
        <f t="shared" si="23"/>
        <v>25.4797676354133</v>
      </c>
      <c r="E271" s="3">
        <f t="shared" si="23"/>
        <v>25.575048474886</v>
      </c>
      <c r="F271" s="3">
        <f t="shared" si="23"/>
        <v>31.850618370160799</v>
      </c>
      <c r="G271" s="3">
        <f t="shared" si="23"/>
        <v>20.5484260115505</v>
      </c>
      <c r="H271" s="3">
        <f t="shared" si="23"/>
        <v>21.9467888961574</v>
      </c>
      <c r="I271" s="3">
        <f t="shared" si="23"/>
        <v>25.954632846012501</v>
      </c>
      <c r="J271" s="3">
        <f t="shared" si="23"/>
        <v>27.6214576769821</v>
      </c>
      <c r="K271" s="3">
        <f t="shared" si="23"/>
        <v>16.920204197733899</v>
      </c>
      <c r="L271" s="3">
        <f t="shared" si="23"/>
        <v>21.157328015987598</v>
      </c>
      <c r="M271" s="3">
        <f t="shared" si="23"/>
        <v>25.0827488031826</v>
      </c>
      <c r="N271" s="3">
        <f t="shared" si="23"/>
        <v>26.110694010668102</v>
      </c>
      <c r="O271" s="3">
        <f t="shared" si="23"/>
        <v>17.427930010069701</v>
      </c>
      <c r="P271" s="3">
        <f t="shared" si="23"/>
        <v>21.339646121679198</v>
      </c>
      <c r="Q271" s="3">
        <f t="shared" si="23"/>
        <v>22.502329285364802</v>
      </c>
      <c r="R271" s="3">
        <f t="shared" si="23"/>
        <v>23.577498947908399</v>
      </c>
      <c r="S271" s="3">
        <f t="shared" si="23"/>
        <v>16.267388680997399</v>
      </c>
      <c r="T271" s="3">
        <f t="shared" si="23"/>
        <v>18.863680613595001</v>
      </c>
      <c r="U271" s="3">
        <f t="shared" si="23"/>
        <v>19.858128482230502</v>
      </c>
      <c r="V271" s="3">
        <f t="shared" si="23"/>
        <v>20.7260592293316</v>
      </c>
      <c r="W271" s="3">
        <f t="shared" si="23"/>
        <v>12.061277761704799</v>
      </c>
      <c r="X271" s="3">
        <f t="shared" si="23"/>
        <v>16.1143491404804</v>
      </c>
      <c r="Y271" s="3">
        <f t="shared" si="23"/>
        <v>18.312707189216901</v>
      </c>
      <c r="Z271" s="3">
        <f t="shared" si="23"/>
        <v>19.046545831105298</v>
      </c>
      <c r="AA271" s="3">
        <f t="shared" si="23"/>
        <v>25.376937843943299</v>
      </c>
      <c r="AB271" s="3">
        <f t="shared" si="23"/>
        <v>29.0483672747181</v>
      </c>
      <c r="AC271" s="3">
        <f t="shared" si="23"/>
        <v>35.676547964090503</v>
      </c>
      <c r="AD271" s="3">
        <f t="shared" si="23"/>
        <v>38.190351787030899</v>
      </c>
      <c r="AE271" s="3">
        <f t="shared" si="23"/>
        <v>19.671712789084701</v>
      </c>
      <c r="AF271" s="3">
        <f t="shared" si="23"/>
        <v>25.1017522821349</v>
      </c>
      <c r="AG271" s="3">
        <f t="shared" si="23"/>
        <v>31.323367968187402</v>
      </c>
      <c r="AH271" s="3">
        <f t="shared" si="23"/>
        <v>35.3289945874807</v>
      </c>
      <c r="AI271" s="3">
        <f t="shared" si="23"/>
        <v>14.6861530283617</v>
      </c>
      <c r="AJ271" s="3">
        <f t="shared" si="23"/>
        <v>18.841928113763998</v>
      </c>
      <c r="AK271" s="3">
        <f t="shared" si="23"/>
        <v>22.7521928623955</v>
      </c>
      <c r="AL271" s="3">
        <f t="shared" si="23"/>
        <v>28.356095367359298</v>
      </c>
      <c r="AM271" s="3">
        <f t="shared" si="23"/>
        <v>25.2711261041153</v>
      </c>
      <c r="AN271" s="3">
        <f t="shared" si="23"/>
        <v>30.378464942838999</v>
      </c>
      <c r="AO271" s="3">
        <f t="shared" si="23"/>
        <v>33.946651057424098</v>
      </c>
      <c r="AP271" s="3">
        <f t="shared" si="23"/>
        <v>34.727041536094802</v>
      </c>
      <c r="AQ271" s="3">
        <f t="shared" si="23"/>
        <v>22.465087313274999</v>
      </c>
      <c r="AR271" s="3">
        <f t="shared" si="23"/>
        <v>25.281215790292901</v>
      </c>
      <c r="AS271" s="3">
        <f t="shared" si="23"/>
        <v>29.013611396436598</v>
      </c>
      <c r="AT271" s="3">
        <f t="shared" si="23"/>
        <v>34.2175586503934</v>
      </c>
      <c r="AU271" s="3">
        <f t="shared" si="23"/>
        <v>14.4927532382926</v>
      </c>
      <c r="AV271" s="3">
        <f t="shared" si="23"/>
        <v>17.110393091216299</v>
      </c>
      <c r="AW271" s="3">
        <f t="shared" si="23"/>
        <v>19.043731153376001</v>
      </c>
      <c r="AX271" s="3">
        <f t="shared" si="23"/>
        <v>20.435789830835098</v>
      </c>
    </row>
    <row r="272" spans="1:50" hidden="1" x14ac:dyDescent="0.25">
      <c r="B272" s="2" t="s">
        <v>52</v>
      </c>
      <c r="C272" s="3" t="str">
        <f t="shared" ref="C272:AX275" si="24">IF(C180&lt;0.05,C88,"")</f>
        <v/>
      </c>
      <c r="D272" s="3">
        <f t="shared" si="24"/>
        <v>0.988456768339398</v>
      </c>
      <c r="E272" s="3">
        <f t="shared" si="24"/>
        <v>0.98776379823055205</v>
      </c>
      <c r="F272" s="3">
        <f t="shared" si="24"/>
        <v>0.97727612187717605</v>
      </c>
      <c r="G272" s="3">
        <f t="shared" si="24"/>
        <v>0.98907173534835802</v>
      </c>
      <c r="H272" s="3" t="str">
        <f t="shared" si="24"/>
        <v/>
      </c>
      <c r="I272" s="3">
        <f t="shared" si="24"/>
        <v>0.98496350197178995</v>
      </c>
      <c r="J272" s="3">
        <f t="shared" si="24"/>
        <v>0.97521224300340004</v>
      </c>
      <c r="K272" s="3">
        <f t="shared" si="24"/>
        <v>0.97741296540929101</v>
      </c>
      <c r="L272" s="3">
        <f t="shared" si="24"/>
        <v>0.97123625035855499</v>
      </c>
      <c r="M272" s="3" t="str">
        <f t="shared" si="24"/>
        <v/>
      </c>
      <c r="N272" s="3" t="str">
        <f t="shared" si="24"/>
        <v/>
      </c>
      <c r="O272" s="3">
        <f t="shared" si="24"/>
        <v>0.982004146750732</v>
      </c>
      <c r="P272" s="3">
        <f t="shared" si="24"/>
        <v>0.97598449062451698</v>
      </c>
      <c r="Q272" s="3">
        <f t="shared" si="24"/>
        <v>0.97293568345479797</v>
      </c>
      <c r="R272" s="3">
        <f t="shared" si="24"/>
        <v>0.97056365799123001</v>
      </c>
      <c r="S272" s="3">
        <f t="shared" si="24"/>
        <v>0.97063919591617198</v>
      </c>
      <c r="T272" s="3">
        <f t="shared" si="24"/>
        <v>0.96299149197135303</v>
      </c>
      <c r="U272" s="3">
        <f t="shared" si="24"/>
        <v>0.96618724137423695</v>
      </c>
      <c r="V272" s="3">
        <f t="shared" si="24"/>
        <v>0.97817747942671096</v>
      </c>
      <c r="W272" s="3">
        <f t="shared" si="24"/>
        <v>0.98102818386354895</v>
      </c>
      <c r="X272" s="3">
        <f t="shared" si="24"/>
        <v>0.96039879103958403</v>
      </c>
      <c r="Y272" s="3" t="str">
        <f t="shared" si="24"/>
        <v/>
      </c>
      <c r="Z272" s="3" t="str">
        <f t="shared" si="24"/>
        <v/>
      </c>
      <c r="AA272" s="3">
        <f t="shared" si="24"/>
        <v>0.83064292985898103</v>
      </c>
      <c r="AB272" s="3">
        <f t="shared" si="24"/>
        <v>0.800385953237016</v>
      </c>
      <c r="AC272" s="3">
        <f t="shared" si="24"/>
        <v>0.69849752566999401</v>
      </c>
      <c r="AD272" s="3">
        <f t="shared" si="24"/>
        <v>0.635894350381072</v>
      </c>
      <c r="AE272" s="3">
        <f t="shared" si="24"/>
        <v>0.86774485253273403</v>
      </c>
      <c r="AF272" s="3">
        <f t="shared" si="24"/>
        <v>0.79390142298172095</v>
      </c>
      <c r="AG272" s="3">
        <f t="shared" si="24"/>
        <v>0.71525509754568795</v>
      </c>
      <c r="AH272" s="3">
        <f t="shared" si="24"/>
        <v>0.66773710185805402</v>
      </c>
      <c r="AI272" s="3">
        <f t="shared" si="24"/>
        <v>0.92524504005519104</v>
      </c>
      <c r="AJ272" s="3">
        <f t="shared" si="24"/>
        <v>0.89065723981186096</v>
      </c>
      <c r="AK272" s="3">
        <f t="shared" si="24"/>
        <v>0.87460137579163899</v>
      </c>
      <c r="AL272" s="3">
        <f t="shared" si="24"/>
        <v>0.81220585348019902</v>
      </c>
      <c r="AM272" s="3">
        <f t="shared" si="24"/>
        <v>0.74830011339435298</v>
      </c>
      <c r="AN272" s="3">
        <f t="shared" si="24"/>
        <v>0.68802033513303096</v>
      </c>
      <c r="AO272" s="3">
        <f t="shared" si="24"/>
        <v>0.708186160969836</v>
      </c>
      <c r="AP272" s="3">
        <f t="shared" si="24"/>
        <v>0.69082496096495605</v>
      </c>
      <c r="AQ272" s="3">
        <f t="shared" si="24"/>
        <v>0.65623865827063799</v>
      </c>
      <c r="AR272" s="3">
        <f t="shared" si="24"/>
        <v>0.57640024813062296</v>
      </c>
      <c r="AS272" s="3">
        <f t="shared" si="24"/>
        <v>0.52787821996648698</v>
      </c>
      <c r="AT272" s="3">
        <f t="shared" si="24"/>
        <v>0.36935995066063898</v>
      </c>
      <c r="AU272" s="3">
        <f t="shared" si="24"/>
        <v>0.87136028590506998</v>
      </c>
      <c r="AV272" s="3">
        <f t="shared" si="24"/>
        <v>0.83049973283785605</v>
      </c>
      <c r="AW272" s="3">
        <f t="shared" si="24"/>
        <v>0.80276942259735395</v>
      </c>
      <c r="AX272" s="3">
        <f t="shared" si="24"/>
        <v>0.78526888365362202</v>
      </c>
    </row>
    <row r="273" spans="1:50" hidden="1" x14ac:dyDescent="0.25">
      <c r="B273" s="2" t="s">
        <v>53</v>
      </c>
      <c r="C273" s="3" t="str">
        <f t="shared" si="24"/>
        <v/>
      </c>
      <c r="D273" s="3" t="str">
        <f t="shared" si="24"/>
        <v/>
      </c>
      <c r="E273" s="3" t="str">
        <f t="shared" si="24"/>
        <v/>
      </c>
      <c r="F273" s="3" t="str">
        <f t="shared" si="24"/>
        <v/>
      </c>
      <c r="G273" s="3" t="str">
        <f t="shared" si="24"/>
        <v/>
      </c>
      <c r="H273" s="3" t="str">
        <f t="shared" si="24"/>
        <v/>
      </c>
      <c r="I273" s="3" t="str">
        <f t="shared" si="24"/>
        <v/>
      </c>
      <c r="J273" s="3" t="str">
        <f t="shared" si="24"/>
        <v/>
      </c>
      <c r="K273" s="3" t="str">
        <f t="shared" si="24"/>
        <v/>
      </c>
      <c r="L273" s="3" t="str">
        <f t="shared" si="24"/>
        <v/>
      </c>
      <c r="M273" s="3" t="str">
        <f t="shared" si="24"/>
        <v/>
      </c>
      <c r="N273" s="3" t="str">
        <f t="shared" si="24"/>
        <v/>
      </c>
      <c r="O273" s="3" t="str">
        <f t="shared" si="24"/>
        <v/>
      </c>
      <c r="P273" s="3" t="str">
        <f t="shared" si="24"/>
        <v/>
      </c>
      <c r="Q273" s="3" t="str">
        <f t="shared" si="24"/>
        <v/>
      </c>
      <c r="R273" s="3" t="str">
        <f t="shared" si="24"/>
        <v/>
      </c>
      <c r="S273" s="3" t="str">
        <f t="shared" si="24"/>
        <v/>
      </c>
      <c r="T273" s="3" t="str">
        <f t="shared" si="24"/>
        <v/>
      </c>
      <c r="U273" s="3" t="str">
        <f t="shared" si="24"/>
        <v/>
      </c>
      <c r="V273" s="3" t="str">
        <f t="shared" si="24"/>
        <v/>
      </c>
      <c r="W273" s="3" t="str">
        <f t="shared" si="24"/>
        <v/>
      </c>
      <c r="X273" s="3" t="str">
        <f t="shared" si="24"/>
        <v/>
      </c>
      <c r="Y273" s="3" t="str">
        <f t="shared" si="24"/>
        <v/>
      </c>
      <c r="Z273" s="3" t="str">
        <f t="shared" si="24"/>
        <v/>
      </c>
      <c r="AA273" s="3" t="str">
        <f t="shared" si="24"/>
        <v/>
      </c>
      <c r="AB273" s="3" t="str">
        <f t="shared" si="24"/>
        <v/>
      </c>
      <c r="AC273" s="3" t="str">
        <f t="shared" si="24"/>
        <v/>
      </c>
      <c r="AD273" s="3" t="str">
        <f t="shared" si="24"/>
        <v/>
      </c>
      <c r="AE273" s="3" t="str">
        <f t="shared" si="24"/>
        <v/>
      </c>
      <c r="AF273" s="3" t="str">
        <f t="shared" si="24"/>
        <v/>
      </c>
      <c r="AG273" s="3" t="str">
        <f t="shared" si="24"/>
        <v/>
      </c>
      <c r="AH273" s="3" t="str">
        <f t="shared" si="24"/>
        <v/>
      </c>
      <c r="AI273" s="3" t="str">
        <f t="shared" si="24"/>
        <v/>
      </c>
      <c r="AJ273" s="3" t="str">
        <f t="shared" si="24"/>
        <v/>
      </c>
      <c r="AK273" s="3" t="str">
        <f t="shared" si="24"/>
        <v/>
      </c>
      <c r="AL273" s="3" t="str">
        <f t="shared" si="24"/>
        <v/>
      </c>
      <c r="AM273" s="3" t="str">
        <f t="shared" si="24"/>
        <v/>
      </c>
      <c r="AN273" s="3" t="str">
        <f t="shared" si="24"/>
        <v/>
      </c>
      <c r="AO273" s="3" t="str">
        <f t="shared" si="24"/>
        <v/>
      </c>
      <c r="AP273" s="3" t="str">
        <f t="shared" si="24"/>
        <v/>
      </c>
      <c r="AQ273" s="3" t="str">
        <f t="shared" si="24"/>
        <v/>
      </c>
      <c r="AR273" s="3" t="str">
        <f t="shared" si="24"/>
        <v/>
      </c>
      <c r="AS273" s="3" t="str">
        <f t="shared" si="24"/>
        <v/>
      </c>
      <c r="AT273" s="3" t="str">
        <f t="shared" si="24"/>
        <v/>
      </c>
      <c r="AU273" s="3" t="str">
        <f t="shared" si="24"/>
        <v/>
      </c>
      <c r="AV273" s="3" t="str">
        <f t="shared" si="24"/>
        <v/>
      </c>
      <c r="AW273" s="3" t="str">
        <f t="shared" si="24"/>
        <v/>
      </c>
      <c r="AX273" s="3" t="str">
        <f t="shared" si="24"/>
        <v/>
      </c>
    </row>
    <row r="274" spans="1:50" hidden="1" x14ac:dyDescent="0.25">
      <c r="A274" s="1" t="s">
        <v>83</v>
      </c>
      <c r="B274" s="2" t="s">
        <v>51</v>
      </c>
      <c r="C274" s="3">
        <f t="shared" si="24"/>
        <v>5.2380733075388397</v>
      </c>
      <c r="D274" s="3">
        <f t="shared" si="24"/>
        <v>5.3403787037645101</v>
      </c>
      <c r="E274" s="3">
        <f t="shared" si="24"/>
        <v>5.9128698065427603</v>
      </c>
      <c r="F274" s="3">
        <f t="shared" si="24"/>
        <v>6.9896322760774998</v>
      </c>
      <c r="G274" s="3">
        <f t="shared" si="24"/>
        <v>5.2059823482257999</v>
      </c>
      <c r="H274" s="3">
        <f t="shared" si="24"/>
        <v>5.5750648975817398</v>
      </c>
      <c r="I274" s="3">
        <f t="shared" si="24"/>
        <v>7.1693302660147404</v>
      </c>
      <c r="J274" s="3">
        <f t="shared" si="24"/>
        <v>8.7987242561693009</v>
      </c>
      <c r="K274" s="3">
        <f t="shared" si="24"/>
        <v>5.1703973263069303</v>
      </c>
      <c r="L274" s="3">
        <f t="shared" si="24"/>
        <v>6.1017599706926999</v>
      </c>
      <c r="M274" s="3">
        <f t="shared" si="24"/>
        <v>7.3039053805141103</v>
      </c>
      <c r="N274" s="3">
        <f t="shared" si="24"/>
        <v>9.5955009801188798</v>
      </c>
      <c r="O274" s="3">
        <f t="shared" si="24"/>
        <v>6.7391414317780001</v>
      </c>
      <c r="P274" s="3">
        <f t="shared" si="24"/>
        <v>7.2748221974139096</v>
      </c>
      <c r="Q274" s="3">
        <f t="shared" si="24"/>
        <v>8.6311364287551893</v>
      </c>
      <c r="R274" s="3">
        <f t="shared" si="24"/>
        <v>10.7415268741393</v>
      </c>
      <c r="S274" s="3">
        <f t="shared" si="24"/>
        <v>6.18007809994858</v>
      </c>
      <c r="T274" s="3">
        <f t="shared" si="24"/>
        <v>6.9711411298687196</v>
      </c>
      <c r="U274" s="3">
        <f t="shared" si="24"/>
        <v>10.162873245259</v>
      </c>
      <c r="V274" s="3">
        <f t="shared" si="24"/>
        <v>12.474952330829501</v>
      </c>
      <c r="W274" s="3">
        <f t="shared" si="24"/>
        <v>6.6178111015333796</v>
      </c>
      <c r="X274" s="3">
        <f t="shared" si="24"/>
        <v>8.4388522621311104</v>
      </c>
      <c r="Y274" s="3">
        <f t="shared" si="24"/>
        <v>9.59550098011891</v>
      </c>
      <c r="Z274" s="3" t="str">
        <f t="shared" si="24"/>
        <v/>
      </c>
      <c r="AA274" s="3">
        <f t="shared" si="24"/>
        <v>5.5574701789881704</v>
      </c>
      <c r="AB274" s="3">
        <f t="shared" si="24"/>
        <v>6.3654578144813598</v>
      </c>
      <c r="AC274" s="3">
        <f t="shared" si="24"/>
        <v>7.8552466388010398</v>
      </c>
      <c r="AD274" s="3">
        <f t="shared" si="24"/>
        <v>11.245151095417199</v>
      </c>
      <c r="AE274" s="3">
        <f t="shared" si="24"/>
        <v>5.1861446106915299</v>
      </c>
      <c r="AF274" s="3">
        <f t="shared" si="24"/>
        <v>6.3404466989944597</v>
      </c>
      <c r="AG274" s="3">
        <f t="shared" si="24"/>
        <v>8.7354373448788198</v>
      </c>
      <c r="AH274" s="3">
        <f t="shared" si="24"/>
        <v>11.0887194089178</v>
      </c>
      <c r="AI274" s="3">
        <f t="shared" si="24"/>
        <v>6.60437604945262</v>
      </c>
      <c r="AJ274" s="3">
        <f t="shared" si="24"/>
        <v>8.4388522621311193</v>
      </c>
      <c r="AK274" s="3">
        <f t="shared" si="24"/>
        <v>9.4143265635054192</v>
      </c>
      <c r="AL274" s="3" t="str">
        <f t="shared" si="24"/>
        <v/>
      </c>
      <c r="AM274" s="3" t="str">
        <f t="shared" si="24"/>
        <v/>
      </c>
      <c r="AN274" s="3" t="str">
        <f t="shared" si="24"/>
        <v/>
      </c>
      <c r="AO274" s="3" t="str">
        <f t="shared" si="24"/>
        <v/>
      </c>
      <c r="AP274" s="3" t="str">
        <f t="shared" si="24"/>
        <v/>
      </c>
      <c r="AQ274" s="3" t="str">
        <f t="shared" si="24"/>
        <v/>
      </c>
      <c r="AR274" s="3" t="str">
        <f t="shared" si="24"/>
        <v/>
      </c>
      <c r="AS274" s="3" t="str">
        <f t="shared" si="24"/>
        <v/>
      </c>
      <c r="AT274" s="3" t="str">
        <f t="shared" si="24"/>
        <v/>
      </c>
      <c r="AU274" s="3">
        <f t="shared" si="24"/>
        <v>6.1142592366818098</v>
      </c>
      <c r="AV274" s="3">
        <f t="shared" si="24"/>
        <v>8.0296422416244795</v>
      </c>
      <c r="AW274" s="3">
        <f t="shared" si="24"/>
        <v>8.1780312079130102</v>
      </c>
      <c r="AX274" s="3" t="str">
        <f t="shared" si="24"/>
        <v/>
      </c>
    </row>
    <row r="275" spans="1:50" hidden="1" x14ac:dyDescent="0.25">
      <c r="B275" s="2" t="s">
        <v>52</v>
      </c>
      <c r="C275" s="3" t="str">
        <f t="shared" si="24"/>
        <v/>
      </c>
      <c r="D275" s="3" t="str">
        <f t="shared" si="24"/>
        <v/>
      </c>
      <c r="E275" s="3" t="str">
        <f t="shared" si="24"/>
        <v/>
      </c>
      <c r="F275" s="3" t="str">
        <f t="shared" si="24"/>
        <v/>
      </c>
      <c r="G275" s="3">
        <f t="shared" si="24"/>
        <v>0.45035371124114798</v>
      </c>
      <c r="H275" s="3">
        <f t="shared" si="24"/>
        <v>0.47666331463274803</v>
      </c>
      <c r="I275" s="3" t="str">
        <f t="shared" si="24"/>
        <v/>
      </c>
      <c r="J275" s="3" t="str">
        <f t="shared" si="24"/>
        <v/>
      </c>
      <c r="K275" s="3" t="str">
        <f t="shared" si="24"/>
        <v/>
      </c>
      <c r="L275" s="3">
        <f t="shared" si="24"/>
        <v>2.82151673696325E-3</v>
      </c>
      <c r="M275" s="3" t="str">
        <f t="shared" si="24"/>
        <v/>
      </c>
      <c r="N275" s="3" t="str">
        <f t="shared" si="24"/>
        <v/>
      </c>
      <c r="O275" s="3" t="str">
        <f t="shared" si="24"/>
        <v/>
      </c>
      <c r="P275" s="3" t="str">
        <f t="shared" si="24"/>
        <v/>
      </c>
      <c r="Q275" s="3">
        <f t="shared" si="24"/>
        <v>0.49335976164218198</v>
      </c>
      <c r="R275" s="3">
        <f t="shared" si="24"/>
        <v>0.236855520975676</v>
      </c>
      <c r="S275" s="3">
        <f t="shared" si="24"/>
        <v>0.51065994112711699</v>
      </c>
      <c r="T275" s="3">
        <f t="shared" si="24"/>
        <v>0.47610328665099</v>
      </c>
      <c r="U275" s="3">
        <f t="shared" si="24"/>
        <v>0.41879482785870598</v>
      </c>
      <c r="V275" s="3" t="str">
        <f t="shared" si="24"/>
        <v/>
      </c>
      <c r="W275" s="3" t="str">
        <f t="shared" si="24"/>
        <v/>
      </c>
      <c r="X275" s="3" t="str">
        <f t="shared" si="24"/>
        <v/>
      </c>
      <c r="Y275" s="3" t="str">
        <f t="shared" si="24"/>
        <v/>
      </c>
      <c r="Z275" s="3" t="str">
        <f t="shared" si="24"/>
        <v/>
      </c>
      <c r="AA275" s="3" t="str">
        <f t="shared" si="24"/>
        <v/>
      </c>
      <c r="AB275" s="3" t="str">
        <f t="shared" si="24"/>
        <v/>
      </c>
      <c r="AC275" s="3">
        <f t="shared" si="24"/>
        <v>0.265879647019168</v>
      </c>
      <c r="AD275" s="3">
        <f t="shared" si="24"/>
        <v>0.17504584301807799</v>
      </c>
      <c r="AE275" s="3" t="str">
        <f t="shared" si="24"/>
        <v/>
      </c>
      <c r="AF275" s="3">
        <f t="shared" si="24"/>
        <v>0.50312610655397105</v>
      </c>
      <c r="AG275" s="3" t="str">
        <f t="shared" si="24"/>
        <v/>
      </c>
      <c r="AH275" s="3" t="str">
        <f t="shared" si="24"/>
        <v/>
      </c>
      <c r="AI275" s="3" t="str">
        <f t="shared" si="24"/>
        <v/>
      </c>
      <c r="AJ275" s="3" t="str">
        <f t="shared" si="24"/>
        <v/>
      </c>
      <c r="AK275" s="3" t="str">
        <f t="shared" si="24"/>
        <v/>
      </c>
      <c r="AL275" s="3" t="str">
        <f t="shared" si="24"/>
        <v/>
      </c>
      <c r="AM275" s="3" t="str">
        <f t="shared" si="24"/>
        <v/>
      </c>
      <c r="AN275" s="3" t="str">
        <f t="shared" si="24"/>
        <v/>
      </c>
      <c r="AO275" s="3" t="str">
        <f t="shared" si="24"/>
        <v/>
      </c>
      <c r="AP275" s="3" t="str">
        <f t="shared" si="24"/>
        <v/>
      </c>
      <c r="AQ275" s="3" t="str">
        <f t="shared" si="24"/>
        <v/>
      </c>
      <c r="AR275" s="3" t="str">
        <f t="shared" si="24"/>
        <v/>
      </c>
      <c r="AS275" s="3" t="str">
        <f t="shared" si="24"/>
        <v/>
      </c>
      <c r="AT275" s="3" t="str">
        <f t="shared" si="24"/>
        <v/>
      </c>
      <c r="AU275" s="3" t="str">
        <f t="shared" si="24"/>
        <v/>
      </c>
      <c r="AV275" s="3" t="str">
        <f t="shared" si="24"/>
        <v/>
      </c>
      <c r="AW275" s="3" t="str">
        <f t="shared" si="24"/>
        <v/>
      </c>
      <c r="AX275" s="3" t="str">
        <f t="shared" si="24"/>
        <v/>
      </c>
    </row>
    <row r="276" spans="1:50" hidden="1" x14ac:dyDescent="0.25">
      <c r="B276" s="2" t="s">
        <v>53</v>
      </c>
      <c r="C276" s="4" t="str">
        <f t="shared" ref="C276:AX276" si="25">IF(C184&lt;0.05,C92,"")</f>
        <v/>
      </c>
      <c r="D276" s="4" t="str">
        <f t="shared" si="25"/>
        <v/>
      </c>
      <c r="E276" s="4" t="str">
        <f t="shared" si="25"/>
        <v/>
      </c>
      <c r="F276" s="4" t="str">
        <f t="shared" si="25"/>
        <v/>
      </c>
      <c r="G276" s="4" t="str">
        <f t="shared" si="25"/>
        <v/>
      </c>
      <c r="H276" s="4" t="str">
        <f t="shared" si="25"/>
        <v/>
      </c>
      <c r="I276" s="4" t="str">
        <f t="shared" si="25"/>
        <v/>
      </c>
      <c r="J276" s="4" t="str">
        <f t="shared" si="25"/>
        <v/>
      </c>
      <c r="K276" s="4" t="str">
        <f t="shared" si="25"/>
        <v/>
      </c>
      <c r="L276" s="4" t="str">
        <f t="shared" si="25"/>
        <v/>
      </c>
      <c r="M276" s="4" t="str">
        <f t="shared" si="25"/>
        <v/>
      </c>
      <c r="N276" s="4" t="str">
        <f t="shared" si="25"/>
        <v/>
      </c>
      <c r="O276" s="4" t="str">
        <f t="shared" si="25"/>
        <v/>
      </c>
      <c r="P276" s="4" t="str">
        <f t="shared" si="25"/>
        <v/>
      </c>
      <c r="Q276" s="4" t="str">
        <f t="shared" si="25"/>
        <v/>
      </c>
      <c r="R276" s="4" t="str">
        <f t="shared" si="25"/>
        <v/>
      </c>
      <c r="S276" s="4" t="str">
        <f t="shared" si="25"/>
        <v/>
      </c>
      <c r="T276" s="4" t="str">
        <f t="shared" si="25"/>
        <v/>
      </c>
      <c r="U276" s="4" t="str">
        <f t="shared" si="25"/>
        <v/>
      </c>
      <c r="V276" s="4" t="str">
        <f t="shared" si="25"/>
        <v/>
      </c>
      <c r="W276" s="4" t="str">
        <f t="shared" si="25"/>
        <v/>
      </c>
      <c r="X276" s="4" t="str">
        <f t="shared" si="25"/>
        <v/>
      </c>
      <c r="Y276" s="4" t="str">
        <f t="shared" si="25"/>
        <v/>
      </c>
      <c r="Z276" s="4" t="str">
        <f t="shared" si="25"/>
        <v/>
      </c>
      <c r="AA276" s="4" t="str">
        <f t="shared" si="25"/>
        <v/>
      </c>
      <c r="AB276" s="4" t="str">
        <f t="shared" si="25"/>
        <v/>
      </c>
      <c r="AC276" s="4" t="str">
        <f t="shared" si="25"/>
        <v/>
      </c>
      <c r="AD276" s="4" t="str">
        <f t="shared" si="25"/>
        <v/>
      </c>
      <c r="AE276" s="4" t="str">
        <f t="shared" si="25"/>
        <v/>
      </c>
      <c r="AF276" s="4" t="str">
        <f t="shared" si="25"/>
        <v/>
      </c>
      <c r="AG276" s="4" t="str">
        <f t="shared" si="25"/>
        <v/>
      </c>
      <c r="AH276" s="4" t="str">
        <f t="shared" si="25"/>
        <v/>
      </c>
      <c r="AI276" s="4" t="str">
        <f t="shared" si="25"/>
        <v/>
      </c>
      <c r="AJ276" s="4" t="str">
        <f t="shared" si="25"/>
        <v/>
      </c>
      <c r="AK276" s="4" t="str">
        <f t="shared" si="25"/>
        <v/>
      </c>
      <c r="AL276" s="4" t="str">
        <f t="shared" si="25"/>
        <v/>
      </c>
      <c r="AM276" s="4" t="str">
        <f t="shared" si="25"/>
        <v/>
      </c>
      <c r="AN276" s="4" t="str">
        <f t="shared" si="25"/>
        <v/>
      </c>
      <c r="AO276" s="4" t="str">
        <f t="shared" si="25"/>
        <v/>
      </c>
      <c r="AP276" s="4" t="str">
        <f t="shared" si="25"/>
        <v/>
      </c>
      <c r="AQ276" s="4" t="str">
        <f t="shared" si="25"/>
        <v/>
      </c>
      <c r="AR276" s="4" t="str">
        <f t="shared" si="25"/>
        <v/>
      </c>
      <c r="AS276" s="4" t="str">
        <f t="shared" si="25"/>
        <v/>
      </c>
      <c r="AT276" s="4" t="str">
        <f t="shared" si="25"/>
        <v/>
      </c>
      <c r="AU276" s="4" t="str">
        <f t="shared" si="25"/>
        <v/>
      </c>
      <c r="AV276" s="4" t="str">
        <f t="shared" si="25"/>
        <v/>
      </c>
      <c r="AW276" s="4" t="str">
        <f t="shared" si="25"/>
        <v/>
      </c>
      <c r="AX276" s="4" t="str">
        <f t="shared" si="25"/>
        <v/>
      </c>
    </row>
    <row r="277" spans="1:50" hidden="1" x14ac:dyDescent="0.25"/>
    <row r="278" spans="1:50" hidden="1" x14ac:dyDescent="0.25">
      <c r="A278" s="5" t="s">
        <v>84</v>
      </c>
      <c r="B278" s="6" t="s">
        <v>85</v>
      </c>
      <c r="C278" s="7">
        <f>COUNT(C187,C190,C193,C196,C199,C202,C205,C208,C211,C214,C217,C220,C223,C226,C229,C235,C232,C238,C241,C244,C247,C250,C253,C256,C259,C262,C265,C268,C271,C274)</f>
        <v>14</v>
      </c>
      <c r="D278" s="7">
        <f t="shared" ref="D278:AX279" si="26">COUNT(D187,D190,D193,D196,D199,D202,D205,D208,D211,D214,D217,D220,D223,D226,D229,D235,D232,D238,D241,D244,D247,D250,D253,D256,D259,D262,D265,D268,D271,D274)</f>
        <v>14</v>
      </c>
      <c r="E278" s="7">
        <f t="shared" si="26"/>
        <v>14</v>
      </c>
      <c r="F278" s="7">
        <f t="shared" si="26"/>
        <v>13</v>
      </c>
      <c r="G278" s="7">
        <f t="shared" si="26"/>
        <v>14</v>
      </c>
      <c r="H278" s="7">
        <f t="shared" si="26"/>
        <v>15</v>
      </c>
      <c r="I278" s="7">
        <f t="shared" si="26"/>
        <v>15</v>
      </c>
      <c r="J278" s="7">
        <f t="shared" si="26"/>
        <v>14</v>
      </c>
      <c r="K278" s="7">
        <f t="shared" si="26"/>
        <v>14</v>
      </c>
      <c r="L278" s="7">
        <f t="shared" si="26"/>
        <v>14</v>
      </c>
      <c r="M278" s="7">
        <f t="shared" si="26"/>
        <v>15</v>
      </c>
      <c r="N278" s="7">
        <f t="shared" si="26"/>
        <v>14</v>
      </c>
      <c r="O278" s="7">
        <f t="shared" si="26"/>
        <v>14</v>
      </c>
      <c r="P278" s="7">
        <f t="shared" si="26"/>
        <v>14</v>
      </c>
      <c r="Q278" s="7">
        <f t="shared" si="26"/>
        <v>14</v>
      </c>
      <c r="R278" s="7">
        <f t="shared" si="26"/>
        <v>13</v>
      </c>
      <c r="S278" s="7">
        <f t="shared" si="26"/>
        <v>14</v>
      </c>
      <c r="T278" s="7">
        <f t="shared" si="26"/>
        <v>15</v>
      </c>
      <c r="U278" s="7">
        <f t="shared" si="26"/>
        <v>15</v>
      </c>
      <c r="V278" s="7">
        <f t="shared" si="26"/>
        <v>14</v>
      </c>
      <c r="W278" s="7">
        <f t="shared" si="26"/>
        <v>14</v>
      </c>
      <c r="X278" s="7">
        <f t="shared" si="26"/>
        <v>14</v>
      </c>
      <c r="Y278" s="7">
        <f t="shared" si="26"/>
        <v>15</v>
      </c>
      <c r="Z278" s="7">
        <f t="shared" si="26"/>
        <v>13</v>
      </c>
      <c r="AA278" s="7">
        <f t="shared" si="26"/>
        <v>13</v>
      </c>
      <c r="AB278" s="7">
        <f t="shared" si="26"/>
        <v>14</v>
      </c>
      <c r="AC278" s="7">
        <f t="shared" si="26"/>
        <v>14</v>
      </c>
      <c r="AD278" s="7">
        <f t="shared" si="26"/>
        <v>13</v>
      </c>
      <c r="AE278" s="7">
        <f t="shared" si="26"/>
        <v>13</v>
      </c>
      <c r="AF278" s="7">
        <f t="shared" si="26"/>
        <v>14</v>
      </c>
      <c r="AG278" s="7">
        <f t="shared" si="26"/>
        <v>14</v>
      </c>
      <c r="AH278" s="7">
        <f t="shared" si="26"/>
        <v>13</v>
      </c>
      <c r="AI278" s="7">
        <f t="shared" si="26"/>
        <v>14</v>
      </c>
      <c r="AJ278" s="7">
        <f t="shared" si="26"/>
        <v>14</v>
      </c>
      <c r="AK278" s="7">
        <f t="shared" si="26"/>
        <v>14</v>
      </c>
      <c r="AL278" s="7">
        <f t="shared" si="26"/>
        <v>13</v>
      </c>
      <c r="AM278" s="7">
        <f t="shared" si="26"/>
        <v>12</v>
      </c>
      <c r="AN278" s="7">
        <f t="shared" si="26"/>
        <v>13</v>
      </c>
      <c r="AO278" s="7">
        <f t="shared" si="26"/>
        <v>13</v>
      </c>
      <c r="AP278" s="7">
        <f t="shared" si="26"/>
        <v>13</v>
      </c>
      <c r="AQ278" s="7">
        <f t="shared" si="26"/>
        <v>12</v>
      </c>
      <c r="AR278" s="7">
        <f t="shared" si="26"/>
        <v>13</v>
      </c>
      <c r="AS278" s="7">
        <f t="shared" si="26"/>
        <v>13</v>
      </c>
      <c r="AT278" s="7">
        <f t="shared" si="26"/>
        <v>13</v>
      </c>
      <c r="AU278" s="7">
        <f t="shared" si="26"/>
        <v>13</v>
      </c>
      <c r="AV278" s="7">
        <f t="shared" si="26"/>
        <v>13</v>
      </c>
      <c r="AW278" s="7">
        <f t="shared" si="26"/>
        <v>14</v>
      </c>
      <c r="AX278" s="7">
        <f t="shared" si="26"/>
        <v>13</v>
      </c>
    </row>
    <row r="279" spans="1:50" hidden="1" x14ac:dyDescent="0.25">
      <c r="A279" s="5" t="s">
        <v>84</v>
      </c>
      <c r="B279" s="6" t="s">
        <v>86</v>
      </c>
      <c r="C279" s="7">
        <f>COUNT(C188,C191,C194,C197,C200,C203,C206,C209,C212,C215,C218,C221,C224,C227,C230,C236,C233,C239,C242,C245,C248,C251,C254,C257,C260,C263,C266,C269,C272,C275)</f>
        <v>6</v>
      </c>
      <c r="D279" s="7">
        <f t="shared" si="26"/>
        <v>8</v>
      </c>
      <c r="E279" s="7">
        <f t="shared" si="26"/>
        <v>7</v>
      </c>
      <c r="F279" s="7">
        <f t="shared" si="26"/>
        <v>7</v>
      </c>
      <c r="G279" s="7">
        <f t="shared" si="26"/>
        <v>7</v>
      </c>
      <c r="H279" s="7">
        <f t="shared" si="26"/>
        <v>6</v>
      </c>
      <c r="I279" s="7">
        <f t="shared" si="26"/>
        <v>9</v>
      </c>
      <c r="J279" s="7">
        <f t="shared" si="26"/>
        <v>8</v>
      </c>
      <c r="K279" s="7">
        <f t="shared" si="26"/>
        <v>7</v>
      </c>
      <c r="L279" s="7">
        <f t="shared" si="26"/>
        <v>9</v>
      </c>
      <c r="M279" s="7">
        <f t="shared" si="26"/>
        <v>6</v>
      </c>
      <c r="N279" s="7">
        <f t="shared" si="26"/>
        <v>7</v>
      </c>
      <c r="O279" s="7">
        <f t="shared" si="26"/>
        <v>7</v>
      </c>
      <c r="P279" s="7">
        <f t="shared" si="26"/>
        <v>7</v>
      </c>
      <c r="Q279" s="7">
        <f t="shared" si="26"/>
        <v>8</v>
      </c>
      <c r="R279" s="7">
        <f t="shared" si="26"/>
        <v>7</v>
      </c>
      <c r="S279" s="7">
        <f t="shared" si="26"/>
        <v>9</v>
      </c>
      <c r="T279" s="7">
        <f t="shared" si="26"/>
        <v>8</v>
      </c>
      <c r="U279" s="7">
        <f t="shared" si="26"/>
        <v>8</v>
      </c>
      <c r="V279" s="7">
        <f t="shared" si="26"/>
        <v>8</v>
      </c>
      <c r="W279" s="7">
        <f t="shared" si="26"/>
        <v>5</v>
      </c>
      <c r="X279" s="7">
        <f t="shared" si="26"/>
        <v>7</v>
      </c>
      <c r="Y279" s="7">
        <f t="shared" si="26"/>
        <v>5</v>
      </c>
      <c r="Z279" s="7">
        <f t="shared" si="26"/>
        <v>5</v>
      </c>
      <c r="AA279" s="7">
        <f t="shared" si="26"/>
        <v>8</v>
      </c>
      <c r="AB279" s="7">
        <f t="shared" si="26"/>
        <v>9</v>
      </c>
      <c r="AC279" s="7">
        <f t="shared" si="26"/>
        <v>11</v>
      </c>
      <c r="AD279" s="7">
        <f t="shared" si="26"/>
        <v>8</v>
      </c>
      <c r="AE279" s="7">
        <f t="shared" si="26"/>
        <v>8</v>
      </c>
      <c r="AF279" s="7">
        <f t="shared" si="26"/>
        <v>9</v>
      </c>
      <c r="AG279" s="7">
        <f t="shared" si="26"/>
        <v>9</v>
      </c>
      <c r="AH279" s="7">
        <f t="shared" si="26"/>
        <v>8</v>
      </c>
      <c r="AI279" s="7">
        <f t="shared" si="26"/>
        <v>6</v>
      </c>
      <c r="AJ279" s="7">
        <f t="shared" si="26"/>
        <v>6</v>
      </c>
      <c r="AK279" s="7">
        <f t="shared" si="26"/>
        <v>8</v>
      </c>
      <c r="AL279" s="7">
        <f t="shared" si="26"/>
        <v>7</v>
      </c>
      <c r="AM279" s="7">
        <f t="shared" si="26"/>
        <v>8</v>
      </c>
      <c r="AN279" s="7">
        <f t="shared" si="26"/>
        <v>8</v>
      </c>
      <c r="AO279" s="7">
        <f t="shared" si="26"/>
        <v>7</v>
      </c>
      <c r="AP279" s="7">
        <f t="shared" si="26"/>
        <v>9</v>
      </c>
      <c r="AQ279" s="7">
        <f t="shared" si="26"/>
        <v>7</v>
      </c>
      <c r="AR279" s="7">
        <f t="shared" si="26"/>
        <v>8</v>
      </c>
      <c r="AS279" s="7">
        <f t="shared" si="26"/>
        <v>8</v>
      </c>
      <c r="AT279" s="7">
        <f t="shared" si="26"/>
        <v>10</v>
      </c>
      <c r="AU279" s="7">
        <f t="shared" si="26"/>
        <v>8</v>
      </c>
      <c r="AV279" s="7">
        <f t="shared" si="26"/>
        <v>9</v>
      </c>
      <c r="AW279" s="7">
        <f t="shared" si="26"/>
        <v>9</v>
      </c>
      <c r="AX279" s="7">
        <f t="shared" si="26"/>
        <v>10</v>
      </c>
    </row>
    <row r="280" spans="1:50" hidden="1" x14ac:dyDescent="0.25">
      <c r="A280" s="5"/>
      <c r="B280" s="6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hidden="1" x14ac:dyDescent="0.25">
      <c r="A281" s="5" t="s">
        <v>87</v>
      </c>
      <c r="B281" s="6" t="s">
        <v>85</v>
      </c>
      <c r="C281" s="7">
        <f>AVERAGE(C187,C190,C193,C196,C199,C202,C205,C208,C211,C214,C217,C220,C223,C226,C229,C235,C232,C238,C241,C244,C247,C250,C253,C256,C259,C262,C265,C268,C271,C274)</f>
        <v>7.2335438871733064</v>
      </c>
      <c r="D281" s="7">
        <f t="shared" ref="D281:AX282" si="27">AVERAGE(D187,D190,D193,D196,D199,D202,D205,D208,D211,D214,D217,D220,D223,D226,D229,D235,D232,D238,D241,D244,D247,D250,D253,D256,D259,D262,D265,D268,D271,D274)</f>
        <v>7.5501113803609359</v>
      </c>
      <c r="E281" s="7">
        <f t="shared" si="27"/>
        <v>8.3191333330620285</v>
      </c>
      <c r="F281" s="7">
        <f t="shared" si="27"/>
        <v>9.4861255026333016</v>
      </c>
      <c r="G281" s="7">
        <f t="shared" si="27"/>
        <v>7.014273010333314</v>
      </c>
      <c r="H281" s="7">
        <f t="shared" si="27"/>
        <v>7.421930908328668</v>
      </c>
      <c r="I281" s="7">
        <f t="shared" si="27"/>
        <v>8.6528137571994215</v>
      </c>
      <c r="J281" s="7">
        <f t="shared" si="27"/>
        <v>9.7506629784143488</v>
      </c>
      <c r="K281" s="7">
        <f t="shared" si="27"/>
        <v>6.2854120086102085</v>
      </c>
      <c r="L281" s="7">
        <f t="shared" si="27"/>
        <v>7.375076830579995</v>
      </c>
      <c r="M281" s="7">
        <f t="shared" si="27"/>
        <v>7.9457900359953539</v>
      </c>
      <c r="N281" s="7">
        <f t="shared" si="27"/>
        <v>8.8163467672130231</v>
      </c>
      <c r="O281" s="7">
        <f t="shared" si="27"/>
        <v>6.8132600884938475</v>
      </c>
      <c r="P281" s="7">
        <f t="shared" si="27"/>
        <v>7.2920703104827611</v>
      </c>
      <c r="Q281" s="7">
        <f t="shared" si="27"/>
        <v>8.2202905528279597</v>
      </c>
      <c r="R281" s="7">
        <f t="shared" si="27"/>
        <v>9.2754932482043166</v>
      </c>
      <c r="S281" s="7">
        <f t="shared" si="27"/>
        <v>6.6493171977605225</v>
      </c>
      <c r="T281" s="7">
        <f t="shared" si="27"/>
        <v>7.4735555103889091</v>
      </c>
      <c r="U281" s="7">
        <f t="shared" si="27"/>
        <v>8.7921556304226627</v>
      </c>
      <c r="V281" s="7">
        <f t="shared" si="27"/>
        <v>10.789874283133765</v>
      </c>
      <c r="W281" s="7">
        <f t="shared" si="27"/>
        <v>5.9840977810992895</v>
      </c>
      <c r="X281" s="7">
        <f t="shared" si="27"/>
        <v>7.169391515905974</v>
      </c>
      <c r="Y281" s="7">
        <f t="shared" si="27"/>
        <v>7.6277256552686747</v>
      </c>
      <c r="Z281" s="7">
        <f t="shared" si="27"/>
        <v>8.3337646573988025</v>
      </c>
      <c r="AA281" s="7">
        <f t="shared" si="27"/>
        <v>7.5288240554756225</v>
      </c>
      <c r="AB281" s="7">
        <f t="shared" si="27"/>
        <v>7.9054402863791173</v>
      </c>
      <c r="AC281" s="7">
        <f t="shared" si="27"/>
        <v>9.3088565911967116</v>
      </c>
      <c r="AD281" s="7">
        <f t="shared" si="27"/>
        <v>10.629844641657368</v>
      </c>
      <c r="AE281" s="7">
        <f t="shared" si="27"/>
        <v>6.3167308474414012</v>
      </c>
      <c r="AF281" s="7">
        <f t="shared" si="27"/>
        <v>6.8479346325391992</v>
      </c>
      <c r="AG281" s="7">
        <f t="shared" si="27"/>
        <v>8.4072049544502736</v>
      </c>
      <c r="AH281" s="7">
        <f t="shared" si="27"/>
        <v>11.063225177788778</v>
      </c>
      <c r="AI281" s="7">
        <f t="shared" si="27"/>
        <v>5.9390609291123715</v>
      </c>
      <c r="AJ281" s="7">
        <f t="shared" si="27"/>
        <v>7.5229157627844447</v>
      </c>
      <c r="AK281" s="7">
        <f t="shared" si="27"/>
        <v>8.7259293646938705</v>
      </c>
      <c r="AL281" s="7">
        <f t="shared" si="27"/>
        <v>10.068694331392219</v>
      </c>
      <c r="AM281" s="7">
        <f t="shared" si="27"/>
        <v>8.456996963053653</v>
      </c>
      <c r="AN281" s="7">
        <f t="shared" si="27"/>
        <v>8.8287529183740894</v>
      </c>
      <c r="AO281" s="7">
        <f t="shared" si="27"/>
        <v>9.7656407752858065</v>
      </c>
      <c r="AP281" s="7">
        <f t="shared" si="27"/>
        <v>11.180650146122179</v>
      </c>
      <c r="AQ281" s="7">
        <f t="shared" si="27"/>
        <v>7.2734668125115931</v>
      </c>
      <c r="AR281" s="7">
        <f t="shared" si="27"/>
        <v>7.5599304523813382</v>
      </c>
      <c r="AS281" s="7">
        <f t="shared" si="27"/>
        <v>8.7969457543667566</v>
      </c>
      <c r="AT281" s="7">
        <f t="shared" si="27"/>
        <v>10.384769542558319</v>
      </c>
      <c r="AU281" s="7">
        <f t="shared" si="27"/>
        <v>6.0768164310545423</v>
      </c>
      <c r="AV281" s="7">
        <f t="shared" si="27"/>
        <v>7.1730452787846231</v>
      </c>
      <c r="AW281" s="7">
        <f t="shared" si="27"/>
        <v>7.4966101802555452</v>
      </c>
      <c r="AX281" s="7">
        <f t="shared" si="27"/>
        <v>8.708009938023471</v>
      </c>
    </row>
    <row r="282" spans="1:50" hidden="1" x14ac:dyDescent="0.25">
      <c r="A282" s="5" t="s">
        <v>87</v>
      </c>
      <c r="B282" s="6" t="s">
        <v>86</v>
      </c>
      <c r="C282" s="7">
        <f>AVERAGE(C188,C191,C194,C197,C200,C203,C206,C209,C212,C215,C218,C221,C224,C227,C230,C236,C233,C239,C242,C245,C248,C251,C254,C257,C260,C263,C266,C269,C272,C275)</f>
        <v>0.95457565440369363</v>
      </c>
      <c r="D282" s="7">
        <f t="shared" si="27"/>
        <v>0.96142721809927123</v>
      </c>
      <c r="E282" s="7">
        <f t="shared" si="27"/>
        <v>0.9760906220583665</v>
      </c>
      <c r="F282" s="7">
        <f t="shared" si="27"/>
        <v>0.93031386112145076</v>
      </c>
      <c r="G282" s="7">
        <f t="shared" si="27"/>
        <v>0.77580350328807535</v>
      </c>
      <c r="H282" s="7">
        <f t="shared" si="27"/>
        <v>0.89350114470665798</v>
      </c>
      <c r="I282" s="7">
        <f t="shared" si="27"/>
        <v>51.667353927596253</v>
      </c>
      <c r="J282" s="7">
        <f t="shared" si="27"/>
        <v>11.47199794909009</v>
      </c>
      <c r="K282" s="7">
        <f t="shared" si="27"/>
        <v>0.9604047846034065</v>
      </c>
      <c r="L282" s="7">
        <f t="shared" si="27"/>
        <v>0.75905358906083054</v>
      </c>
      <c r="M282" s="7">
        <f t="shared" si="27"/>
        <v>0.8499471138457193</v>
      </c>
      <c r="N282" s="7">
        <f t="shared" si="27"/>
        <v>0.96164961508810065</v>
      </c>
      <c r="O282" s="7">
        <f t="shared" si="27"/>
        <v>0.81900590299077547</v>
      </c>
      <c r="P282" s="7">
        <f t="shared" si="27"/>
        <v>2.9138856466882079</v>
      </c>
      <c r="Q282" s="7">
        <f t="shared" si="27"/>
        <v>2.006848243321687</v>
      </c>
      <c r="R282" s="7">
        <f t="shared" si="27"/>
        <v>1.6497850876188827</v>
      </c>
      <c r="S282" s="7">
        <f t="shared" si="27"/>
        <v>1.0227985370791421</v>
      </c>
      <c r="T282" s="7">
        <f t="shared" si="27"/>
        <v>0.81382580335712362</v>
      </c>
      <c r="U282" s="7">
        <f t="shared" si="27"/>
        <v>13.606739506457004</v>
      </c>
      <c r="V282" s="7">
        <f t="shared" si="27"/>
        <v>2.1910999377138416</v>
      </c>
      <c r="W282" s="7">
        <f t="shared" si="27"/>
        <v>0.94293116803128674</v>
      </c>
      <c r="X282" s="7">
        <f t="shared" si="27"/>
        <v>2.453389508694007</v>
      </c>
      <c r="Y282" s="7">
        <f t="shared" si="27"/>
        <v>3.3126086663803589</v>
      </c>
      <c r="Z282" s="7">
        <f t="shared" si="27"/>
        <v>1.9816967629649711</v>
      </c>
      <c r="AA282" s="7">
        <f t="shared" si="27"/>
        <v>0.89444699399210503</v>
      </c>
      <c r="AB282" s="7">
        <f t="shared" si="27"/>
        <v>1.1192798944477085</v>
      </c>
      <c r="AC282" s="7">
        <f t="shared" si="27"/>
        <v>0.7456708839575682</v>
      </c>
      <c r="AD282" s="7">
        <f t="shared" si="27"/>
        <v>0.75489257121814191</v>
      </c>
      <c r="AE282" s="7">
        <f t="shared" si="27"/>
        <v>1.3862989462985027</v>
      </c>
      <c r="AF282" s="7">
        <f t="shared" si="27"/>
        <v>1.2810065278952905</v>
      </c>
      <c r="AG282" s="7">
        <f t="shared" si="27"/>
        <v>1.1987496455885633</v>
      </c>
      <c r="AH282" s="7">
        <f t="shared" si="27"/>
        <v>1.0421721257821528</v>
      </c>
      <c r="AI282" s="7">
        <f t="shared" si="27"/>
        <v>0.93694704544449292</v>
      </c>
      <c r="AJ282" s="7">
        <f t="shared" si="27"/>
        <v>0.93288039507749965</v>
      </c>
      <c r="AK282" s="7">
        <f t="shared" si="27"/>
        <v>0.93310181715827134</v>
      </c>
      <c r="AL282" s="7">
        <f t="shared" si="27"/>
        <v>0.89807441543208977</v>
      </c>
      <c r="AM282" s="7">
        <f t="shared" si="27"/>
        <v>1.0622958450571098</v>
      </c>
      <c r="AN282" s="7">
        <f t="shared" si="27"/>
        <v>1.0213225023036698</v>
      </c>
      <c r="AO282" s="7">
        <f t="shared" si="27"/>
        <v>0.86044043832329353</v>
      </c>
      <c r="AP282" s="7">
        <f t="shared" si="27"/>
        <v>0.8074408174077301</v>
      </c>
      <c r="AQ282" s="7">
        <f t="shared" si="27"/>
        <v>1.9662730020865069</v>
      </c>
      <c r="AR282" s="7">
        <f t="shared" si="27"/>
        <v>1.7451192160661713</v>
      </c>
      <c r="AS282" s="7">
        <f t="shared" si="27"/>
        <v>1.6185061878463831</v>
      </c>
      <c r="AT282" s="7">
        <f t="shared" si="27"/>
        <v>1.1218903844834314</v>
      </c>
      <c r="AU282" s="7">
        <f t="shared" si="27"/>
        <v>1.1779040141609132</v>
      </c>
      <c r="AV282" s="7">
        <f t="shared" si="27"/>
        <v>1.2718086603426826</v>
      </c>
      <c r="AW282" s="7">
        <f t="shared" si="27"/>
        <v>1.2294503452838066</v>
      </c>
      <c r="AX282" s="7">
        <f t="shared" si="27"/>
        <v>1.0264132768469385</v>
      </c>
    </row>
    <row r="283" spans="1:50" hidden="1" x14ac:dyDescent="0.25"/>
    <row r="284" spans="1:50" hidden="1" x14ac:dyDescent="0.25"/>
    <row r="285" spans="1:50" hidden="1" x14ac:dyDescent="0.25"/>
    <row r="286" spans="1:50" ht="15.75" hidden="1" thickBot="1" x14ac:dyDescent="0.3"/>
    <row r="287" spans="1:50" hidden="1" x14ac:dyDescent="0.25">
      <c r="A287" s="8"/>
      <c r="B287" s="9"/>
      <c r="C287" s="10" t="s">
        <v>88</v>
      </c>
      <c r="D287" s="10">
        <v>2020</v>
      </c>
      <c r="E287" s="10">
        <v>2050</v>
      </c>
      <c r="F287" s="11">
        <v>2080</v>
      </c>
    </row>
    <row r="288" spans="1:50" hidden="1" x14ac:dyDescent="0.25">
      <c r="A288" s="12" t="s">
        <v>89</v>
      </c>
      <c r="B288" s="13"/>
      <c r="C288" s="14"/>
      <c r="D288" s="14"/>
      <c r="E288" s="14"/>
      <c r="F288" s="15"/>
    </row>
    <row r="289" spans="1:6" hidden="1" x14ac:dyDescent="0.25">
      <c r="A289" s="16" t="s">
        <v>84</v>
      </c>
      <c r="B289" s="17" t="s">
        <v>85</v>
      </c>
      <c r="C289" s="18">
        <f>MEDIAN(C278:N278)</f>
        <v>14</v>
      </c>
      <c r="D289" s="18">
        <f>MEDIAN(O278:Z278)</f>
        <v>14</v>
      </c>
      <c r="E289" s="18">
        <f>MEDIAN(AA278:AL278)</f>
        <v>14</v>
      </c>
      <c r="F289" s="19">
        <f>MEDIAN(AM278:AX278)</f>
        <v>13</v>
      </c>
    </row>
    <row r="290" spans="1:6" hidden="1" x14ac:dyDescent="0.25">
      <c r="A290" s="16" t="s">
        <v>84</v>
      </c>
      <c r="B290" s="17" t="s">
        <v>86</v>
      </c>
      <c r="C290" s="18">
        <f>MEDIAN(C279:N279)</f>
        <v>7</v>
      </c>
      <c r="D290" s="18">
        <f>MEDIAN(O279:Z279)</f>
        <v>7</v>
      </c>
      <c r="E290" s="18">
        <f>MEDIAN(AA279:AL279)</f>
        <v>8</v>
      </c>
      <c r="F290" s="19">
        <f>MEDIAN(AM279:AX279)</f>
        <v>8</v>
      </c>
    </row>
    <row r="291" spans="1:6" hidden="1" x14ac:dyDescent="0.25">
      <c r="A291" s="16"/>
      <c r="B291" s="17"/>
      <c r="C291" s="20"/>
      <c r="D291" s="20"/>
      <c r="E291" s="20"/>
      <c r="F291" s="21"/>
    </row>
    <row r="292" spans="1:6" hidden="1" x14ac:dyDescent="0.25">
      <c r="A292" s="12" t="s">
        <v>90</v>
      </c>
      <c r="B292" s="22"/>
      <c r="C292" s="22"/>
      <c r="D292" s="22"/>
      <c r="E292" s="22"/>
      <c r="F292" s="23"/>
    </row>
    <row r="293" spans="1:6" hidden="1" x14ac:dyDescent="0.25">
      <c r="A293" s="16" t="s">
        <v>84</v>
      </c>
      <c r="B293" s="17" t="s">
        <v>85</v>
      </c>
      <c r="C293" s="24">
        <f>_xlfn.QUARTILE.INC(C278:N278,1)</f>
        <v>14</v>
      </c>
      <c r="D293" s="24">
        <f>_xlfn.QUARTILE.INC(O278:Z278,1)</f>
        <v>14</v>
      </c>
      <c r="E293" s="24">
        <f>_xlfn.QUARTILE.INC(AA278:AL278,1)</f>
        <v>13</v>
      </c>
      <c r="F293" s="25">
        <f>_xlfn.QUARTILE.INC(AM278:AX278,1)</f>
        <v>13</v>
      </c>
    </row>
    <row r="294" spans="1:6" hidden="1" x14ac:dyDescent="0.25">
      <c r="A294" s="16" t="s">
        <v>84</v>
      </c>
      <c r="B294" s="17" t="s">
        <v>86</v>
      </c>
      <c r="C294" s="24">
        <f>_xlfn.QUARTILE.INC(C279:N279,1)</f>
        <v>6.75</v>
      </c>
      <c r="D294" s="24">
        <f>_xlfn.QUARTILE.INC(O279:Z279,1)</f>
        <v>6.5</v>
      </c>
      <c r="E294" s="24">
        <f>_xlfn.QUARTILE.INC(AA279:AL279,1)</f>
        <v>7.75</v>
      </c>
      <c r="F294" s="25">
        <f>_xlfn.QUARTILE.INC(AM279:AX279,1)</f>
        <v>8</v>
      </c>
    </row>
    <row r="295" spans="1:6" hidden="1" x14ac:dyDescent="0.25">
      <c r="A295" s="16"/>
      <c r="B295" s="17"/>
      <c r="C295" s="22"/>
      <c r="D295" s="22"/>
      <c r="E295" s="22"/>
      <c r="F295" s="23"/>
    </row>
    <row r="296" spans="1:6" hidden="1" x14ac:dyDescent="0.25">
      <c r="A296" s="12" t="s">
        <v>91</v>
      </c>
      <c r="B296" s="13"/>
      <c r="C296" s="22"/>
      <c r="D296" s="22"/>
      <c r="E296" s="22"/>
      <c r="F296" s="23"/>
    </row>
    <row r="297" spans="1:6" hidden="1" x14ac:dyDescent="0.25">
      <c r="A297" s="16" t="s">
        <v>84</v>
      </c>
      <c r="B297" s="17" t="s">
        <v>85</v>
      </c>
      <c r="C297" s="24">
        <f>_xlfn.QUARTILE.INC(C278:N278,3)</f>
        <v>14.25</v>
      </c>
      <c r="D297" s="24">
        <f>_xlfn.QUARTILE.INC(O278:Z278,3)</f>
        <v>14.25</v>
      </c>
      <c r="E297" s="24">
        <f>_xlfn.QUARTILE.INC(AA278:AL278,3)</f>
        <v>14</v>
      </c>
      <c r="F297" s="25">
        <f>_xlfn.QUARTILE.INC(AM278:AX278,3)</f>
        <v>13</v>
      </c>
    </row>
    <row r="298" spans="1:6" hidden="1" x14ac:dyDescent="0.25">
      <c r="A298" s="16" t="s">
        <v>84</v>
      </c>
      <c r="B298" s="17" t="s">
        <v>86</v>
      </c>
      <c r="C298" s="24">
        <f>_xlfn.QUARTILE.INC(C279:N279,3)</f>
        <v>8</v>
      </c>
      <c r="D298" s="24">
        <f>_xlfn.QUARTILE.INC(O279:Z279,3)</f>
        <v>8</v>
      </c>
      <c r="E298" s="24">
        <f>_xlfn.QUARTILE.INC(AA279:AL279,3)</f>
        <v>9</v>
      </c>
      <c r="F298" s="25">
        <f>_xlfn.QUARTILE.INC(AM279:AX279,3)</f>
        <v>9</v>
      </c>
    </row>
    <row r="299" spans="1:6" hidden="1" x14ac:dyDescent="0.25">
      <c r="A299" s="16"/>
      <c r="B299" s="17"/>
      <c r="C299" s="22"/>
      <c r="D299" s="22"/>
      <c r="E299" s="22"/>
      <c r="F299" s="23"/>
    </row>
    <row r="300" spans="1:6" hidden="1" x14ac:dyDescent="0.25">
      <c r="A300" s="12" t="s">
        <v>92</v>
      </c>
      <c r="B300" s="13"/>
      <c r="C300" s="22"/>
      <c r="D300" s="22"/>
      <c r="E300" s="22"/>
      <c r="F300" s="23"/>
    </row>
    <row r="301" spans="1:6" hidden="1" x14ac:dyDescent="0.25">
      <c r="A301" s="16" t="s">
        <v>84</v>
      </c>
      <c r="B301" s="17" t="s">
        <v>85</v>
      </c>
      <c r="C301" s="20">
        <f>1.5*(C297-C293)</f>
        <v>0.375</v>
      </c>
      <c r="D301" s="20">
        <f t="shared" ref="D301:F301" si="28">1.5*(D297-D293)</f>
        <v>0.375</v>
      </c>
      <c r="E301" s="20">
        <f t="shared" si="28"/>
        <v>1.5</v>
      </c>
      <c r="F301" s="21">
        <f t="shared" si="28"/>
        <v>0</v>
      </c>
    </row>
    <row r="302" spans="1:6" hidden="1" x14ac:dyDescent="0.25">
      <c r="A302" s="16" t="s">
        <v>84</v>
      </c>
      <c r="B302" s="17" t="s">
        <v>86</v>
      </c>
      <c r="C302" s="20">
        <f t="shared" ref="C302:F302" si="29">1.5*(C298-C294)</f>
        <v>1.875</v>
      </c>
      <c r="D302" s="20">
        <f t="shared" si="29"/>
        <v>2.25</v>
      </c>
      <c r="E302" s="20">
        <f t="shared" si="29"/>
        <v>1.875</v>
      </c>
      <c r="F302" s="21">
        <f t="shared" si="29"/>
        <v>1.5</v>
      </c>
    </row>
    <row r="303" spans="1:6" ht="15.75" hidden="1" thickBot="1" x14ac:dyDescent="0.3">
      <c r="A303" s="26"/>
      <c r="B303" s="27"/>
      <c r="C303" s="28"/>
      <c r="D303" s="28"/>
      <c r="E303" s="28"/>
      <c r="F303" s="29"/>
    </row>
    <row r="304" spans="1:6" hidden="1" x14ac:dyDescent="0.25"/>
    <row r="305" spans="1:6" hidden="1" x14ac:dyDescent="0.25"/>
    <row r="306" spans="1:6" hidden="1" x14ac:dyDescent="0.25"/>
    <row r="307" spans="1:6" ht="15.75" hidden="1" thickBot="1" x14ac:dyDescent="0.3"/>
    <row r="308" spans="1:6" hidden="1" x14ac:dyDescent="0.25">
      <c r="A308" s="8"/>
      <c r="B308" s="9"/>
      <c r="C308" s="10" t="s">
        <v>88</v>
      </c>
      <c r="D308" s="10">
        <v>2020</v>
      </c>
      <c r="E308" s="10">
        <v>2050</v>
      </c>
      <c r="F308" s="11">
        <v>2080</v>
      </c>
    </row>
    <row r="309" spans="1:6" hidden="1" x14ac:dyDescent="0.25">
      <c r="A309" s="12" t="s">
        <v>93</v>
      </c>
      <c r="B309" s="13"/>
      <c r="C309" s="14"/>
      <c r="D309" s="14"/>
      <c r="E309" s="14"/>
      <c r="F309" s="15"/>
    </row>
    <row r="310" spans="1:6" hidden="1" x14ac:dyDescent="0.25">
      <c r="A310" s="16" t="s">
        <v>87</v>
      </c>
      <c r="B310" s="17" t="s">
        <v>85</v>
      </c>
      <c r="C310" s="20">
        <f>AVERAGE(C281:N281)</f>
        <v>7.9876016999919921</v>
      </c>
      <c r="D310" s="20">
        <f>AVERAGE(O281:Z281)</f>
        <v>7.8684163692822899</v>
      </c>
      <c r="E310" s="20">
        <f>AVERAGE(AA281:AL281)</f>
        <v>8.3553884645759471</v>
      </c>
      <c r="F310" s="21">
        <f>AVERAGE(AM281:AX281)</f>
        <v>8.4751362660643252</v>
      </c>
    </row>
    <row r="311" spans="1:6" hidden="1" x14ac:dyDescent="0.25">
      <c r="A311" s="16" t="s">
        <v>87</v>
      </c>
      <c r="B311" s="17" t="s">
        <v>86</v>
      </c>
      <c r="C311" s="20">
        <f>AVERAGE(C282:N282)</f>
        <v>6.0135099152468259</v>
      </c>
      <c r="D311" s="20">
        <f>AVERAGE(O282:Z282)</f>
        <v>2.8095512309414405</v>
      </c>
      <c r="E311" s="20">
        <f>AVERAGE(AA282:AL282)</f>
        <v>1.0102934385243656</v>
      </c>
      <c r="F311" s="21">
        <f>AVERAGE(AM282:AX282)</f>
        <v>1.2424053908507198</v>
      </c>
    </row>
    <row r="312" spans="1:6" hidden="1" x14ac:dyDescent="0.25">
      <c r="A312" s="16"/>
      <c r="B312" s="17"/>
      <c r="C312" s="20"/>
      <c r="D312" s="20"/>
      <c r="E312" s="20"/>
      <c r="F312" s="21"/>
    </row>
    <row r="313" spans="1:6" hidden="1" x14ac:dyDescent="0.25">
      <c r="A313" s="12" t="s">
        <v>94</v>
      </c>
      <c r="B313" s="22"/>
      <c r="C313" s="22"/>
      <c r="D313" s="22"/>
      <c r="E313" s="22"/>
      <c r="F313" s="23"/>
    </row>
    <row r="314" spans="1:6" hidden="1" x14ac:dyDescent="0.25">
      <c r="A314" s="16" t="s">
        <v>87</v>
      </c>
      <c r="B314" s="17" t="s">
        <v>85</v>
      </c>
      <c r="C314" s="20">
        <f>STDEVA(C281:N281)</f>
        <v>1.0398835237929482</v>
      </c>
      <c r="D314" s="20">
        <f>STDEVA(O281:Z281)</f>
        <v>1.3105624098062165</v>
      </c>
      <c r="E314" s="20">
        <f>STDEVA(AA281:AL281)</f>
        <v>1.6606649302138412</v>
      </c>
      <c r="F314" s="21">
        <f>STDEVA(AM281:AX281)</f>
        <v>1.4647859039005493</v>
      </c>
    </row>
    <row r="315" spans="1:6" hidden="1" x14ac:dyDescent="0.25">
      <c r="A315" s="16" t="s">
        <v>87</v>
      </c>
      <c r="B315" s="17" t="s">
        <v>86</v>
      </c>
      <c r="C315" s="20">
        <f>STDEVA(C282:N282)</f>
        <v>14.695003200604999</v>
      </c>
      <c r="D315" s="20">
        <f>STDEVA(O282:Z282)</f>
        <v>3.4986911738791018</v>
      </c>
      <c r="E315" s="20">
        <f>STDEVA(AA282:AL282)</f>
        <v>0.20038031685992247</v>
      </c>
      <c r="F315" s="21">
        <f>STDEVA(AM282:AX282)</f>
        <v>0.3568721554247542</v>
      </c>
    </row>
    <row r="316" spans="1:6" ht="15.75" hidden="1" thickBot="1" x14ac:dyDescent="0.3">
      <c r="A316" s="26"/>
      <c r="B316" s="27"/>
      <c r="C316" s="28"/>
      <c r="D316" s="28"/>
      <c r="E316" s="28"/>
      <c r="F316" s="29"/>
    </row>
    <row r="317" spans="1:6" hidden="1" x14ac:dyDescent="0.25"/>
    <row r="318" spans="1:6" hidden="1" x14ac:dyDescent="0.25"/>
    <row r="319" spans="1:6" hidden="1" x14ac:dyDescent="0.25"/>
    <row r="320" spans="1:6" hidden="1" x14ac:dyDescent="0.25"/>
  </sheetData>
  <mergeCells count="12">
    <mergeCell ref="AA2:AD2"/>
    <mergeCell ref="AE2:AH2"/>
    <mergeCell ref="AI2:AL2"/>
    <mergeCell ref="AM2:AP2"/>
    <mergeCell ref="AQ2:AT2"/>
    <mergeCell ref="AU2:AX2"/>
    <mergeCell ref="C2:F2"/>
    <mergeCell ref="G2:J2"/>
    <mergeCell ref="K2:N2"/>
    <mergeCell ref="O2:R2"/>
    <mergeCell ref="S2:V2"/>
    <mergeCell ref="W2:Z2"/>
  </mergeCells>
  <conditionalFormatting sqref="C3:AX92">
    <cfRule type="expression" dxfId="11" priority="2">
      <formula>C95&lt;=0.001</formula>
    </cfRule>
    <cfRule type="expression" dxfId="10" priority="3">
      <formula>AND(C95&gt;0.001,C95&lt;=0.01)</formula>
    </cfRule>
    <cfRule type="expression" dxfId="9" priority="4">
      <formula>AND(C95&gt;0.01,C95&lt;=0.05)</formula>
    </cfRule>
  </conditionalFormatting>
  <conditionalFormatting sqref="C95:AX184">
    <cfRule type="cellIs" dxfId="8" priority="1" operator="lessThan">
      <formula>0.05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8"/>
  <sheetViews>
    <sheetView topLeftCell="L13" zoomScale="190" zoomScaleNormal="190" workbookViewId="0">
      <selection activeCell="Q41" sqref="Q41"/>
    </sheetView>
  </sheetViews>
  <sheetFormatPr defaultRowHeight="15" x14ac:dyDescent="0.25"/>
  <cols>
    <col min="1" max="1" width="5.42578125" style="1" customWidth="1"/>
    <col min="2" max="2" width="9.140625" style="2"/>
    <col min="3" max="50" width="12" style="3" customWidth="1"/>
    <col min="51" max="16384" width="9.140625" style="3"/>
  </cols>
  <sheetData>
    <row r="1" spans="1:50" s="57" customFormat="1" ht="15.75" thickBot="1" x14ac:dyDescent="0.3">
      <c r="A1" s="55"/>
      <c r="B1" s="56"/>
      <c r="C1" s="49" t="s">
        <v>50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2">
        <v>2020</v>
      </c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49">
        <v>2050</v>
      </c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2">
        <v>2080</v>
      </c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4"/>
    </row>
    <row r="2" spans="1:50" s="60" customFormat="1" ht="15.75" thickBot="1" x14ac:dyDescent="0.3">
      <c r="A2" s="58"/>
      <c r="B2" s="59"/>
      <c r="C2" s="36" t="s">
        <v>95</v>
      </c>
      <c r="D2" s="37"/>
      <c r="E2" s="37"/>
      <c r="F2" s="37"/>
      <c r="G2" s="61" t="s">
        <v>96</v>
      </c>
      <c r="H2" s="62"/>
      <c r="I2" s="62"/>
      <c r="J2" s="62"/>
      <c r="K2" s="46" t="s">
        <v>97</v>
      </c>
      <c r="L2" s="47"/>
      <c r="M2" s="47"/>
      <c r="N2" s="47"/>
      <c r="O2" s="36" t="s">
        <v>95</v>
      </c>
      <c r="P2" s="37"/>
      <c r="Q2" s="37"/>
      <c r="R2" s="37"/>
      <c r="S2" s="43" t="s">
        <v>96</v>
      </c>
      <c r="T2" s="44"/>
      <c r="U2" s="44"/>
      <c r="V2" s="44"/>
      <c r="W2" s="46" t="s">
        <v>97</v>
      </c>
      <c r="X2" s="47"/>
      <c r="Y2" s="47"/>
      <c r="Z2" s="47"/>
      <c r="AA2" s="36" t="s">
        <v>95</v>
      </c>
      <c r="AB2" s="37"/>
      <c r="AC2" s="37"/>
      <c r="AD2" s="37"/>
      <c r="AE2" s="43" t="s">
        <v>96</v>
      </c>
      <c r="AF2" s="44"/>
      <c r="AG2" s="44"/>
      <c r="AH2" s="44"/>
      <c r="AI2" s="46" t="s">
        <v>97</v>
      </c>
      <c r="AJ2" s="47"/>
      <c r="AK2" s="47"/>
      <c r="AL2" s="47"/>
      <c r="AM2" s="36" t="s">
        <v>95</v>
      </c>
      <c r="AN2" s="37"/>
      <c r="AO2" s="37"/>
      <c r="AP2" s="37"/>
      <c r="AQ2" s="43" t="s">
        <v>96</v>
      </c>
      <c r="AR2" s="44"/>
      <c r="AS2" s="44"/>
      <c r="AT2" s="44"/>
      <c r="AU2" s="46" t="s">
        <v>97</v>
      </c>
      <c r="AV2" s="47"/>
      <c r="AW2" s="47"/>
      <c r="AX2" s="48"/>
    </row>
    <row r="3" spans="1:50" x14ac:dyDescent="0.25">
      <c r="A3" s="1" t="s">
        <v>54</v>
      </c>
      <c r="B3" s="2" t="s">
        <v>51</v>
      </c>
      <c r="C3" s="39">
        <v>1.9452740342213899</v>
      </c>
      <c r="D3" s="22">
        <v>1.97032065740921</v>
      </c>
      <c r="E3" s="22">
        <v>1.9437368663965999</v>
      </c>
      <c r="F3" s="22">
        <v>1.9669244535705499</v>
      </c>
      <c r="G3" s="39">
        <v>2.0062043889668999</v>
      </c>
      <c r="H3" s="22">
        <v>2.0145760820713501</v>
      </c>
      <c r="I3" s="22">
        <v>2.08371061566613</v>
      </c>
      <c r="J3" s="22">
        <v>2.15451685187141</v>
      </c>
      <c r="K3" s="39">
        <v>2.0924359524734002</v>
      </c>
      <c r="L3" s="22">
        <v>2.1026470277796201</v>
      </c>
      <c r="M3" s="22">
        <v>2.1842136700789099</v>
      </c>
      <c r="N3" s="22">
        <v>2.2468227059855401</v>
      </c>
      <c r="O3" s="39">
        <v>2.2166879884155399</v>
      </c>
      <c r="P3" s="22">
        <v>2.3257514330808302</v>
      </c>
      <c r="Q3" s="22">
        <v>2.3317257611904201</v>
      </c>
      <c r="R3" s="22">
        <v>2.37221166584732</v>
      </c>
      <c r="S3" s="39">
        <v>2.2846005198206898</v>
      </c>
      <c r="T3" s="22">
        <v>2.3727402824545001</v>
      </c>
      <c r="U3" s="22">
        <v>2.4283068290291498</v>
      </c>
      <c r="V3" s="22">
        <v>2.4901381934805902</v>
      </c>
      <c r="W3" s="39">
        <v>2.2354569278027099</v>
      </c>
      <c r="X3" s="22">
        <v>2.3225341347720101</v>
      </c>
      <c r="Y3" s="22">
        <v>2.4425511669216702</v>
      </c>
      <c r="Z3" s="22">
        <v>2.5699960227166398</v>
      </c>
      <c r="AA3" s="39">
        <v>2.94833732128994</v>
      </c>
      <c r="AB3" s="22">
        <v>3.3214356479537699</v>
      </c>
      <c r="AC3" s="22">
        <v>3.8774893859325101</v>
      </c>
      <c r="AD3" s="22">
        <v>4.44938791209964</v>
      </c>
      <c r="AE3" s="39">
        <v>2.90933487182201</v>
      </c>
      <c r="AF3" s="22">
        <v>3.2873450451936099</v>
      </c>
      <c r="AG3" s="22">
        <v>3.7563260925570501</v>
      </c>
      <c r="AH3" s="22">
        <v>4.1341261826040201</v>
      </c>
      <c r="AI3" s="39">
        <v>2.7625607118774398</v>
      </c>
      <c r="AJ3" s="22">
        <v>3.0404292508686899</v>
      </c>
      <c r="AK3" s="22">
        <v>3.3823132499808999</v>
      </c>
      <c r="AL3" s="22">
        <v>3.84229857350131</v>
      </c>
      <c r="AM3" s="39">
        <v>3.4897517169705101</v>
      </c>
      <c r="AN3" s="22">
        <v>4.0739821193837704</v>
      </c>
      <c r="AO3" s="22">
        <v>4.7187473105511302</v>
      </c>
      <c r="AP3" s="22">
        <v>5.2513511037248604</v>
      </c>
      <c r="AQ3" s="39">
        <v>3.5947978230433</v>
      </c>
      <c r="AR3" s="22">
        <v>4.2042183083612699</v>
      </c>
      <c r="AS3" s="22">
        <v>5.0009511665500197</v>
      </c>
      <c r="AT3" s="22">
        <v>5.5767436407063</v>
      </c>
      <c r="AU3" s="39">
        <v>3.5540727678242598</v>
      </c>
      <c r="AV3" s="22">
        <v>4.2087879961504502</v>
      </c>
      <c r="AW3" s="22">
        <v>4.7145603142712096</v>
      </c>
      <c r="AX3" s="23">
        <v>5.4586498484246402</v>
      </c>
    </row>
    <row r="4" spans="1:50" x14ac:dyDescent="0.25">
      <c r="B4" s="2" t="s">
        <v>52</v>
      </c>
      <c r="C4" s="39">
        <v>1.0026196454209599</v>
      </c>
      <c r="D4" s="22">
        <v>1.0008832177928899</v>
      </c>
      <c r="E4" s="22">
        <v>1.00272580787599</v>
      </c>
      <c r="F4" s="22">
        <v>1.0011193984846001</v>
      </c>
      <c r="G4" s="39">
        <v>1.00210492213388</v>
      </c>
      <c r="H4" s="22">
        <v>1.00153954400215</v>
      </c>
      <c r="I4" s="22">
        <v>0.99681739496672594</v>
      </c>
      <c r="J4" s="22">
        <v>0.99188428177080101</v>
      </c>
      <c r="K4" s="39">
        <v>0.99324606879493504</v>
      </c>
      <c r="L4" s="22">
        <v>0.99251741065437504</v>
      </c>
      <c r="M4" s="22">
        <v>0.98662755200676899</v>
      </c>
      <c r="N4" s="22">
        <v>0.98202630632537402</v>
      </c>
      <c r="O4" s="39">
        <v>0.98082043683235098</v>
      </c>
      <c r="P4" s="22">
        <v>0.972426684995085</v>
      </c>
      <c r="Q4" s="22">
        <v>0.97196150502392498</v>
      </c>
      <c r="R4" s="22">
        <v>0.96879515087252299</v>
      </c>
      <c r="S4" s="39">
        <v>0.98134672245977295</v>
      </c>
      <c r="T4" s="22">
        <v>0.97476349343398505</v>
      </c>
      <c r="U4" s="22">
        <v>0.96928789552855499</v>
      </c>
      <c r="V4" s="22">
        <v>0.96449420390710205</v>
      </c>
      <c r="W4" s="39">
        <v>0.97694301811090001</v>
      </c>
      <c r="X4" s="22">
        <v>0.97005111219989304</v>
      </c>
      <c r="Y4" s="22">
        <v>0.963428898499607</v>
      </c>
      <c r="Z4" s="22">
        <v>0.95478300536131</v>
      </c>
      <c r="AA4" s="39">
        <v>0.923139812752511</v>
      </c>
      <c r="AB4" s="22">
        <v>0.89107786810010203</v>
      </c>
      <c r="AC4" s="22">
        <v>0.84176588117797502</v>
      </c>
      <c r="AD4" s="22">
        <v>0.789940710932444</v>
      </c>
      <c r="AE4" s="39">
        <v>0.93035454796042105</v>
      </c>
      <c r="AF4" s="22">
        <v>0.89800732569695796</v>
      </c>
      <c r="AG4" s="22">
        <v>0.85895989163235598</v>
      </c>
      <c r="AH4" s="22">
        <v>0.82195329161071995</v>
      </c>
      <c r="AI4" s="39">
        <v>0.92956098500931295</v>
      </c>
      <c r="AJ4" s="22">
        <v>0.90585895047595799</v>
      </c>
      <c r="AK4" s="22">
        <v>0.87714781800240205</v>
      </c>
      <c r="AL4" s="22">
        <v>0.83713358175297903</v>
      </c>
      <c r="AM4" s="39">
        <v>0.87340409992047796</v>
      </c>
      <c r="AN4" s="22">
        <v>0.82404986907762601</v>
      </c>
      <c r="AO4" s="22">
        <v>0.76216469018967403</v>
      </c>
      <c r="AP4" s="22">
        <v>0.713159274504098</v>
      </c>
      <c r="AQ4" s="39">
        <v>0.86291707094209502</v>
      </c>
      <c r="AR4" s="22">
        <v>0.81277262390686</v>
      </c>
      <c r="AS4" s="22">
        <v>0.73832395957859998</v>
      </c>
      <c r="AT4" s="22">
        <v>0.68423360763299301</v>
      </c>
      <c r="AU4" s="39">
        <v>0.84248942652144598</v>
      </c>
      <c r="AV4" s="22">
        <v>0.78700975045391297</v>
      </c>
      <c r="AW4" s="22">
        <v>0.73980766397111597</v>
      </c>
      <c r="AX4" s="23">
        <v>0.66403800448667305</v>
      </c>
    </row>
    <row r="5" spans="1:50" x14ac:dyDescent="0.25">
      <c r="B5" s="2" t="s">
        <v>53</v>
      </c>
      <c r="C5" s="39">
        <v>-740.17785799442504</v>
      </c>
      <c r="D5" s="22">
        <v>-753.73343650384402</v>
      </c>
      <c r="E5" s="22">
        <v>-775.61576364940504</v>
      </c>
      <c r="F5" s="22">
        <v>-799.93436275355702</v>
      </c>
      <c r="G5" s="39">
        <v>-743.69425997803398</v>
      </c>
      <c r="H5" s="22">
        <v>-774.18253668522095</v>
      </c>
      <c r="I5" s="22">
        <v>-792.38858794555404</v>
      </c>
      <c r="J5" s="22">
        <v>-816.51850355621696</v>
      </c>
      <c r="K5" s="39">
        <v>-737.14081106245203</v>
      </c>
      <c r="L5" s="22">
        <v>-773.26392433646299</v>
      </c>
      <c r="M5" s="22">
        <v>-808.48521722661997</v>
      </c>
      <c r="N5" s="22">
        <v>-831.62306324045403</v>
      </c>
      <c r="O5" s="39">
        <v>-664.21943671318104</v>
      </c>
      <c r="P5" s="22">
        <v>-657.79236541177204</v>
      </c>
      <c r="Q5" s="22">
        <v>-665.39576830005899</v>
      </c>
      <c r="R5" s="22">
        <v>-675.63030740520503</v>
      </c>
      <c r="S5" s="39">
        <v>-668.33601043095496</v>
      </c>
      <c r="T5" s="22">
        <v>-684.49806215486899</v>
      </c>
      <c r="U5" s="22">
        <v>-692.44689656140201</v>
      </c>
      <c r="V5" s="22">
        <v>-704.76830099278698</v>
      </c>
      <c r="W5" s="39">
        <v>-686.63768434613803</v>
      </c>
      <c r="X5" s="22">
        <v>-716.13058306375206</v>
      </c>
      <c r="Y5" s="22">
        <v>-725.44103236321303</v>
      </c>
      <c r="Z5" s="22">
        <v>-727.00326739126604</v>
      </c>
      <c r="AA5" s="39">
        <v>-657.09730254608496</v>
      </c>
      <c r="AB5" s="22">
        <v>-660.54231639447403</v>
      </c>
      <c r="AC5" s="22">
        <v>-663.98360220834002</v>
      </c>
      <c r="AD5" s="22">
        <v>-670.11390590444796</v>
      </c>
      <c r="AE5" s="39">
        <v>-656.20516041183703</v>
      </c>
      <c r="AF5" s="22">
        <v>-674.16545720628903</v>
      </c>
      <c r="AG5" s="22">
        <v>-684.01620579237499</v>
      </c>
      <c r="AH5" s="22">
        <v>-702.49908392991097</v>
      </c>
      <c r="AI5" s="39">
        <v>-642.95577579386304</v>
      </c>
      <c r="AJ5" s="22">
        <v>-668.937306022803</v>
      </c>
      <c r="AK5" s="22">
        <v>-700.48810826691897</v>
      </c>
      <c r="AL5" s="22">
        <v>-717.69367742030499</v>
      </c>
      <c r="AM5" s="39">
        <v>-627.44100309424698</v>
      </c>
      <c r="AN5" s="22">
        <v>-631.599116920391</v>
      </c>
      <c r="AO5" s="22">
        <v>-618.36655303787495</v>
      </c>
      <c r="AP5" s="22">
        <v>-609.38023516547798</v>
      </c>
      <c r="AQ5" s="39">
        <v>-609.89907292329497</v>
      </c>
      <c r="AR5" s="22">
        <v>-622.13714976874599</v>
      </c>
      <c r="AS5" s="22">
        <v>-603.85959097461898</v>
      </c>
      <c r="AT5" s="22">
        <v>-617.362749269093</v>
      </c>
      <c r="AU5" s="39">
        <v>-549.98767953366303</v>
      </c>
      <c r="AV5" s="22">
        <v>-554.29513073320595</v>
      </c>
      <c r="AW5" s="22">
        <v>-560.43340369992598</v>
      </c>
      <c r="AX5" s="23">
        <v>-572.17005390269605</v>
      </c>
    </row>
    <row r="6" spans="1:50" x14ac:dyDescent="0.25">
      <c r="A6" s="1" t="s">
        <v>55</v>
      </c>
      <c r="B6" s="2" t="s">
        <v>51</v>
      </c>
      <c r="C6" s="39">
        <v>0.85525777943216297</v>
      </c>
      <c r="D6" s="22">
        <v>1.17117000122763</v>
      </c>
      <c r="E6" s="22">
        <v>1.3993935304463001</v>
      </c>
      <c r="F6" s="22">
        <v>1.80159007089959</v>
      </c>
      <c r="G6" s="39">
        <v>0.95125458008769104</v>
      </c>
      <c r="H6" s="22">
        <v>1.31702663619206</v>
      </c>
      <c r="I6" s="22">
        <v>1.55011519115494</v>
      </c>
      <c r="J6" s="22">
        <v>1.98265888038784</v>
      </c>
      <c r="K6" s="39">
        <v>0.780661863130931</v>
      </c>
      <c r="L6" s="22">
        <v>1.0899874032747601</v>
      </c>
      <c r="M6" s="22">
        <v>1.46635021042188</v>
      </c>
      <c r="N6" s="22">
        <v>1.82419972424177</v>
      </c>
      <c r="O6" s="39">
        <v>0.81788224905268203</v>
      </c>
      <c r="P6" s="22">
        <v>1.1350867840964101</v>
      </c>
      <c r="Q6" s="22">
        <v>1.30183069017785</v>
      </c>
      <c r="R6" s="22">
        <v>1.6339443572646799</v>
      </c>
      <c r="S6" s="39">
        <v>0.87392776666847305</v>
      </c>
      <c r="T6" s="22">
        <v>1.25355833616394</v>
      </c>
      <c r="U6" s="22">
        <v>1.3703264585271899</v>
      </c>
      <c r="V6" s="22">
        <v>1.7697066104955299</v>
      </c>
      <c r="W6" s="39">
        <v>0.75767999176952305</v>
      </c>
      <c r="X6" s="22">
        <v>1.0783371739231</v>
      </c>
      <c r="Y6" s="22">
        <v>1.40688259720235</v>
      </c>
      <c r="Z6" s="22">
        <v>1.8357723111494899</v>
      </c>
      <c r="AA6" s="39">
        <v>0.73172886037432605</v>
      </c>
      <c r="AB6" s="22">
        <v>1.0194221787998099</v>
      </c>
      <c r="AC6" s="22">
        <v>1.21717261086423</v>
      </c>
      <c r="AD6" s="22">
        <v>1.4831932466770801</v>
      </c>
      <c r="AE6" s="39">
        <v>0.76409802357759704</v>
      </c>
      <c r="AF6" s="22">
        <v>1.1206720508660599</v>
      </c>
      <c r="AG6" s="22">
        <v>1.2392661791666499</v>
      </c>
      <c r="AH6" s="22">
        <v>1.6894400212143801</v>
      </c>
      <c r="AI6" s="39">
        <v>0.69865411259969401</v>
      </c>
      <c r="AJ6" s="22">
        <v>1.02698689765985</v>
      </c>
      <c r="AK6" s="22">
        <v>1.3538271485637801</v>
      </c>
      <c r="AL6" s="22">
        <v>1.7678123012137399</v>
      </c>
      <c r="AM6" s="39">
        <v>0.71496989150341395</v>
      </c>
      <c r="AN6" s="22">
        <v>0.98129109520839497</v>
      </c>
      <c r="AO6" s="22">
        <v>1.1870409756031299</v>
      </c>
      <c r="AP6" s="22">
        <v>1.4271752827850499</v>
      </c>
      <c r="AQ6" s="39">
        <v>0.72805288878907104</v>
      </c>
      <c r="AR6" s="22">
        <v>1.07855085781371</v>
      </c>
      <c r="AS6" s="22">
        <v>1.1789400207199801</v>
      </c>
      <c r="AT6" s="22">
        <v>1.6313840394176</v>
      </c>
      <c r="AU6" s="39">
        <v>0.66169292805506297</v>
      </c>
      <c r="AV6" s="22">
        <v>0.987730404812169</v>
      </c>
      <c r="AW6" s="22">
        <v>1.2969785398599101</v>
      </c>
      <c r="AX6" s="23">
        <v>1.69987764995241</v>
      </c>
    </row>
    <row r="7" spans="1:50" x14ac:dyDescent="0.25">
      <c r="B7" s="2" t="s">
        <v>52</v>
      </c>
      <c r="C7" s="39">
        <v>1.0186093320707801</v>
      </c>
      <c r="D7" s="22">
        <v>1.0152665109255301</v>
      </c>
      <c r="E7" s="22">
        <v>1.0148012654031899</v>
      </c>
      <c r="F7" s="22">
        <v>1.0121284161280499</v>
      </c>
      <c r="G7" s="39">
        <v>1.01706317685757</v>
      </c>
      <c r="H7" s="22">
        <v>1.0133187054143</v>
      </c>
      <c r="I7" s="22">
        <v>1.01350215511451</v>
      </c>
      <c r="J7" s="22">
        <v>1.0129365147660401</v>
      </c>
      <c r="K7" s="39">
        <v>1.0192801333908099</v>
      </c>
      <c r="L7" s="22">
        <v>1.01704533890341</v>
      </c>
      <c r="M7" s="22">
        <v>1.01475614741995</v>
      </c>
      <c r="N7" s="22">
        <v>1.01484823965777</v>
      </c>
      <c r="O7" s="39">
        <v>1.02064398106872</v>
      </c>
      <c r="P7" s="22">
        <v>1.016667195343</v>
      </c>
      <c r="Q7" s="22">
        <v>1.0177939673103999</v>
      </c>
      <c r="R7" s="22">
        <v>1.0169696528390999</v>
      </c>
      <c r="S7" s="39">
        <v>1.0197119718404499</v>
      </c>
      <c r="T7" s="22">
        <v>1.01505927164136</v>
      </c>
      <c r="U7" s="22">
        <v>1.0177987276470799</v>
      </c>
      <c r="V7" s="22">
        <v>1.01726937225023</v>
      </c>
      <c r="W7" s="39">
        <v>1.0205142901455999</v>
      </c>
      <c r="X7" s="22">
        <v>1.01764910983836</v>
      </c>
      <c r="Y7" s="22">
        <v>1.0167800090555399</v>
      </c>
      <c r="Z7" s="22">
        <v>1.01649262089397</v>
      </c>
      <c r="AA7" s="39">
        <v>1.02401405655116</v>
      </c>
      <c r="AB7" s="22">
        <v>1.02005891374361</v>
      </c>
      <c r="AC7" s="22">
        <v>1.0206935016889001</v>
      </c>
      <c r="AD7" s="22">
        <v>1.0205789618326999</v>
      </c>
      <c r="AE7" s="39">
        <v>1.02380018255758</v>
      </c>
      <c r="AF7" s="22">
        <v>1.0185884972253301</v>
      </c>
      <c r="AG7" s="22">
        <v>1.02153733803958</v>
      </c>
      <c r="AH7" s="22">
        <v>1.0200895504107499</v>
      </c>
      <c r="AI7" s="39">
        <v>1.0231177102556399</v>
      </c>
      <c r="AJ7" s="22">
        <v>1.0192780796774701</v>
      </c>
      <c r="AK7" s="22">
        <v>1.0185587588430001</v>
      </c>
      <c r="AL7" s="22">
        <v>1.0182410167392599</v>
      </c>
      <c r="AM7" s="39">
        <v>1.0247298956034101</v>
      </c>
      <c r="AN7" s="22">
        <v>1.0210999837758601</v>
      </c>
      <c r="AO7" s="22">
        <v>1.0214745860477501</v>
      </c>
      <c r="AP7" s="22">
        <v>1.02177364247272</v>
      </c>
      <c r="AQ7" s="39">
        <v>1.0250960223865</v>
      </c>
      <c r="AR7" s="22">
        <v>1.0196308411592701</v>
      </c>
      <c r="AS7" s="22">
        <v>1.02289203804163</v>
      </c>
      <c r="AT7" s="22">
        <v>1.02052681330867</v>
      </c>
      <c r="AU7" s="39">
        <v>1.02479654505708</v>
      </c>
      <c r="AV7" s="22">
        <v>1.0203554209022401</v>
      </c>
      <c r="AW7" s="22">
        <v>1.0197219229155901</v>
      </c>
      <c r="AX7" s="23">
        <v>1.01929906131266</v>
      </c>
    </row>
    <row r="8" spans="1:50" x14ac:dyDescent="0.25">
      <c r="B8" s="2" t="s">
        <v>53</v>
      </c>
      <c r="C8" s="39">
        <v>-371.41119325824002</v>
      </c>
      <c r="D8" s="22">
        <v>-373.28565864138199</v>
      </c>
      <c r="E8" s="22">
        <v>-394.547337710016</v>
      </c>
      <c r="F8" s="22">
        <v>-383.61233185793299</v>
      </c>
      <c r="G8" s="39">
        <v>-376.61251428180498</v>
      </c>
      <c r="H8" s="22">
        <v>-374.41259278606401</v>
      </c>
      <c r="I8" s="22">
        <v>-391.12473167832098</v>
      </c>
      <c r="J8" s="22">
        <v>-361.47256827377498</v>
      </c>
      <c r="K8" s="39">
        <v>-378.42481004322298</v>
      </c>
      <c r="L8" s="22">
        <v>-383.22311010949699</v>
      </c>
      <c r="M8" s="22">
        <v>-395.17872327171602</v>
      </c>
      <c r="N8" s="22">
        <v>-375.69497161837899</v>
      </c>
      <c r="O8" s="39">
        <v>-372.938170271312</v>
      </c>
      <c r="P8" s="22">
        <v>-379.86487348827899</v>
      </c>
      <c r="Q8" s="22">
        <v>-398.81190106095403</v>
      </c>
      <c r="R8" s="22">
        <v>-385.40627884220697</v>
      </c>
      <c r="S8" s="39">
        <v>-374.05534023755803</v>
      </c>
      <c r="T8" s="22">
        <v>-379.72339762283099</v>
      </c>
      <c r="U8" s="22">
        <v>-393.03674976452402</v>
      </c>
      <c r="V8" s="22">
        <v>-366.81986993185802</v>
      </c>
      <c r="W8" s="39">
        <v>-383.17613210027201</v>
      </c>
      <c r="X8" s="22">
        <v>-387.34978334923699</v>
      </c>
      <c r="Y8" s="22">
        <v>-403.27559112096401</v>
      </c>
      <c r="Z8" s="22">
        <v>-379.01509245558702</v>
      </c>
      <c r="AA8" s="39">
        <v>-374.85808033305602</v>
      </c>
      <c r="AB8" s="22">
        <v>-382.76191697382501</v>
      </c>
      <c r="AC8" s="22">
        <v>-407.55302439479101</v>
      </c>
      <c r="AD8" s="22">
        <v>-394.77267408577001</v>
      </c>
      <c r="AE8" s="39">
        <v>-371.41874512805703</v>
      </c>
      <c r="AF8" s="22">
        <v>-380.05003409197502</v>
      </c>
      <c r="AG8" s="22">
        <v>-398.955922895387</v>
      </c>
      <c r="AH8" s="22">
        <v>-372.75073494159102</v>
      </c>
      <c r="AI8" s="39">
        <v>-383.227751462463</v>
      </c>
      <c r="AJ8" s="22">
        <v>-393.99830964489303</v>
      </c>
      <c r="AK8" s="22">
        <v>-413.54829436551199</v>
      </c>
      <c r="AL8" s="22">
        <v>-393.56997568913698</v>
      </c>
      <c r="AM8" s="39">
        <v>-382.23133638074898</v>
      </c>
      <c r="AN8" s="22">
        <v>-388.94902721615603</v>
      </c>
      <c r="AO8" s="22">
        <v>-422.01403257415001</v>
      </c>
      <c r="AP8" s="22">
        <v>-409.82972609710799</v>
      </c>
      <c r="AQ8" s="39">
        <v>-383.35913660569702</v>
      </c>
      <c r="AR8" s="22">
        <v>-388.52400349451199</v>
      </c>
      <c r="AS8" s="22">
        <v>-418.162845969915</v>
      </c>
      <c r="AT8" s="22">
        <v>-396.42173677692602</v>
      </c>
      <c r="AU8" s="39">
        <v>-385.02132091864502</v>
      </c>
      <c r="AV8" s="22">
        <v>-398.16108387670101</v>
      </c>
      <c r="AW8" s="22">
        <v>-421.01627206822701</v>
      </c>
      <c r="AX8" s="23">
        <v>-401.53806569309398</v>
      </c>
    </row>
    <row r="9" spans="1:50" x14ac:dyDescent="0.25">
      <c r="A9" s="1" t="s">
        <v>56</v>
      </c>
      <c r="B9" s="2" t="s">
        <v>51</v>
      </c>
      <c r="C9" s="39">
        <v>8.4989038971789703E-12</v>
      </c>
      <c r="D9" s="22">
        <v>8.4989038971789703E-12</v>
      </c>
      <c r="E9" s="22">
        <v>8.4989038971789703E-12</v>
      </c>
      <c r="F9" s="22">
        <v>8.4989038971789703E-12</v>
      </c>
      <c r="G9" s="39">
        <v>3.6204173719065502E-11</v>
      </c>
      <c r="H9" s="22">
        <v>3.6204173719065502E-11</v>
      </c>
      <c r="I9" s="22">
        <v>3.6204173719065502E-11</v>
      </c>
      <c r="J9" s="22">
        <v>3.6204173719065502E-11</v>
      </c>
      <c r="K9" s="39">
        <v>5.3187834810784799E-12</v>
      </c>
      <c r="L9" s="22">
        <v>5.3187834810784799E-12</v>
      </c>
      <c r="M9" s="22">
        <v>5.3187834810784799E-12</v>
      </c>
      <c r="N9" s="22">
        <v>5.3187834810784799E-12</v>
      </c>
      <c r="O9" s="39">
        <v>8.4989038971789703E-12</v>
      </c>
      <c r="P9" s="22">
        <v>8.4989038971789703E-12</v>
      </c>
      <c r="Q9" s="22">
        <v>8.4989038971789703E-12</v>
      </c>
      <c r="R9" s="22">
        <v>8.4989038971789703E-12</v>
      </c>
      <c r="S9" s="39">
        <v>3.6204173719065502E-11</v>
      </c>
      <c r="T9" s="22">
        <v>3.6204173719065502E-11</v>
      </c>
      <c r="U9" s="22">
        <v>3.6204173719065502E-11</v>
      </c>
      <c r="V9" s="22">
        <v>3.6204173719065502E-11</v>
      </c>
      <c r="W9" s="39">
        <v>5.3187834810784799E-12</v>
      </c>
      <c r="X9" s="22">
        <v>5.3187834810784799E-12</v>
      </c>
      <c r="Y9" s="22">
        <v>5.3187834810784799E-12</v>
      </c>
      <c r="Z9" s="22">
        <v>5.3187834810784799E-12</v>
      </c>
      <c r="AA9" s="39">
        <v>8.4989038971789703E-12</v>
      </c>
      <c r="AB9" s="22">
        <v>8.4989038971789703E-12</v>
      </c>
      <c r="AC9" s="22">
        <v>8.4989038971789703E-12</v>
      </c>
      <c r="AD9" s="22">
        <v>8.4989038971789703E-12</v>
      </c>
      <c r="AE9" s="39">
        <v>3.6204173719065502E-11</v>
      </c>
      <c r="AF9" s="22">
        <v>3.6204173719065502E-11</v>
      </c>
      <c r="AG9" s="22">
        <v>3.6204173719065502E-11</v>
      </c>
      <c r="AH9" s="22">
        <v>3.6204173719065502E-11</v>
      </c>
      <c r="AI9" s="39">
        <v>5.3187834810784799E-12</v>
      </c>
      <c r="AJ9" s="22">
        <v>5.3187834810784799E-12</v>
      </c>
      <c r="AK9" s="22">
        <v>5.3187834810784799E-12</v>
      </c>
      <c r="AL9" s="22">
        <v>5.3187834810784799E-12</v>
      </c>
      <c r="AM9" s="39">
        <v>8.4989038971789703E-12</v>
      </c>
      <c r="AN9" s="22">
        <v>8.4989038971789703E-12</v>
      </c>
      <c r="AO9" s="22">
        <v>8.4989038971789703E-12</v>
      </c>
      <c r="AP9" s="22">
        <v>8.4989038971789703E-12</v>
      </c>
      <c r="AQ9" s="39">
        <v>3.6204173719065502E-11</v>
      </c>
      <c r="AR9" s="22">
        <v>3.6204173719065502E-11</v>
      </c>
      <c r="AS9" s="22">
        <v>3.6204173719065502E-11</v>
      </c>
      <c r="AT9" s="22">
        <v>3.6204173719065502E-11</v>
      </c>
      <c r="AU9" s="39">
        <v>5.3187834810784799E-12</v>
      </c>
      <c r="AV9" s="22">
        <v>5.3187834810784799E-12</v>
      </c>
      <c r="AW9" s="22">
        <v>5.3187834810784799E-12</v>
      </c>
      <c r="AX9" s="23">
        <v>5.3187834810784799E-12</v>
      </c>
    </row>
    <row r="10" spans="1:50" x14ac:dyDescent="0.25">
      <c r="B10" s="2" t="s">
        <v>52</v>
      </c>
      <c r="C10" s="39">
        <v>1.00000026557965</v>
      </c>
      <c r="D10" s="22">
        <v>1.00000026557965</v>
      </c>
      <c r="E10" s="22">
        <v>1.00000026557965</v>
      </c>
      <c r="F10" s="22">
        <v>1.00000026557965</v>
      </c>
      <c r="G10" s="39">
        <v>1.0000000379997001</v>
      </c>
      <c r="H10" s="22">
        <v>1.0000000379997001</v>
      </c>
      <c r="I10" s="22">
        <v>1.0000000379997001</v>
      </c>
      <c r="J10" s="22">
        <v>1.0000000379997001</v>
      </c>
      <c r="K10" s="39">
        <v>0.99999943756807297</v>
      </c>
      <c r="L10" s="22">
        <v>0.99999943756807297</v>
      </c>
      <c r="M10" s="22">
        <v>0.99999943756807297</v>
      </c>
      <c r="N10" s="22">
        <v>0.99999943756807297</v>
      </c>
      <c r="O10" s="39">
        <v>1.00000026557965</v>
      </c>
      <c r="P10" s="22">
        <v>1.00000026557965</v>
      </c>
      <c r="Q10" s="22">
        <v>1.00000026557965</v>
      </c>
      <c r="R10" s="22">
        <v>1.00000026557965</v>
      </c>
      <c r="S10" s="39">
        <v>1.0000000379997001</v>
      </c>
      <c r="T10" s="22">
        <v>1.0000000379997001</v>
      </c>
      <c r="U10" s="22">
        <v>1.0000000379997001</v>
      </c>
      <c r="V10" s="22">
        <v>1.0000000379997001</v>
      </c>
      <c r="W10" s="39">
        <v>0.99999943756807297</v>
      </c>
      <c r="X10" s="22">
        <v>0.99999943756807297</v>
      </c>
      <c r="Y10" s="22">
        <v>0.99999943756807297</v>
      </c>
      <c r="Z10" s="22">
        <v>0.99999943756807297</v>
      </c>
      <c r="AA10" s="39">
        <v>1.00000026557965</v>
      </c>
      <c r="AB10" s="22">
        <v>1.00000026557965</v>
      </c>
      <c r="AC10" s="22">
        <v>1.00000026557965</v>
      </c>
      <c r="AD10" s="22">
        <v>1.00000026557965</v>
      </c>
      <c r="AE10" s="39">
        <v>1.0000000379997001</v>
      </c>
      <c r="AF10" s="22">
        <v>1.0000000379997001</v>
      </c>
      <c r="AG10" s="22">
        <v>1.0000000379997001</v>
      </c>
      <c r="AH10" s="22">
        <v>1.0000000379997001</v>
      </c>
      <c r="AI10" s="39">
        <v>0.99999943756807297</v>
      </c>
      <c r="AJ10" s="22">
        <v>0.99999943756807297</v>
      </c>
      <c r="AK10" s="22">
        <v>0.99999943756807297</v>
      </c>
      <c r="AL10" s="22">
        <v>0.99999943756807297</v>
      </c>
      <c r="AM10" s="39">
        <v>1.00000026557965</v>
      </c>
      <c r="AN10" s="22">
        <v>1.00000026557965</v>
      </c>
      <c r="AO10" s="22">
        <v>1.00000026557965</v>
      </c>
      <c r="AP10" s="22">
        <v>1.00000026557965</v>
      </c>
      <c r="AQ10" s="39">
        <v>1.0000000379997001</v>
      </c>
      <c r="AR10" s="22">
        <v>1.0000000379997001</v>
      </c>
      <c r="AS10" s="22">
        <v>1.0000000379997001</v>
      </c>
      <c r="AT10" s="22">
        <v>1.0000000379997001</v>
      </c>
      <c r="AU10" s="39">
        <v>0.99999943756807297</v>
      </c>
      <c r="AV10" s="22">
        <v>0.99999943756807297</v>
      </c>
      <c r="AW10" s="22">
        <v>0.99999943756807297</v>
      </c>
      <c r="AX10" s="23">
        <v>0.99999943756807297</v>
      </c>
    </row>
    <row r="11" spans="1:50" x14ac:dyDescent="0.25">
      <c r="B11" s="2" t="s">
        <v>53</v>
      </c>
      <c r="C11" s="39">
        <v>1.09156631109997E-3</v>
      </c>
      <c r="D11" s="22">
        <v>1.09156631109997E-3</v>
      </c>
      <c r="E11" s="22">
        <v>1.09156631109997E-3</v>
      </c>
      <c r="F11" s="22">
        <v>1.09156631109997E-3</v>
      </c>
      <c r="G11" s="39">
        <v>1.865668080967E-4</v>
      </c>
      <c r="H11" s="22">
        <v>1.865668080967E-4</v>
      </c>
      <c r="I11" s="22">
        <v>1.865668080967E-4</v>
      </c>
      <c r="J11" s="22">
        <v>1.865668080967E-4</v>
      </c>
      <c r="K11" s="39">
        <v>1.9892288407028498E-3</v>
      </c>
      <c r="L11" s="22">
        <v>1.9892288407028498E-3</v>
      </c>
      <c r="M11" s="22">
        <v>1.9892288407028498E-3</v>
      </c>
      <c r="N11" s="22">
        <v>1.9892288407028498E-3</v>
      </c>
      <c r="O11" s="39">
        <v>1.09156631109997E-3</v>
      </c>
      <c r="P11" s="22">
        <v>1.09156631109997E-3</v>
      </c>
      <c r="Q11" s="22">
        <v>1.09156631109997E-3</v>
      </c>
      <c r="R11" s="22">
        <v>1.09156631109997E-3</v>
      </c>
      <c r="S11" s="39">
        <v>1.865668080967E-4</v>
      </c>
      <c r="T11" s="22">
        <v>1.865668080967E-4</v>
      </c>
      <c r="U11" s="22">
        <v>1.865668080967E-4</v>
      </c>
      <c r="V11" s="22">
        <v>1.865668080967E-4</v>
      </c>
      <c r="W11" s="39">
        <v>1.9892288407028498E-3</v>
      </c>
      <c r="X11" s="22">
        <v>1.9892288407028498E-3</v>
      </c>
      <c r="Y11" s="22">
        <v>1.9892288407028498E-3</v>
      </c>
      <c r="Z11" s="22">
        <v>1.9892288407028498E-3</v>
      </c>
      <c r="AA11" s="39">
        <v>1.09156631109997E-3</v>
      </c>
      <c r="AB11" s="22">
        <v>1.09156631109997E-3</v>
      </c>
      <c r="AC11" s="22">
        <v>1.09156631109997E-3</v>
      </c>
      <c r="AD11" s="22">
        <v>1.09156631109997E-3</v>
      </c>
      <c r="AE11" s="39">
        <v>1.865668080967E-4</v>
      </c>
      <c r="AF11" s="22">
        <v>1.865668080967E-4</v>
      </c>
      <c r="AG11" s="22">
        <v>1.865668080967E-4</v>
      </c>
      <c r="AH11" s="22">
        <v>1.865668080967E-4</v>
      </c>
      <c r="AI11" s="39">
        <v>1.9892288407028498E-3</v>
      </c>
      <c r="AJ11" s="22">
        <v>1.9892288407028498E-3</v>
      </c>
      <c r="AK11" s="22">
        <v>1.9892288407028498E-3</v>
      </c>
      <c r="AL11" s="22">
        <v>1.9892288407028498E-3</v>
      </c>
      <c r="AM11" s="39">
        <v>1.09156631109997E-3</v>
      </c>
      <c r="AN11" s="22">
        <v>1.09156631109997E-3</v>
      </c>
      <c r="AO11" s="22">
        <v>1.09156631109997E-3</v>
      </c>
      <c r="AP11" s="22">
        <v>1.09156631109997E-3</v>
      </c>
      <c r="AQ11" s="39">
        <v>1.865668080967E-4</v>
      </c>
      <c r="AR11" s="22">
        <v>1.865668080967E-4</v>
      </c>
      <c r="AS11" s="22">
        <v>1.865668080967E-4</v>
      </c>
      <c r="AT11" s="22">
        <v>1.865668080967E-4</v>
      </c>
      <c r="AU11" s="39">
        <v>1.9892288407028498E-3</v>
      </c>
      <c r="AV11" s="22">
        <v>1.9892288407028498E-3</v>
      </c>
      <c r="AW11" s="22">
        <v>1.9892288407028498E-3</v>
      </c>
      <c r="AX11" s="23">
        <v>1.9892288407028498E-3</v>
      </c>
    </row>
    <row r="12" spans="1:50" x14ac:dyDescent="0.25">
      <c r="A12" s="1" t="s">
        <v>57</v>
      </c>
      <c r="B12" s="2" t="s">
        <v>51</v>
      </c>
      <c r="C12" s="39">
        <v>1.82947459204121E-12</v>
      </c>
      <c r="D12" s="22">
        <v>1.82947459204121E-12</v>
      </c>
      <c r="E12" s="22">
        <v>1.82947459204121E-12</v>
      </c>
      <c r="F12" s="22">
        <v>1.82947459204121E-12</v>
      </c>
      <c r="G12" s="39">
        <v>1.20093545696738E-10</v>
      </c>
      <c r="H12" s="22">
        <v>1.20093545696738E-10</v>
      </c>
      <c r="I12" s="22">
        <v>1.20093545696738E-10</v>
      </c>
      <c r="J12" s="22">
        <v>1.20093545696738E-10</v>
      </c>
      <c r="K12" s="39">
        <v>7.0353496192642304E-9</v>
      </c>
      <c r="L12" s="22">
        <v>7.0353496192642304E-9</v>
      </c>
      <c r="M12" s="22">
        <v>7.0353496192642304E-9</v>
      </c>
      <c r="N12" s="22">
        <v>7.0353496192642304E-9</v>
      </c>
      <c r="O12" s="39">
        <v>1.82947459204121E-12</v>
      </c>
      <c r="P12" s="22">
        <v>1.82947459204121E-12</v>
      </c>
      <c r="Q12" s="22">
        <v>1.82947459204121E-12</v>
      </c>
      <c r="R12" s="22">
        <v>1.82947459204121E-12</v>
      </c>
      <c r="S12" s="39">
        <v>1.20093545696738E-10</v>
      </c>
      <c r="T12" s="22">
        <v>1.20093545696738E-10</v>
      </c>
      <c r="U12" s="22">
        <v>1.20093545696738E-10</v>
      </c>
      <c r="V12" s="22">
        <v>1.20093545696738E-10</v>
      </c>
      <c r="W12" s="39">
        <v>7.0353496192642304E-9</v>
      </c>
      <c r="X12" s="22">
        <v>7.0353496192642304E-9</v>
      </c>
      <c r="Y12" s="22">
        <v>7.0353496192642304E-9</v>
      </c>
      <c r="Z12" s="22">
        <v>7.0353496192642304E-9</v>
      </c>
      <c r="AA12" s="39">
        <v>1.82947459204121E-12</v>
      </c>
      <c r="AB12" s="22">
        <v>1.82947459204121E-12</v>
      </c>
      <c r="AC12" s="22">
        <v>1.82947459204121E-12</v>
      </c>
      <c r="AD12" s="22">
        <v>1.82947459204121E-12</v>
      </c>
      <c r="AE12" s="39">
        <v>1.20093545696738E-10</v>
      </c>
      <c r="AF12" s="22">
        <v>1.20093545696738E-10</v>
      </c>
      <c r="AG12" s="22">
        <v>1.20093545696738E-10</v>
      </c>
      <c r="AH12" s="22">
        <v>1.20093545696738E-10</v>
      </c>
      <c r="AI12" s="39">
        <v>7.0353496192642304E-9</v>
      </c>
      <c r="AJ12" s="22">
        <v>7.0353496192642304E-9</v>
      </c>
      <c r="AK12" s="22">
        <v>7.0353496192642304E-9</v>
      </c>
      <c r="AL12" s="22">
        <v>7.0353496192642304E-9</v>
      </c>
      <c r="AM12" s="39">
        <v>1.82947459204121E-12</v>
      </c>
      <c r="AN12" s="22">
        <v>1.82947459204121E-12</v>
      </c>
      <c r="AO12" s="22">
        <v>1.82947459204121E-12</v>
      </c>
      <c r="AP12" s="22">
        <v>1.82947459204121E-12</v>
      </c>
      <c r="AQ12" s="39">
        <v>1.20093545696738E-10</v>
      </c>
      <c r="AR12" s="22">
        <v>1.20093545696738E-10</v>
      </c>
      <c r="AS12" s="22">
        <v>1.20093545696738E-10</v>
      </c>
      <c r="AT12" s="22">
        <v>1.20093545696738E-10</v>
      </c>
      <c r="AU12" s="39">
        <v>7.0353496192642304E-9</v>
      </c>
      <c r="AV12" s="22">
        <v>7.0353496192642304E-9</v>
      </c>
      <c r="AW12" s="22">
        <v>7.0353496192642304E-9</v>
      </c>
      <c r="AX12" s="23">
        <v>7.0353496192642304E-9</v>
      </c>
    </row>
    <row r="13" spans="1:50" x14ac:dyDescent="0.25">
      <c r="B13" s="2" t="s">
        <v>52</v>
      </c>
      <c r="C13" s="39">
        <v>0.99999889028174305</v>
      </c>
      <c r="D13" s="22">
        <v>0.99999889028174305</v>
      </c>
      <c r="E13" s="22">
        <v>0.99999889028174305</v>
      </c>
      <c r="F13" s="22">
        <v>0.99999889028174305</v>
      </c>
      <c r="G13" s="39">
        <v>0.99999999054298705</v>
      </c>
      <c r="H13" s="22">
        <v>0.99999999054298705</v>
      </c>
      <c r="I13" s="22">
        <v>0.99999999054298705</v>
      </c>
      <c r="J13" s="22">
        <v>0.99999999054298705</v>
      </c>
      <c r="K13" s="39">
        <v>0.99999999983625598</v>
      </c>
      <c r="L13" s="22">
        <v>0.99999999983625598</v>
      </c>
      <c r="M13" s="22">
        <v>0.99999999983625598</v>
      </c>
      <c r="N13" s="22">
        <v>0.99999999983625598</v>
      </c>
      <c r="O13" s="39">
        <v>0.99999889028174305</v>
      </c>
      <c r="P13" s="22">
        <v>0.99999889028174305</v>
      </c>
      <c r="Q13" s="22">
        <v>0.99999889028174305</v>
      </c>
      <c r="R13" s="22">
        <v>0.99999889028174305</v>
      </c>
      <c r="S13" s="39">
        <v>0.99999999054298705</v>
      </c>
      <c r="T13" s="22">
        <v>0.99999999054298705</v>
      </c>
      <c r="U13" s="22">
        <v>0.99999999054298705</v>
      </c>
      <c r="V13" s="22">
        <v>0.99999999054298705</v>
      </c>
      <c r="W13" s="39">
        <v>0.99999999983625598</v>
      </c>
      <c r="X13" s="22">
        <v>0.99999999983625598</v>
      </c>
      <c r="Y13" s="22">
        <v>0.99999999983625598</v>
      </c>
      <c r="Z13" s="22">
        <v>0.99999999983625598</v>
      </c>
      <c r="AA13" s="39">
        <v>0.99999889028174305</v>
      </c>
      <c r="AB13" s="22">
        <v>0.99999889028174305</v>
      </c>
      <c r="AC13" s="22">
        <v>0.99999889028174305</v>
      </c>
      <c r="AD13" s="22">
        <v>0.99999889028174305</v>
      </c>
      <c r="AE13" s="39">
        <v>0.99999999054298705</v>
      </c>
      <c r="AF13" s="22">
        <v>0.99999999054298705</v>
      </c>
      <c r="AG13" s="22">
        <v>0.99999999054298705</v>
      </c>
      <c r="AH13" s="22">
        <v>0.99999999054298705</v>
      </c>
      <c r="AI13" s="39">
        <v>0.99999999983625598</v>
      </c>
      <c r="AJ13" s="22">
        <v>0.99999999983625598</v>
      </c>
      <c r="AK13" s="22">
        <v>0.99999999983625598</v>
      </c>
      <c r="AL13" s="22">
        <v>0.99999999983625598</v>
      </c>
      <c r="AM13" s="39">
        <v>0.99999889028174305</v>
      </c>
      <c r="AN13" s="22">
        <v>0.99999889028174305</v>
      </c>
      <c r="AO13" s="22">
        <v>0.99999889028174305</v>
      </c>
      <c r="AP13" s="22">
        <v>0.99999889028174305</v>
      </c>
      <c r="AQ13" s="39">
        <v>0.99999999054298705</v>
      </c>
      <c r="AR13" s="22">
        <v>0.99999999054298705</v>
      </c>
      <c r="AS13" s="22">
        <v>0.99999999054298705</v>
      </c>
      <c r="AT13" s="22">
        <v>0.99999999054298705</v>
      </c>
      <c r="AU13" s="39">
        <v>0.99999999983625598</v>
      </c>
      <c r="AV13" s="22">
        <v>0.99999999983625598</v>
      </c>
      <c r="AW13" s="22">
        <v>0.99999999983625598</v>
      </c>
      <c r="AX13" s="23">
        <v>0.99999999983625598</v>
      </c>
    </row>
    <row r="14" spans="1:50" x14ac:dyDescent="0.25">
      <c r="B14" s="2" t="s">
        <v>53</v>
      </c>
      <c r="C14" s="39">
        <v>1.78545353933757E-3</v>
      </c>
      <c r="D14" s="22">
        <v>1.78545353933757E-3</v>
      </c>
      <c r="E14" s="22">
        <v>1.78545353933757E-3</v>
      </c>
      <c r="F14" s="22">
        <v>1.78545353933757E-3</v>
      </c>
      <c r="G14" s="39">
        <v>4.28442559545772E-5</v>
      </c>
      <c r="H14" s="22">
        <v>4.28442559545772E-5</v>
      </c>
      <c r="I14" s="22">
        <v>4.28442559545772E-5</v>
      </c>
      <c r="J14" s="22">
        <v>4.28442559545772E-5</v>
      </c>
      <c r="K14" s="39">
        <v>-7.7497417549921E-7</v>
      </c>
      <c r="L14" s="22">
        <v>-7.7497417549921E-7</v>
      </c>
      <c r="M14" s="22">
        <v>-7.7497417549921E-7</v>
      </c>
      <c r="N14" s="22">
        <v>-7.7497417549921E-7</v>
      </c>
      <c r="O14" s="39">
        <v>1.78545353933757E-3</v>
      </c>
      <c r="P14" s="22">
        <v>1.78545353933757E-3</v>
      </c>
      <c r="Q14" s="22">
        <v>1.78545353933757E-3</v>
      </c>
      <c r="R14" s="22">
        <v>1.78545353933757E-3</v>
      </c>
      <c r="S14" s="39">
        <v>4.28442559545772E-5</v>
      </c>
      <c r="T14" s="22">
        <v>4.28442559545772E-5</v>
      </c>
      <c r="U14" s="22">
        <v>4.28442559545772E-5</v>
      </c>
      <c r="V14" s="22">
        <v>4.28442559545772E-5</v>
      </c>
      <c r="W14" s="39">
        <v>-7.7497417549921E-7</v>
      </c>
      <c r="X14" s="22">
        <v>-7.7497417549921E-7</v>
      </c>
      <c r="Y14" s="22">
        <v>-7.7497417549921E-7</v>
      </c>
      <c r="Z14" s="22">
        <v>-7.7497417549921E-7</v>
      </c>
      <c r="AA14" s="39">
        <v>1.78545353933757E-3</v>
      </c>
      <c r="AB14" s="22">
        <v>1.78545353933757E-3</v>
      </c>
      <c r="AC14" s="22">
        <v>1.78545353933757E-3</v>
      </c>
      <c r="AD14" s="22">
        <v>1.78545353933757E-3</v>
      </c>
      <c r="AE14" s="39">
        <v>4.28442559545772E-5</v>
      </c>
      <c r="AF14" s="22">
        <v>4.28442559545772E-5</v>
      </c>
      <c r="AG14" s="22">
        <v>4.28442559545772E-5</v>
      </c>
      <c r="AH14" s="22">
        <v>4.28442559545772E-5</v>
      </c>
      <c r="AI14" s="39">
        <v>-7.7497417549921E-7</v>
      </c>
      <c r="AJ14" s="22">
        <v>-7.7497417549921E-7</v>
      </c>
      <c r="AK14" s="22">
        <v>-7.7497417549921E-7</v>
      </c>
      <c r="AL14" s="22">
        <v>-7.7497417549921E-7</v>
      </c>
      <c r="AM14" s="39">
        <v>1.78545353933757E-3</v>
      </c>
      <c r="AN14" s="22">
        <v>1.78545353933757E-3</v>
      </c>
      <c r="AO14" s="22">
        <v>1.78545353933757E-3</v>
      </c>
      <c r="AP14" s="22">
        <v>1.78545353933757E-3</v>
      </c>
      <c r="AQ14" s="39">
        <v>4.28442559545772E-5</v>
      </c>
      <c r="AR14" s="22">
        <v>4.28442559545772E-5</v>
      </c>
      <c r="AS14" s="22">
        <v>4.28442559545772E-5</v>
      </c>
      <c r="AT14" s="22">
        <v>4.28442559545772E-5</v>
      </c>
      <c r="AU14" s="39">
        <v>-7.7497417549921E-7</v>
      </c>
      <c r="AV14" s="22">
        <v>-7.7497417549921E-7</v>
      </c>
      <c r="AW14" s="22">
        <v>-7.7497417549921E-7</v>
      </c>
      <c r="AX14" s="23">
        <v>-7.7497417549921E-7</v>
      </c>
    </row>
    <row r="15" spans="1:50" x14ac:dyDescent="0.25">
      <c r="A15" s="1" t="s">
        <v>58</v>
      </c>
      <c r="B15" s="2" t="s">
        <v>51</v>
      </c>
      <c r="C15" s="39">
        <v>2.6287812092476002</v>
      </c>
      <c r="D15" s="22">
        <v>2.5708493812875202</v>
      </c>
      <c r="E15" s="22">
        <v>2.54095559976993</v>
      </c>
      <c r="F15" s="22">
        <v>2.5258556341584701</v>
      </c>
      <c r="G15" s="39">
        <v>0.98759067013413804</v>
      </c>
      <c r="H15" s="22">
        <v>0.99673640885319104</v>
      </c>
      <c r="I15" s="22">
        <v>1.0139600234395401</v>
      </c>
      <c r="J15" s="22">
        <v>1.0308113506571901</v>
      </c>
      <c r="K15" s="39">
        <v>3.5210421381791801E-11</v>
      </c>
      <c r="L15" s="22">
        <v>3.5210421381791801E-11</v>
      </c>
      <c r="M15" s="22">
        <v>3.5210421381791801E-11</v>
      </c>
      <c r="N15" s="22">
        <v>3.5210421381791801E-11</v>
      </c>
      <c r="O15" s="39">
        <v>2.4887148622816002</v>
      </c>
      <c r="P15" s="22">
        <v>2.43116583331317</v>
      </c>
      <c r="Q15" s="22">
        <v>2.4002076134844499</v>
      </c>
      <c r="R15" s="22">
        <v>2.3938822110678499</v>
      </c>
      <c r="S15" s="39">
        <v>0.98607061784957994</v>
      </c>
      <c r="T15" s="22">
        <v>0.99553230162502304</v>
      </c>
      <c r="U15" s="22">
        <v>1.0090449054463699</v>
      </c>
      <c r="V15" s="22">
        <v>1.03406102465072</v>
      </c>
      <c r="W15" s="39">
        <v>3.5210421381791801E-11</v>
      </c>
      <c r="X15" s="22">
        <v>3.5210421381791801E-11</v>
      </c>
      <c r="Y15" s="22">
        <v>3.5210421381791801E-11</v>
      </c>
      <c r="Z15" s="22">
        <v>3.5210421381791801E-11</v>
      </c>
      <c r="AA15" s="39">
        <v>2.3358354601325599</v>
      </c>
      <c r="AB15" s="22">
        <v>2.2840759118818501</v>
      </c>
      <c r="AC15" s="22">
        <v>2.2417153491894499</v>
      </c>
      <c r="AD15" s="22">
        <v>2.25191347289929</v>
      </c>
      <c r="AE15" s="39">
        <v>1.0138092823916101</v>
      </c>
      <c r="AF15" s="22">
        <v>1.0057317377544699</v>
      </c>
      <c r="AG15" s="22">
        <v>1.02025041657794</v>
      </c>
      <c r="AH15" s="22">
        <v>1.04427337676761</v>
      </c>
      <c r="AI15" s="39">
        <v>3.5210421381791801E-11</v>
      </c>
      <c r="AJ15" s="22">
        <v>3.5210421381791801E-11</v>
      </c>
      <c r="AK15" s="22">
        <v>3.5210421381791801E-11</v>
      </c>
      <c r="AL15" s="22">
        <v>3.5210421381791801E-11</v>
      </c>
      <c r="AM15" s="39">
        <v>2.3195845642128301</v>
      </c>
      <c r="AN15" s="22">
        <v>2.29883060802561</v>
      </c>
      <c r="AO15" s="22">
        <v>2.2626448672200001</v>
      </c>
      <c r="AP15" s="22">
        <v>2.29565723002449</v>
      </c>
      <c r="AQ15" s="39">
        <v>1.0381210261004801</v>
      </c>
      <c r="AR15" s="22">
        <v>1.0301890645205301</v>
      </c>
      <c r="AS15" s="22">
        <v>1.04541329397862</v>
      </c>
      <c r="AT15" s="22">
        <v>1.0657435276643299</v>
      </c>
      <c r="AU15" s="39">
        <v>3.5210421381791801E-11</v>
      </c>
      <c r="AV15" s="22">
        <v>3.5210421381791801E-11</v>
      </c>
      <c r="AW15" s="22">
        <v>3.5210421381791801E-11</v>
      </c>
      <c r="AX15" s="23">
        <v>3.5210421381791801E-11</v>
      </c>
    </row>
    <row r="16" spans="1:50" x14ac:dyDescent="0.25">
      <c r="B16" s="2" t="s">
        <v>52</v>
      </c>
      <c r="C16" s="39">
        <v>1.09876804244077</v>
      </c>
      <c r="D16" s="22">
        <v>1.10712897279248</v>
      </c>
      <c r="E16" s="22">
        <v>1.1048500595917601</v>
      </c>
      <c r="F16" s="22">
        <v>1.1145201217037299</v>
      </c>
      <c r="G16" s="39">
        <v>1.09734565197059</v>
      </c>
      <c r="H16" s="22">
        <v>1.0979401530095501</v>
      </c>
      <c r="I16" s="22">
        <v>1.0969967966042899</v>
      </c>
      <c r="J16" s="22">
        <v>1.0949857725324399</v>
      </c>
      <c r="K16" s="39">
        <v>1.0000001008013899</v>
      </c>
      <c r="L16" s="22">
        <v>1.0000001008013899</v>
      </c>
      <c r="M16" s="22">
        <v>1.0000001008013899</v>
      </c>
      <c r="N16" s="22">
        <v>1.0000001008013899</v>
      </c>
      <c r="O16" s="39">
        <v>1.1208574759004799</v>
      </c>
      <c r="P16" s="22">
        <v>1.1297413026280601</v>
      </c>
      <c r="Q16" s="22">
        <v>1.1279183559274399</v>
      </c>
      <c r="R16" s="22">
        <v>1.13525137640874</v>
      </c>
      <c r="S16" s="39">
        <v>1.09975269109245</v>
      </c>
      <c r="T16" s="22">
        <v>1.1002033771570401</v>
      </c>
      <c r="U16" s="22">
        <v>1.09866046091933</v>
      </c>
      <c r="V16" s="22">
        <v>1.0957213818393099</v>
      </c>
      <c r="W16" s="39">
        <v>1.0000001008013899</v>
      </c>
      <c r="X16" s="22">
        <v>1.0000001008013899</v>
      </c>
      <c r="Y16" s="22">
        <v>1.0000001008013899</v>
      </c>
      <c r="Z16" s="22">
        <v>1.0000001008013899</v>
      </c>
      <c r="AA16" s="39">
        <v>1.14112791472383</v>
      </c>
      <c r="AB16" s="22">
        <v>1.1492848154483899</v>
      </c>
      <c r="AC16" s="22">
        <v>1.1487785893045801</v>
      </c>
      <c r="AD16" s="22">
        <v>1.153629355698</v>
      </c>
      <c r="AE16" s="39">
        <v>1.0958094712669599</v>
      </c>
      <c r="AF16" s="22">
        <v>1.09856269892627</v>
      </c>
      <c r="AG16" s="22">
        <v>1.0967080112980401</v>
      </c>
      <c r="AH16" s="22">
        <v>1.09413149740422</v>
      </c>
      <c r="AI16" s="39">
        <v>1.0000001008013899</v>
      </c>
      <c r="AJ16" s="22">
        <v>1.0000001008013899</v>
      </c>
      <c r="AK16" s="22">
        <v>1.0000001008013899</v>
      </c>
      <c r="AL16" s="22">
        <v>1.0000001008013899</v>
      </c>
      <c r="AM16" s="39">
        <v>1.1545537157208099</v>
      </c>
      <c r="AN16" s="22">
        <v>1.1578112840185599</v>
      </c>
      <c r="AO16" s="22">
        <v>1.1611472919439501</v>
      </c>
      <c r="AP16" s="22">
        <v>1.1603553929798001</v>
      </c>
      <c r="AQ16" s="39">
        <v>1.0931067248992601</v>
      </c>
      <c r="AR16" s="22">
        <v>1.09577690096533</v>
      </c>
      <c r="AS16" s="22">
        <v>1.0937518775620301</v>
      </c>
      <c r="AT16" s="22">
        <v>1.0906383519397</v>
      </c>
      <c r="AU16" s="39">
        <v>1.0000001008013899</v>
      </c>
      <c r="AV16" s="22">
        <v>1.0000001008013899</v>
      </c>
      <c r="AW16" s="22">
        <v>1.0000001008013899</v>
      </c>
      <c r="AX16" s="23">
        <v>1.0000001008013899</v>
      </c>
    </row>
    <row r="17" spans="1:50" x14ac:dyDescent="0.25">
      <c r="B17" s="2" t="s">
        <v>53</v>
      </c>
      <c r="C17" s="39">
        <v>-268.67999339024499</v>
      </c>
      <c r="D17" s="22">
        <v>-267.740826974985</v>
      </c>
      <c r="E17" s="22">
        <v>-269.38474363737299</v>
      </c>
      <c r="F17" s="22">
        <v>-263.58640257562598</v>
      </c>
      <c r="G17" s="39">
        <v>-297.06228339875901</v>
      </c>
      <c r="H17" s="22">
        <v>-298.98684589054602</v>
      </c>
      <c r="I17" s="22">
        <v>-298.55397009805199</v>
      </c>
      <c r="J17" s="22">
        <v>-302.19193232319702</v>
      </c>
      <c r="K17" s="39">
        <v>2.8145944526869498E-4</v>
      </c>
      <c r="L17" s="22">
        <v>2.8145944526869498E-4</v>
      </c>
      <c r="M17" s="22">
        <v>2.8145944526869498E-4</v>
      </c>
      <c r="N17" s="22">
        <v>2.8145944526869498E-4</v>
      </c>
      <c r="O17" s="39">
        <v>-258.21953934901001</v>
      </c>
      <c r="P17" s="22">
        <v>-256.92472518720399</v>
      </c>
      <c r="Q17" s="22">
        <v>-259.14098429630701</v>
      </c>
      <c r="R17" s="22">
        <v>-254.395540967004</v>
      </c>
      <c r="S17" s="39">
        <v>-284.36856031710198</v>
      </c>
      <c r="T17" s="22">
        <v>-286.303212989879</v>
      </c>
      <c r="U17" s="22">
        <v>-287.46073998916597</v>
      </c>
      <c r="V17" s="22">
        <v>-291.97907045994299</v>
      </c>
      <c r="W17" s="39">
        <v>2.8145944526869498E-4</v>
      </c>
      <c r="X17" s="22">
        <v>2.8145944526869498E-4</v>
      </c>
      <c r="Y17" s="22">
        <v>2.8145944526869498E-4</v>
      </c>
      <c r="Z17" s="22">
        <v>2.8145944526869498E-4</v>
      </c>
      <c r="AA17" s="39">
        <v>-253.07473850607599</v>
      </c>
      <c r="AB17" s="22">
        <v>-252.843199133295</v>
      </c>
      <c r="AC17" s="22">
        <v>-254.769571769994</v>
      </c>
      <c r="AD17" s="22">
        <v>-251.65165964660699</v>
      </c>
      <c r="AE17" s="39">
        <v>-281.25339953398202</v>
      </c>
      <c r="AF17" s="22">
        <v>-281.71943856339698</v>
      </c>
      <c r="AG17" s="22">
        <v>-282.25877505446402</v>
      </c>
      <c r="AH17" s="22">
        <v>-285.978959475919</v>
      </c>
      <c r="AI17" s="39">
        <v>2.8145944526869498E-4</v>
      </c>
      <c r="AJ17" s="22">
        <v>2.8145944526869498E-4</v>
      </c>
      <c r="AK17" s="22">
        <v>2.8145944526869498E-4</v>
      </c>
      <c r="AL17" s="22">
        <v>2.8145944526869498E-4</v>
      </c>
      <c r="AM17" s="39">
        <v>-253.028038865799</v>
      </c>
      <c r="AN17" s="22">
        <v>-251.52409362412999</v>
      </c>
      <c r="AO17" s="22">
        <v>-250.67256080332899</v>
      </c>
      <c r="AP17" s="22">
        <v>-248.978458298579</v>
      </c>
      <c r="AQ17" s="39">
        <v>-294.48114617376501</v>
      </c>
      <c r="AR17" s="22">
        <v>-295.08605565053</v>
      </c>
      <c r="AS17" s="22">
        <v>-295.09599129114201</v>
      </c>
      <c r="AT17" s="22">
        <v>-296.91461843340301</v>
      </c>
      <c r="AU17" s="39">
        <v>2.8145944526869498E-4</v>
      </c>
      <c r="AV17" s="22">
        <v>2.8145944526869498E-4</v>
      </c>
      <c r="AW17" s="22">
        <v>2.8145944526869498E-4</v>
      </c>
      <c r="AX17" s="23">
        <v>2.8145944526869498E-4</v>
      </c>
    </row>
    <row r="18" spans="1:50" x14ac:dyDescent="0.25">
      <c r="A18" s="1" t="s">
        <v>59</v>
      </c>
      <c r="B18" s="2" t="s">
        <v>51</v>
      </c>
      <c r="C18" s="39">
        <v>5.9799142263297103E-12</v>
      </c>
      <c r="D18" s="22">
        <v>4.5440020210663297E-2</v>
      </c>
      <c r="E18" s="22">
        <v>0.18803976085062901</v>
      </c>
      <c r="F18" s="22">
        <v>0.42571146197791498</v>
      </c>
      <c r="G18" s="39">
        <v>1.01353826252493E-9</v>
      </c>
      <c r="H18" s="22">
        <v>6.7132633815855996E-3</v>
      </c>
      <c r="I18" s="22">
        <v>0.25826981338414001</v>
      </c>
      <c r="J18" s="22">
        <v>0.49256988716650002</v>
      </c>
      <c r="K18" s="39">
        <v>2.3555863683729399E-12</v>
      </c>
      <c r="L18" s="22">
        <v>2.3555863683729399E-12</v>
      </c>
      <c r="M18" s="22">
        <v>8.9305647057413895E-2</v>
      </c>
      <c r="N18" s="22">
        <v>0.26166462017861702</v>
      </c>
      <c r="O18" s="39">
        <v>5.9799142263297103E-12</v>
      </c>
      <c r="P18" s="22">
        <v>4.2434147450290102E-2</v>
      </c>
      <c r="Q18" s="22">
        <v>0.19727859175597101</v>
      </c>
      <c r="R18" s="22">
        <v>0.44172006648106199</v>
      </c>
      <c r="S18" s="39">
        <v>1.01353826252493E-9</v>
      </c>
      <c r="T18" s="22">
        <v>6.7132633815855996E-3</v>
      </c>
      <c r="U18" s="22">
        <v>0.25145938086054798</v>
      </c>
      <c r="V18" s="22">
        <v>0.48157653067740103</v>
      </c>
      <c r="W18" s="39">
        <v>2.3555863683729399E-12</v>
      </c>
      <c r="X18" s="22">
        <v>2.3555863683729399E-12</v>
      </c>
      <c r="Y18" s="22">
        <v>8.7026767109480693E-2</v>
      </c>
      <c r="Z18" s="22">
        <v>0.25182871295607401</v>
      </c>
      <c r="AA18" s="39">
        <v>5.9799142263297103E-12</v>
      </c>
      <c r="AB18" s="22">
        <v>3.9808207330708098E-2</v>
      </c>
      <c r="AC18" s="22">
        <v>0.21038362120232701</v>
      </c>
      <c r="AD18" s="22">
        <v>0.45817170935565799</v>
      </c>
      <c r="AE18" s="39">
        <v>1.01353826252493E-9</v>
      </c>
      <c r="AF18" s="22">
        <v>6.7132633815855996E-3</v>
      </c>
      <c r="AG18" s="22">
        <v>0.25042483532111598</v>
      </c>
      <c r="AH18" s="22">
        <v>0.47365442397062102</v>
      </c>
      <c r="AI18" s="39">
        <v>2.3555863683729399E-12</v>
      </c>
      <c r="AJ18" s="22">
        <v>2.3555863683729399E-12</v>
      </c>
      <c r="AK18" s="22">
        <v>8.4971270689875006E-2</v>
      </c>
      <c r="AL18" s="22">
        <v>0.24830924469177501</v>
      </c>
      <c r="AM18" s="39">
        <v>5.9799142263297103E-12</v>
      </c>
      <c r="AN18" s="22">
        <v>3.7954302168304602E-2</v>
      </c>
      <c r="AO18" s="22">
        <v>0.21597737692347299</v>
      </c>
      <c r="AP18" s="22">
        <v>0.46331373922659602</v>
      </c>
      <c r="AQ18" s="39">
        <v>1.01353826252493E-9</v>
      </c>
      <c r="AR18" s="22">
        <v>7.3794302507742297E-3</v>
      </c>
      <c r="AS18" s="22">
        <v>0.25953489885835501</v>
      </c>
      <c r="AT18" s="22">
        <v>0.46475579273505901</v>
      </c>
      <c r="AU18" s="39">
        <v>2.3555863683729399E-12</v>
      </c>
      <c r="AV18" s="22">
        <v>2.3555863683729399E-12</v>
      </c>
      <c r="AW18" s="22">
        <v>8.2176564492603299E-2</v>
      </c>
      <c r="AX18" s="23">
        <v>0.23787719185491599</v>
      </c>
    </row>
    <row r="19" spans="1:50" x14ac:dyDescent="0.25">
      <c r="B19" s="2" t="s">
        <v>52</v>
      </c>
      <c r="C19" s="39">
        <v>0.99999975860600598</v>
      </c>
      <c r="D19" s="22">
        <v>0.94509426329105595</v>
      </c>
      <c r="E19" s="22">
        <v>1.0623786182864601</v>
      </c>
      <c r="F19" s="22">
        <v>1.1198015320349699</v>
      </c>
      <c r="G19" s="39">
        <v>0.999999998711674</v>
      </c>
      <c r="H19" s="22">
        <v>0.60909997333735399</v>
      </c>
      <c r="I19" s="22">
        <v>0.88243170658247905</v>
      </c>
      <c r="J19" s="22">
        <v>0.90212567701623803</v>
      </c>
      <c r="K19" s="39">
        <v>1.0000000697799101</v>
      </c>
      <c r="L19" s="22">
        <v>1.0000000697799101</v>
      </c>
      <c r="M19" s="22">
        <v>1.02639341753807</v>
      </c>
      <c r="N19" s="22">
        <v>1.03785531117887</v>
      </c>
      <c r="O19" s="39">
        <v>0.99999975860600598</v>
      </c>
      <c r="P19" s="22">
        <v>0.88272183890442502</v>
      </c>
      <c r="Q19" s="22">
        <v>0.96719996854501999</v>
      </c>
      <c r="R19" s="22">
        <v>1.0749682774298699</v>
      </c>
      <c r="S19" s="39">
        <v>0.999999998711674</v>
      </c>
      <c r="T19" s="22">
        <v>0.60909997333735399</v>
      </c>
      <c r="U19" s="22">
        <v>0.93903767374813296</v>
      </c>
      <c r="V19" s="22">
        <v>0.94262871271754001</v>
      </c>
      <c r="W19" s="39">
        <v>1.0000000697799101</v>
      </c>
      <c r="X19" s="22">
        <v>1.0000000697799101</v>
      </c>
      <c r="Y19" s="22">
        <v>1.0307379224409801</v>
      </c>
      <c r="Z19" s="22">
        <v>1.0378443752903199</v>
      </c>
      <c r="AA19" s="39">
        <v>0.99999975860600598</v>
      </c>
      <c r="AB19" s="22">
        <v>0.79138481726476495</v>
      </c>
      <c r="AC19" s="22">
        <v>0.95011465939332895</v>
      </c>
      <c r="AD19" s="22">
        <v>1.0192074778581399</v>
      </c>
      <c r="AE19" s="39">
        <v>0.999999998711674</v>
      </c>
      <c r="AF19" s="22">
        <v>0.60909997333735399</v>
      </c>
      <c r="AG19" s="22">
        <v>0.98614815202039796</v>
      </c>
      <c r="AH19" s="22">
        <v>0.98709234688970204</v>
      </c>
      <c r="AI19" s="39">
        <v>1.0000000697799101</v>
      </c>
      <c r="AJ19" s="22">
        <v>1.0000000697799101</v>
      </c>
      <c r="AK19" s="22">
        <v>1.03443681798372</v>
      </c>
      <c r="AL19" s="22">
        <v>1.0384597369908899</v>
      </c>
      <c r="AM19" s="39">
        <v>0.99999975860600598</v>
      </c>
      <c r="AN19" s="22">
        <v>0.64679650183043103</v>
      </c>
      <c r="AO19" s="22">
        <v>0.94787602215029099</v>
      </c>
      <c r="AP19" s="22">
        <v>0.96384878038141297</v>
      </c>
      <c r="AQ19" s="39">
        <v>0.999999998711674</v>
      </c>
      <c r="AR19" s="22">
        <v>0.56987872646105098</v>
      </c>
      <c r="AS19" s="22">
        <v>1.0057079107475599</v>
      </c>
      <c r="AT19" s="22">
        <v>1.06296239870395</v>
      </c>
      <c r="AU19" s="39">
        <v>1.0000000697799101</v>
      </c>
      <c r="AV19" s="22">
        <v>1.0000000697799101</v>
      </c>
      <c r="AW19" s="22">
        <v>1.0382335140547001</v>
      </c>
      <c r="AX19" s="23">
        <v>1.03979380834507</v>
      </c>
    </row>
    <row r="20" spans="1:50" x14ac:dyDescent="0.25">
      <c r="B20" s="2" t="s">
        <v>53</v>
      </c>
      <c r="C20" s="39">
        <v>2.09718802224756E-3</v>
      </c>
      <c r="D20" s="22">
        <v>-46.703820203924202</v>
      </c>
      <c r="E20" s="22">
        <v>-137.23745018841899</v>
      </c>
      <c r="F20" s="22">
        <v>-238.343201491141</v>
      </c>
      <c r="G20" s="39">
        <v>2.6857056347750998E-6</v>
      </c>
      <c r="H20" s="22">
        <v>-6.91425802513037</v>
      </c>
      <c r="I20" s="22">
        <v>-154.41266337457199</v>
      </c>
      <c r="J20" s="22">
        <v>-230.613973678327</v>
      </c>
      <c r="K20" s="39">
        <v>4.9744331392034304E-3</v>
      </c>
      <c r="L20" s="22">
        <v>4.9744331392034304E-3</v>
      </c>
      <c r="M20" s="22">
        <v>-99.037464531443206</v>
      </c>
      <c r="N20" s="22">
        <v>-217.378650572688</v>
      </c>
      <c r="O20" s="39">
        <v>2.09718802224756E-3</v>
      </c>
      <c r="P20" s="22">
        <v>-40.690305400596898</v>
      </c>
      <c r="Q20" s="22">
        <v>-133.408809722672</v>
      </c>
      <c r="R20" s="22">
        <v>-237.86472194451599</v>
      </c>
      <c r="S20" s="39">
        <v>2.6857056347750998E-6</v>
      </c>
      <c r="T20" s="22">
        <v>-6.91425802513037</v>
      </c>
      <c r="U20" s="22">
        <v>-152.920505486971</v>
      </c>
      <c r="V20" s="22">
        <v>-228.036819280038</v>
      </c>
      <c r="W20" s="39">
        <v>4.9744331392034304E-3</v>
      </c>
      <c r="X20" s="22">
        <v>4.9744331392034304E-3</v>
      </c>
      <c r="Y20" s="22">
        <v>-97.4821810958653</v>
      </c>
      <c r="Z20" s="22">
        <v>-211.97647451646699</v>
      </c>
      <c r="AA20" s="39">
        <v>2.09718802224756E-3</v>
      </c>
      <c r="AB20" s="22">
        <v>-36.171282180667397</v>
      </c>
      <c r="AC20" s="22">
        <v>-138.11302206630799</v>
      </c>
      <c r="AD20" s="22">
        <v>-237.59925091978499</v>
      </c>
      <c r="AE20" s="39">
        <v>2.6857056347750998E-6</v>
      </c>
      <c r="AF20" s="22">
        <v>-6.91425802513037</v>
      </c>
      <c r="AG20" s="22">
        <v>-159.56309501465199</v>
      </c>
      <c r="AH20" s="22">
        <v>-233.27444229394499</v>
      </c>
      <c r="AI20" s="39">
        <v>4.9744331392034304E-3</v>
      </c>
      <c r="AJ20" s="22">
        <v>4.9744331392034304E-3</v>
      </c>
      <c r="AK20" s="22">
        <v>-99.770212733538898</v>
      </c>
      <c r="AL20" s="22">
        <v>-210.85522455669599</v>
      </c>
      <c r="AM20" s="39">
        <v>2.09718802224756E-3</v>
      </c>
      <c r="AN20" s="22">
        <v>-33.192880491035503</v>
      </c>
      <c r="AO20" s="22">
        <v>-145.15672140150599</v>
      </c>
      <c r="AP20" s="22">
        <v>-237.26537336304801</v>
      </c>
      <c r="AQ20" s="39">
        <v>2.6857056347750998E-6</v>
      </c>
      <c r="AR20" s="22">
        <v>-6.5057446565080603</v>
      </c>
      <c r="AS20" s="22">
        <v>-171.60236468998801</v>
      </c>
      <c r="AT20" s="22">
        <v>-249.77273435077899</v>
      </c>
      <c r="AU20" s="39">
        <v>4.9744331392034304E-3</v>
      </c>
      <c r="AV20" s="22">
        <v>4.9744331392034304E-3</v>
      </c>
      <c r="AW20" s="22">
        <v>-104.377163371896</v>
      </c>
      <c r="AX20" s="23">
        <v>-209.330949598546</v>
      </c>
    </row>
    <row r="21" spans="1:50" x14ac:dyDescent="0.25">
      <c r="A21" s="1" t="s">
        <v>60</v>
      </c>
      <c r="B21" s="2" t="s">
        <v>51</v>
      </c>
      <c r="C21" s="39">
        <v>1.4920612344865999E-9</v>
      </c>
      <c r="D21" s="22">
        <v>1.4920612344865999E-9</v>
      </c>
      <c r="E21" s="22">
        <v>1.4920612344865999E-9</v>
      </c>
      <c r="F21" s="22">
        <v>1.4920612344865999E-9</v>
      </c>
      <c r="G21" s="39">
        <v>5.8077030864232797E-11</v>
      </c>
      <c r="H21" s="22">
        <v>5.8077030864232797E-11</v>
      </c>
      <c r="I21" s="22">
        <v>5.8077030864232797E-11</v>
      </c>
      <c r="J21" s="22">
        <v>5.8077030864232797E-11</v>
      </c>
      <c r="K21" s="39">
        <v>7.4890906710515597E-9</v>
      </c>
      <c r="L21" s="22">
        <v>7.4890906710515597E-9</v>
      </c>
      <c r="M21" s="22">
        <v>7.4890906710515597E-9</v>
      </c>
      <c r="N21" s="22">
        <v>7.4890906710515597E-9</v>
      </c>
      <c r="O21" s="39">
        <v>1.4920612344865999E-9</v>
      </c>
      <c r="P21" s="22">
        <v>1.4920612344865999E-9</v>
      </c>
      <c r="Q21" s="22">
        <v>1.4920612344865999E-9</v>
      </c>
      <c r="R21" s="22">
        <v>1.4920612344865999E-9</v>
      </c>
      <c r="S21" s="39">
        <v>5.8077030864232797E-11</v>
      </c>
      <c r="T21" s="22">
        <v>5.8077030864232797E-11</v>
      </c>
      <c r="U21" s="22">
        <v>5.8077030864232797E-11</v>
      </c>
      <c r="V21" s="22">
        <v>5.8077030864232797E-11</v>
      </c>
      <c r="W21" s="39">
        <v>7.4890906710515597E-9</v>
      </c>
      <c r="X21" s="22">
        <v>7.4890906710515597E-9</v>
      </c>
      <c r="Y21" s="22">
        <v>7.4890906710515597E-9</v>
      </c>
      <c r="Z21" s="22">
        <v>7.4890906710515597E-9</v>
      </c>
      <c r="AA21" s="39">
        <v>1.4920612344865999E-9</v>
      </c>
      <c r="AB21" s="22">
        <v>1.4920612344865999E-9</v>
      </c>
      <c r="AC21" s="22">
        <v>1.4920612344865999E-9</v>
      </c>
      <c r="AD21" s="22">
        <v>1.4920612344865999E-9</v>
      </c>
      <c r="AE21" s="39">
        <v>5.8077030864232797E-11</v>
      </c>
      <c r="AF21" s="22">
        <v>5.8077030864232797E-11</v>
      </c>
      <c r="AG21" s="22">
        <v>5.8077030864232797E-11</v>
      </c>
      <c r="AH21" s="22">
        <v>5.8077030864232797E-11</v>
      </c>
      <c r="AI21" s="39">
        <v>7.4890906710515597E-9</v>
      </c>
      <c r="AJ21" s="22">
        <v>7.4890906710515597E-9</v>
      </c>
      <c r="AK21" s="22">
        <v>7.4890906710515597E-9</v>
      </c>
      <c r="AL21" s="22">
        <v>7.4890906710515597E-9</v>
      </c>
      <c r="AM21" s="39">
        <v>1.4920612344865999E-9</v>
      </c>
      <c r="AN21" s="22">
        <v>1.4920612344865999E-9</v>
      </c>
      <c r="AO21" s="22">
        <v>1.4920612344865999E-9</v>
      </c>
      <c r="AP21" s="22">
        <v>1.4920612344865999E-9</v>
      </c>
      <c r="AQ21" s="39">
        <v>5.8077030864232797E-11</v>
      </c>
      <c r="AR21" s="22">
        <v>5.8077030864232797E-11</v>
      </c>
      <c r="AS21" s="22">
        <v>5.8077030864232797E-11</v>
      </c>
      <c r="AT21" s="22">
        <v>5.8077030864232797E-11</v>
      </c>
      <c r="AU21" s="39">
        <v>7.4890906710515597E-9</v>
      </c>
      <c r="AV21" s="22">
        <v>7.4890906710515597E-9</v>
      </c>
      <c r="AW21" s="22">
        <v>7.4890906710515597E-9</v>
      </c>
      <c r="AX21" s="23">
        <v>7.4890906710515597E-9</v>
      </c>
    </row>
    <row r="22" spans="1:50" x14ac:dyDescent="0.25">
      <c r="B22" s="2" t="s">
        <v>52</v>
      </c>
      <c r="C22" s="39">
        <v>1.00000000002812</v>
      </c>
      <c r="D22" s="22">
        <v>1.00000000002812</v>
      </c>
      <c r="E22" s="22">
        <v>1.00000000002812</v>
      </c>
      <c r="F22" s="22">
        <v>1.00000000002812</v>
      </c>
      <c r="G22" s="39">
        <v>1.00000000659566</v>
      </c>
      <c r="H22" s="22">
        <v>1.00000000659566</v>
      </c>
      <c r="I22" s="22">
        <v>1.00000000659566</v>
      </c>
      <c r="J22" s="22">
        <v>1.00000000659566</v>
      </c>
      <c r="K22" s="39">
        <v>1.00000000009055</v>
      </c>
      <c r="L22" s="22">
        <v>1.00000000009055</v>
      </c>
      <c r="M22" s="22">
        <v>1.00000000009055</v>
      </c>
      <c r="N22" s="22">
        <v>1.00000000009055</v>
      </c>
      <c r="O22" s="39">
        <v>1.00000000002812</v>
      </c>
      <c r="P22" s="22">
        <v>1.00000000002812</v>
      </c>
      <c r="Q22" s="22">
        <v>1.00000000002812</v>
      </c>
      <c r="R22" s="22">
        <v>1.00000000002812</v>
      </c>
      <c r="S22" s="39">
        <v>1.00000000659566</v>
      </c>
      <c r="T22" s="22">
        <v>1.00000000659566</v>
      </c>
      <c r="U22" s="22">
        <v>1.00000000659566</v>
      </c>
      <c r="V22" s="22">
        <v>1.00000000659566</v>
      </c>
      <c r="W22" s="39">
        <v>1.00000000009055</v>
      </c>
      <c r="X22" s="22">
        <v>1.00000000009055</v>
      </c>
      <c r="Y22" s="22">
        <v>1.00000000009055</v>
      </c>
      <c r="Z22" s="22">
        <v>1.00000000009055</v>
      </c>
      <c r="AA22" s="39">
        <v>1.00000000002812</v>
      </c>
      <c r="AB22" s="22">
        <v>1.00000000002812</v>
      </c>
      <c r="AC22" s="22">
        <v>1.00000000002812</v>
      </c>
      <c r="AD22" s="22">
        <v>1.00000000002812</v>
      </c>
      <c r="AE22" s="39">
        <v>1.00000000659566</v>
      </c>
      <c r="AF22" s="22">
        <v>1.00000000659566</v>
      </c>
      <c r="AG22" s="22">
        <v>1.00000000659566</v>
      </c>
      <c r="AH22" s="22">
        <v>1.00000000659566</v>
      </c>
      <c r="AI22" s="39">
        <v>1.00000000009055</v>
      </c>
      <c r="AJ22" s="22">
        <v>1.00000000009055</v>
      </c>
      <c r="AK22" s="22">
        <v>1.00000000009055</v>
      </c>
      <c r="AL22" s="22">
        <v>1.00000000009055</v>
      </c>
      <c r="AM22" s="39">
        <v>1.00000000002812</v>
      </c>
      <c r="AN22" s="22">
        <v>1.00000000002812</v>
      </c>
      <c r="AO22" s="22">
        <v>1.00000000002812</v>
      </c>
      <c r="AP22" s="22">
        <v>1.00000000002812</v>
      </c>
      <c r="AQ22" s="39">
        <v>1.00000000659566</v>
      </c>
      <c r="AR22" s="22">
        <v>1.00000000659566</v>
      </c>
      <c r="AS22" s="22">
        <v>1.00000000659566</v>
      </c>
      <c r="AT22" s="22">
        <v>1.00000000659566</v>
      </c>
      <c r="AU22" s="39">
        <v>1.00000000009055</v>
      </c>
      <c r="AV22" s="22">
        <v>1.00000000009055</v>
      </c>
      <c r="AW22" s="22">
        <v>1.00000000009055</v>
      </c>
      <c r="AX22" s="23">
        <v>1.00000000009055</v>
      </c>
    </row>
    <row r="23" spans="1:50" x14ac:dyDescent="0.25">
      <c r="B23" s="2" t="s">
        <v>53</v>
      </c>
      <c r="C23" s="39">
        <v>-6.3831312111517499E-6</v>
      </c>
      <c r="D23" s="22">
        <v>-6.3831312111517499E-6</v>
      </c>
      <c r="E23" s="22">
        <v>-6.3831312111517499E-6</v>
      </c>
      <c r="F23" s="22">
        <v>-6.3831312111517499E-6</v>
      </c>
      <c r="G23" s="39">
        <v>3.7615346267827498E-4</v>
      </c>
      <c r="H23" s="22">
        <v>3.7615346267827498E-4</v>
      </c>
      <c r="I23" s="22">
        <v>3.7615346267827498E-4</v>
      </c>
      <c r="J23" s="22">
        <v>3.7615346267827498E-4</v>
      </c>
      <c r="K23" s="39">
        <v>-3.5662431692173902E-6</v>
      </c>
      <c r="L23" s="22">
        <v>-3.5662431692173902E-6</v>
      </c>
      <c r="M23" s="22">
        <v>-3.5662431692173902E-6</v>
      </c>
      <c r="N23" s="22">
        <v>-3.5662431692173902E-6</v>
      </c>
      <c r="O23" s="39">
        <v>-6.3831312111517499E-6</v>
      </c>
      <c r="P23" s="22">
        <v>-6.3831312111517499E-6</v>
      </c>
      <c r="Q23" s="22">
        <v>-6.3831312111517499E-6</v>
      </c>
      <c r="R23" s="22">
        <v>-6.3831312111517499E-6</v>
      </c>
      <c r="S23" s="39">
        <v>3.7615346267827498E-4</v>
      </c>
      <c r="T23" s="22">
        <v>3.7615346267827498E-4</v>
      </c>
      <c r="U23" s="22">
        <v>3.7615346267827498E-4</v>
      </c>
      <c r="V23" s="22">
        <v>3.7615346267827498E-4</v>
      </c>
      <c r="W23" s="39">
        <v>-3.5662431692173902E-6</v>
      </c>
      <c r="X23" s="22">
        <v>-3.5662431692173902E-6</v>
      </c>
      <c r="Y23" s="22">
        <v>-3.5662431692173902E-6</v>
      </c>
      <c r="Z23" s="22">
        <v>-3.5662431692173902E-6</v>
      </c>
      <c r="AA23" s="39">
        <v>-6.3831312111517499E-6</v>
      </c>
      <c r="AB23" s="22">
        <v>-6.3831312111517499E-6</v>
      </c>
      <c r="AC23" s="22">
        <v>-6.3831312111517499E-6</v>
      </c>
      <c r="AD23" s="22">
        <v>-6.3831312111517499E-6</v>
      </c>
      <c r="AE23" s="39">
        <v>3.7615346267827498E-4</v>
      </c>
      <c r="AF23" s="22">
        <v>3.7615346267827498E-4</v>
      </c>
      <c r="AG23" s="22">
        <v>3.7615346267827498E-4</v>
      </c>
      <c r="AH23" s="22">
        <v>3.7615346267827498E-4</v>
      </c>
      <c r="AI23" s="39">
        <v>-3.5662431692173902E-6</v>
      </c>
      <c r="AJ23" s="22">
        <v>-3.5662431692173902E-6</v>
      </c>
      <c r="AK23" s="22">
        <v>-3.5662431692173902E-6</v>
      </c>
      <c r="AL23" s="22">
        <v>-3.5662431692173902E-6</v>
      </c>
      <c r="AM23" s="39">
        <v>-6.3831312111517499E-6</v>
      </c>
      <c r="AN23" s="22">
        <v>-6.3831312111517499E-6</v>
      </c>
      <c r="AO23" s="22">
        <v>-6.3831312111517499E-6</v>
      </c>
      <c r="AP23" s="22">
        <v>-6.3831312111517499E-6</v>
      </c>
      <c r="AQ23" s="39">
        <v>3.7615346267827498E-4</v>
      </c>
      <c r="AR23" s="22">
        <v>3.7615346267827498E-4</v>
      </c>
      <c r="AS23" s="22">
        <v>3.7615346267827498E-4</v>
      </c>
      <c r="AT23" s="22">
        <v>3.7615346267827498E-4</v>
      </c>
      <c r="AU23" s="39">
        <v>-3.5662431692173902E-6</v>
      </c>
      <c r="AV23" s="22">
        <v>-3.5662431692173902E-6</v>
      </c>
      <c r="AW23" s="22">
        <v>-3.5662431692173902E-6</v>
      </c>
      <c r="AX23" s="23">
        <v>-3.5662431692173902E-6</v>
      </c>
    </row>
    <row r="24" spans="1:50" x14ac:dyDescent="0.25">
      <c r="A24" s="1" t="s">
        <v>61</v>
      </c>
      <c r="B24" s="2" t="s">
        <v>51</v>
      </c>
      <c r="C24" s="39">
        <v>4.6897509580902703</v>
      </c>
      <c r="D24" s="22">
        <v>6.5820715543895103</v>
      </c>
      <c r="E24" s="22">
        <v>8.9997070063420406</v>
      </c>
      <c r="F24" s="22">
        <v>9.9590419322520702</v>
      </c>
      <c r="G24" s="39">
        <v>4.8675398734874298</v>
      </c>
      <c r="H24" s="22">
        <v>6.8358920963229597</v>
      </c>
      <c r="I24" s="22">
        <v>8.6365084991086096</v>
      </c>
      <c r="J24" s="22">
        <v>10.197606846833599</v>
      </c>
      <c r="K24" s="39">
        <v>4.1500776595754196</v>
      </c>
      <c r="L24" s="22">
        <v>5.6247450581900997</v>
      </c>
      <c r="M24" s="22">
        <v>7.2791058290060597</v>
      </c>
      <c r="N24" s="22">
        <v>8.2734235147488295</v>
      </c>
      <c r="O24" s="39">
        <v>3.95481959359432</v>
      </c>
      <c r="P24" s="22">
        <v>5.3957868038757404</v>
      </c>
      <c r="Q24" s="22">
        <v>6.9961204825509302</v>
      </c>
      <c r="R24" s="22">
        <v>7.6534637956693397</v>
      </c>
      <c r="S24" s="39">
        <v>4.1886332682981999</v>
      </c>
      <c r="T24" s="22">
        <v>5.6119625073496904</v>
      </c>
      <c r="U24" s="22">
        <v>6.8041631569563004</v>
      </c>
      <c r="V24" s="22">
        <v>7.9443676971464496</v>
      </c>
      <c r="W24" s="39">
        <v>3.52682144270694</v>
      </c>
      <c r="X24" s="22">
        <v>4.5737559801971397</v>
      </c>
      <c r="Y24" s="22">
        <v>5.6705343146029703</v>
      </c>
      <c r="Z24" s="22">
        <v>6.7940804145810301</v>
      </c>
      <c r="AA24" s="39">
        <v>3.9460605625543099</v>
      </c>
      <c r="AB24" s="22">
        <v>5.1489779487495202</v>
      </c>
      <c r="AC24" s="22">
        <v>6.6788323631514102</v>
      </c>
      <c r="AD24" s="22">
        <v>7.23435609618158</v>
      </c>
      <c r="AE24" s="39">
        <v>3.9634492963748298</v>
      </c>
      <c r="AF24" s="22">
        <v>5.3575465649755296</v>
      </c>
      <c r="AG24" s="22">
        <v>6.4940520538318598</v>
      </c>
      <c r="AH24" s="22">
        <v>7.4297447471645297</v>
      </c>
      <c r="AI24" s="39">
        <v>3.4339127679703298</v>
      </c>
      <c r="AJ24" s="22">
        <v>4.3078315271040797</v>
      </c>
      <c r="AK24" s="22">
        <v>5.26194218240623</v>
      </c>
      <c r="AL24" s="22">
        <v>6.2270773953796601</v>
      </c>
      <c r="AM24" s="39">
        <v>3.7706306872897799</v>
      </c>
      <c r="AN24" s="22">
        <v>4.9629122928735097</v>
      </c>
      <c r="AO24" s="22">
        <v>6.2206815923751604</v>
      </c>
      <c r="AP24" s="22">
        <v>6.7924792828712501</v>
      </c>
      <c r="AQ24" s="39">
        <v>3.7403078401654302</v>
      </c>
      <c r="AR24" s="22">
        <v>5.0831750344105604</v>
      </c>
      <c r="AS24" s="22">
        <v>6.02631542259474</v>
      </c>
      <c r="AT24" s="22">
        <v>6.9158285341294397</v>
      </c>
      <c r="AU24" s="39">
        <v>3.2254440305185201</v>
      </c>
      <c r="AV24" s="22">
        <v>4.0128762876599202</v>
      </c>
      <c r="AW24" s="22">
        <v>4.8174561225382098</v>
      </c>
      <c r="AX24" s="23">
        <v>5.6166886506711302</v>
      </c>
    </row>
    <row r="25" spans="1:50" x14ac:dyDescent="0.25">
      <c r="B25" s="2" t="s">
        <v>52</v>
      </c>
      <c r="C25" s="39">
        <v>0.94928453394610901</v>
      </c>
      <c r="D25" s="22">
        <v>0.93432773144495596</v>
      </c>
      <c r="E25" s="22">
        <v>0.92681927204533898</v>
      </c>
      <c r="F25" s="22">
        <v>0.94180588988602998</v>
      </c>
      <c r="G25" s="39">
        <v>0.94664828933915501</v>
      </c>
      <c r="H25" s="22">
        <v>0.93850857105382102</v>
      </c>
      <c r="I25" s="22">
        <v>0.93470523504018099</v>
      </c>
      <c r="J25" s="22">
        <v>0.93652454158246801</v>
      </c>
      <c r="K25" s="39">
        <v>0.97001538064217896</v>
      </c>
      <c r="L25" s="22">
        <v>0.96213423655373198</v>
      </c>
      <c r="M25" s="22">
        <v>0.957682602043189</v>
      </c>
      <c r="N25" s="22">
        <v>0.95984217342597</v>
      </c>
      <c r="O25" s="39">
        <v>0.953473746371439</v>
      </c>
      <c r="P25" s="22">
        <v>0.93994222270712102</v>
      </c>
      <c r="Q25" s="22">
        <v>0.93531186967244895</v>
      </c>
      <c r="R25" s="22">
        <v>0.94985741002332902</v>
      </c>
      <c r="S25" s="39">
        <v>0.95077159531194499</v>
      </c>
      <c r="T25" s="22">
        <v>0.94525342119607103</v>
      </c>
      <c r="U25" s="22">
        <v>0.94634446615538703</v>
      </c>
      <c r="V25" s="22">
        <v>0.94610484675865103</v>
      </c>
      <c r="W25" s="39">
        <v>0.97667426835013804</v>
      </c>
      <c r="X25" s="22">
        <v>0.97089967665700505</v>
      </c>
      <c r="Y25" s="22">
        <v>0.968882566367395</v>
      </c>
      <c r="Z25" s="22">
        <v>0.96622093394249697</v>
      </c>
      <c r="AA25" s="39">
        <v>0.95388100677159404</v>
      </c>
      <c r="AB25" s="22">
        <v>0.94516553160399897</v>
      </c>
      <c r="AC25" s="22">
        <v>0.93993726603717298</v>
      </c>
      <c r="AD25" s="22">
        <v>0.95578294393896801</v>
      </c>
      <c r="AE25" s="39">
        <v>0.95565950924688903</v>
      </c>
      <c r="AF25" s="22">
        <v>0.94883587203550002</v>
      </c>
      <c r="AG25" s="22">
        <v>0.949201260931264</v>
      </c>
      <c r="AH25" s="22">
        <v>0.95265255754098599</v>
      </c>
      <c r="AI25" s="39">
        <v>0.97904481199613402</v>
      </c>
      <c r="AJ25" s="22">
        <v>0.97511587666343802</v>
      </c>
      <c r="AK25" s="22">
        <v>0.97645978450925097</v>
      </c>
      <c r="AL25" s="22">
        <v>0.97362993278899601</v>
      </c>
      <c r="AM25" s="39">
        <v>0.95903303857323197</v>
      </c>
      <c r="AN25" s="22">
        <v>0.95044870853775199</v>
      </c>
      <c r="AO25" s="22">
        <v>0.95170432837535401</v>
      </c>
      <c r="AP25" s="22">
        <v>0.96381148223112001</v>
      </c>
      <c r="AQ25" s="39">
        <v>0.96044568924582796</v>
      </c>
      <c r="AR25" s="22">
        <v>0.95363344156151097</v>
      </c>
      <c r="AS25" s="22">
        <v>0.95547436672735697</v>
      </c>
      <c r="AT25" s="22">
        <v>0.96031467905205403</v>
      </c>
      <c r="AU25" s="39">
        <v>0.98284460289837905</v>
      </c>
      <c r="AV25" s="22">
        <v>0.98076615705288595</v>
      </c>
      <c r="AW25" s="22">
        <v>0.98286241541579999</v>
      </c>
      <c r="AX25" s="23">
        <v>0.98192303310741502</v>
      </c>
    </row>
    <row r="26" spans="1:50" x14ac:dyDescent="0.25">
      <c r="B26" s="2" t="s">
        <v>53</v>
      </c>
      <c r="C26" s="39">
        <v>-450.45886712845902</v>
      </c>
      <c r="D26" s="22">
        <v>-421.78565861933401</v>
      </c>
      <c r="E26" s="22">
        <v>-385.56940835005901</v>
      </c>
      <c r="F26" s="22">
        <v>-386.00186342347502</v>
      </c>
      <c r="G26" s="39">
        <v>-450.88865019463299</v>
      </c>
      <c r="H26" s="22">
        <v>-423.23322053393503</v>
      </c>
      <c r="I26" s="22">
        <v>-390.55348964583101</v>
      </c>
      <c r="J26" s="22">
        <v>-387.54350457893003</v>
      </c>
      <c r="K26" s="39">
        <v>-468.73259206755898</v>
      </c>
      <c r="L26" s="22">
        <v>-440.90788885421802</v>
      </c>
      <c r="M26" s="22">
        <v>-428.61321195859301</v>
      </c>
      <c r="N26" s="22">
        <v>-445.772109000493</v>
      </c>
      <c r="O26" s="39">
        <v>-473.15875260655901</v>
      </c>
      <c r="P26" s="22">
        <v>-458.10335495875</v>
      </c>
      <c r="Q26" s="22">
        <v>-444.055451855434</v>
      </c>
      <c r="R26" s="22">
        <v>-453.428771537118</v>
      </c>
      <c r="S26" s="39">
        <v>-469.34476250357801</v>
      </c>
      <c r="T26" s="22">
        <v>-457.89356833722502</v>
      </c>
      <c r="U26" s="22">
        <v>-439.47203343967101</v>
      </c>
      <c r="V26" s="22">
        <v>-448.86302327398801</v>
      </c>
      <c r="W26" s="39">
        <v>-487.944619161047</v>
      </c>
      <c r="X26" s="22">
        <v>-471.556057245928</v>
      </c>
      <c r="Y26" s="22">
        <v>-472.99433060546198</v>
      </c>
      <c r="Z26" s="22">
        <v>-483.496549684873</v>
      </c>
      <c r="AA26" s="39">
        <v>-441.40382288590399</v>
      </c>
      <c r="AB26" s="22">
        <v>-423.26350672011603</v>
      </c>
      <c r="AC26" s="22">
        <v>-397.46202430013602</v>
      </c>
      <c r="AD26" s="22">
        <v>-399.273056717683</v>
      </c>
      <c r="AE26" s="39">
        <v>-446.95886840684301</v>
      </c>
      <c r="AF26" s="22">
        <v>-430.162088337932</v>
      </c>
      <c r="AG26" s="22">
        <v>-402.57584401049201</v>
      </c>
      <c r="AH26" s="22">
        <v>-407.31072652711799</v>
      </c>
      <c r="AI26" s="39">
        <v>-461.90769728584002</v>
      </c>
      <c r="AJ26" s="22">
        <v>-444.00868941871499</v>
      </c>
      <c r="AK26" s="22">
        <v>-439.45835147597802</v>
      </c>
      <c r="AL26" s="22">
        <v>-450.931203876533</v>
      </c>
      <c r="AM26" s="39">
        <v>-424.94160585034302</v>
      </c>
      <c r="AN26" s="22">
        <v>-397.705245860888</v>
      </c>
      <c r="AO26" s="22">
        <v>-362.5957015116</v>
      </c>
      <c r="AP26" s="22">
        <v>-355.629925474125</v>
      </c>
      <c r="AQ26" s="39">
        <v>-431.21714779044402</v>
      </c>
      <c r="AR26" s="22">
        <v>-403.20838286882798</v>
      </c>
      <c r="AS26" s="22">
        <v>-373.27100265997598</v>
      </c>
      <c r="AT26" s="22">
        <v>-361.826475700674</v>
      </c>
      <c r="AU26" s="39">
        <v>-443.47989919977402</v>
      </c>
      <c r="AV26" s="22">
        <v>-426.32063937007598</v>
      </c>
      <c r="AW26" s="22">
        <v>-415.128809705592</v>
      </c>
      <c r="AX26" s="23">
        <v>-421.70471865791001</v>
      </c>
    </row>
    <row r="27" spans="1:50" x14ac:dyDescent="0.25">
      <c r="A27" s="1" t="s">
        <v>62</v>
      </c>
      <c r="B27" s="2" t="s">
        <v>51</v>
      </c>
      <c r="C27" s="39">
        <v>7.4890906902011499E-9</v>
      </c>
      <c r="D27" s="22">
        <v>7.4890906902011499E-9</v>
      </c>
      <c r="E27" s="22">
        <v>7.4890906902011499E-9</v>
      </c>
      <c r="F27" s="22">
        <v>7.4890906902011499E-9</v>
      </c>
      <c r="G27" s="39">
        <v>7.4890906905197898E-9</v>
      </c>
      <c r="H27" s="22">
        <v>7.4890906905197898E-9</v>
      </c>
      <c r="I27" s="22">
        <v>7.4890906905197898E-9</v>
      </c>
      <c r="J27" s="22">
        <v>7.4890906905197898E-9</v>
      </c>
      <c r="K27" s="39">
        <v>4.4278212801909798E-10</v>
      </c>
      <c r="L27" s="22">
        <v>4.4278212801909798E-10</v>
      </c>
      <c r="M27" s="22">
        <v>4.4278212801909798E-10</v>
      </c>
      <c r="N27" s="22">
        <v>4.4278212801909798E-10</v>
      </c>
      <c r="O27" s="39">
        <v>7.4890906902011499E-9</v>
      </c>
      <c r="P27" s="22">
        <v>7.4890906902011499E-9</v>
      </c>
      <c r="Q27" s="22">
        <v>7.4890906902011499E-9</v>
      </c>
      <c r="R27" s="22">
        <v>7.4890906902011499E-9</v>
      </c>
      <c r="S27" s="39">
        <v>7.4890906905197898E-9</v>
      </c>
      <c r="T27" s="22">
        <v>7.4890906905197898E-9</v>
      </c>
      <c r="U27" s="22">
        <v>7.4890906905197898E-9</v>
      </c>
      <c r="V27" s="22">
        <v>7.4890906905197898E-9</v>
      </c>
      <c r="W27" s="39">
        <v>4.4278212801909798E-10</v>
      </c>
      <c r="X27" s="22">
        <v>4.4278212801909798E-10</v>
      </c>
      <c r="Y27" s="22">
        <v>4.4278212801909798E-10</v>
      </c>
      <c r="Z27" s="22">
        <v>4.4278212801909798E-10</v>
      </c>
      <c r="AA27" s="39">
        <v>7.4890906902011499E-9</v>
      </c>
      <c r="AB27" s="22">
        <v>7.4890906902011499E-9</v>
      </c>
      <c r="AC27" s="22">
        <v>7.4890906902011499E-9</v>
      </c>
      <c r="AD27" s="22">
        <v>7.4890906902011499E-9</v>
      </c>
      <c r="AE27" s="39">
        <v>7.4890906905197898E-9</v>
      </c>
      <c r="AF27" s="22">
        <v>7.4890906905197898E-9</v>
      </c>
      <c r="AG27" s="22">
        <v>7.4890906905197898E-9</v>
      </c>
      <c r="AH27" s="22">
        <v>7.4890906905197898E-9</v>
      </c>
      <c r="AI27" s="39">
        <v>4.4278212801909798E-10</v>
      </c>
      <c r="AJ27" s="22">
        <v>4.4278212801909798E-10</v>
      </c>
      <c r="AK27" s="22">
        <v>4.4278212801909798E-10</v>
      </c>
      <c r="AL27" s="22">
        <v>4.4278212801909798E-10</v>
      </c>
      <c r="AM27" s="39">
        <v>7.4890906902011499E-9</v>
      </c>
      <c r="AN27" s="22">
        <v>7.4890906902011499E-9</v>
      </c>
      <c r="AO27" s="22">
        <v>7.4890906902011499E-9</v>
      </c>
      <c r="AP27" s="22">
        <v>7.4890906902011499E-9</v>
      </c>
      <c r="AQ27" s="39">
        <v>7.4890906905197898E-9</v>
      </c>
      <c r="AR27" s="22">
        <v>7.4890906905197898E-9</v>
      </c>
      <c r="AS27" s="22">
        <v>7.4890906905197898E-9</v>
      </c>
      <c r="AT27" s="22">
        <v>7.4890906905197898E-9</v>
      </c>
      <c r="AU27" s="39">
        <v>4.4278212801909798E-10</v>
      </c>
      <c r="AV27" s="22">
        <v>4.4278212801909798E-10</v>
      </c>
      <c r="AW27" s="22">
        <v>4.4278212801909798E-10</v>
      </c>
      <c r="AX27" s="23">
        <v>4.4278212801909798E-10</v>
      </c>
    </row>
    <row r="28" spans="1:50" x14ac:dyDescent="0.25">
      <c r="B28" s="2" t="s">
        <v>52</v>
      </c>
      <c r="C28" s="39">
        <v>0.99999999988299804</v>
      </c>
      <c r="D28" s="22">
        <v>0.99999999988299804</v>
      </c>
      <c r="E28" s="22">
        <v>0.99999999988299804</v>
      </c>
      <c r="F28" s="22">
        <v>0.99999999988299804</v>
      </c>
      <c r="G28" s="39">
        <v>0.99999999989208199</v>
      </c>
      <c r="H28" s="22">
        <v>0.99999999989208199</v>
      </c>
      <c r="I28" s="22">
        <v>0.99999999989208199</v>
      </c>
      <c r="J28" s="22">
        <v>0.99999999989208199</v>
      </c>
      <c r="K28" s="39">
        <v>0.99999999970085096</v>
      </c>
      <c r="L28" s="22">
        <v>0.99999999970085096</v>
      </c>
      <c r="M28" s="22">
        <v>0.99999999970085096</v>
      </c>
      <c r="N28" s="22">
        <v>0.99999999970085096</v>
      </c>
      <c r="O28" s="39">
        <v>0.99999999988299804</v>
      </c>
      <c r="P28" s="22">
        <v>0.99999999988299804</v>
      </c>
      <c r="Q28" s="22">
        <v>0.99999999988299804</v>
      </c>
      <c r="R28" s="22">
        <v>0.99999999988299804</v>
      </c>
      <c r="S28" s="39">
        <v>0.99999999989208199</v>
      </c>
      <c r="T28" s="22">
        <v>0.99999999989208199</v>
      </c>
      <c r="U28" s="22">
        <v>0.99999999989208199</v>
      </c>
      <c r="V28" s="22">
        <v>0.99999999989208199</v>
      </c>
      <c r="W28" s="39">
        <v>0.99999999970085096</v>
      </c>
      <c r="X28" s="22">
        <v>0.99999999970085096</v>
      </c>
      <c r="Y28" s="22">
        <v>0.99999999970085096</v>
      </c>
      <c r="Z28" s="22">
        <v>0.99999999970085096</v>
      </c>
      <c r="AA28" s="39">
        <v>0.99999999988299804</v>
      </c>
      <c r="AB28" s="22">
        <v>0.99999999988299804</v>
      </c>
      <c r="AC28" s="22">
        <v>0.99999999988299804</v>
      </c>
      <c r="AD28" s="22">
        <v>0.99999999988299804</v>
      </c>
      <c r="AE28" s="39">
        <v>0.99999999989208199</v>
      </c>
      <c r="AF28" s="22">
        <v>0.99999999989208199</v>
      </c>
      <c r="AG28" s="22">
        <v>0.99999999989208199</v>
      </c>
      <c r="AH28" s="22">
        <v>0.99999999989208199</v>
      </c>
      <c r="AI28" s="39">
        <v>0.99999999970085096</v>
      </c>
      <c r="AJ28" s="22">
        <v>0.99999999970085096</v>
      </c>
      <c r="AK28" s="22">
        <v>0.99999999970085096</v>
      </c>
      <c r="AL28" s="22">
        <v>0.99999999970085096</v>
      </c>
      <c r="AM28" s="39">
        <v>0.99999999988299804</v>
      </c>
      <c r="AN28" s="22">
        <v>0.99999999988299804</v>
      </c>
      <c r="AO28" s="22">
        <v>0.99999999988299804</v>
      </c>
      <c r="AP28" s="22">
        <v>0.99999999988299804</v>
      </c>
      <c r="AQ28" s="39">
        <v>0.99999999989208199</v>
      </c>
      <c r="AR28" s="22">
        <v>0.99999999989208199</v>
      </c>
      <c r="AS28" s="22">
        <v>0.99999999989208199</v>
      </c>
      <c r="AT28" s="22">
        <v>0.99999999989208199</v>
      </c>
      <c r="AU28" s="39">
        <v>0.99999999970085096</v>
      </c>
      <c r="AV28" s="22">
        <v>0.99999999970085096</v>
      </c>
      <c r="AW28" s="22">
        <v>0.99999999970085096</v>
      </c>
      <c r="AX28" s="23">
        <v>0.99999999970085096</v>
      </c>
    </row>
    <row r="29" spans="1:50" x14ac:dyDescent="0.25">
      <c r="B29" s="2" t="s">
        <v>53</v>
      </c>
      <c r="C29" s="39">
        <v>-3.41441715434598E-6</v>
      </c>
      <c r="D29" s="22">
        <v>-3.41441715434598E-6</v>
      </c>
      <c r="E29" s="22">
        <v>-3.41441715434598E-6</v>
      </c>
      <c r="F29" s="22">
        <v>-3.41441715434598E-6</v>
      </c>
      <c r="G29" s="39">
        <v>-3.6354061201393502E-6</v>
      </c>
      <c r="H29" s="22">
        <v>-3.6354061201393502E-6</v>
      </c>
      <c r="I29" s="22">
        <v>-3.6354061201393502E-6</v>
      </c>
      <c r="J29" s="22">
        <v>-3.6354061201393502E-6</v>
      </c>
      <c r="K29" s="39">
        <v>-2.0053702105116101E-5</v>
      </c>
      <c r="L29" s="22">
        <v>-2.0053702105116101E-5</v>
      </c>
      <c r="M29" s="22">
        <v>-2.0053702105116101E-5</v>
      </c>
      <c r="N29" s="22">
        <v>-2.0053702105116101E-5</v>
      </c>
      <c r="O29" s="39">
        <v>-3.41441715434598E-6</v>
      </c>
      <c r="P29" s="22">
        <v>-3.41441715434598E-6</v>
      </c>
      <c r="Q29" s="22">
        <v>-3.41441715434598E-6</v>
      </c>
      <c r="R29" s="22">
        <v>-3.41441715434598E-6</v>
      </c>
      <c r="S29" s="39">
        <v>-3.6354061201393502E-6</v>
      </c>
      <c r="T29" s="22">
        <v>-3.6354061201393502E-6</v>
      </c>
      <c r="U29" s="22">
        <v>-3.6354061201393502E-6</v>
      </c>
      <c r="V29" s="22">
        <v>-3.6354061201393502E-6</v>
      </c>
      <c r="W29" s="39">
        <v>-2.0053702105116101E-5</v>
      </c>
      <c r="X29" s="22">
        <v>-2.0053702105116101E-5</v>
      </c>
      <c r="Y29" s="22">
        <v>-2.0053702105116101E-5</v>
      </c>
      <c r="Z29" s="22">
        <v>-2.0053702105116101E-5</v>
      </c>
      <c r="AA29" s="39">
        <v>-3.41441715434598E-6</v>
      </c>
      <c r="AB29" s="22">
        <v>-3.41441715434598E-6</v>
      </c>
      <c r="AC29" s="22">
        <v>-3.41441715434598E-6</v>
      </c>
      <c r="AD29" s="22">
        <v>-3.41441715434598E-6</v>
      </c>
      <c r="AE29" s="39">
        <v>-3.6354061201393502E-6</v>
      </c>
      <c r="AF29" s="22">
        <v>-3.6354061201393502E-6</v>
      </c>
      <c r="AG29" s="22">
        <v>-3.6354061201393502E-6</v>
      </c>
      <c r="AH29" s="22">
        <v>-3.6354061201393502E-6</v>
      </c>
      <c r="AI29" s="39">
        <v>-2.0053702105116101E-5</v>
      </c>
      <c r="AJ29" s="22">
        <v>-2.0053702105116101E-5</v>
      </c>
      <c r="AK29" s="22">
        <v>-2.0053702105116101E-5</v>
      </c>
      <c r="AL29" s="22">
        <v>-2.0053702105116101E-5</v>
      </c>
      <c r="AM29" s="39">
        <v>-3.41441715434598E-6</v>
      </c>
      <c r="AN29" s="22">
        <v>-3.41441715434598E-6</v>
      </c>
      <c r="AO29" s="22">
        <v>-3.41441715434598E-6</v>
      </c>
      <c r="AP29" s="22">
        <v>-3.41441715434598E-6</v>
      </c>
      <c r="AQ29" s="39">
        <v>-3.6354061201393502E-6</v>
      </c>
      <c r="AR29" s="22">
        <v>-3.6354061201393502E-6</v>
      </c>
      <c r="AS29" s="22">
        <v>-3.6354061201393502E-6</v>
      </c>
      <c r="AT29" s="22">
        <v>-3.6354061201393502E-6</v>
      </c>
      <c r="AU29" s="39">
        <v>-2.0053702105116101E-5</v>
      </c>
      <c r="AV29" s="22">
        <v>-2.0053702105116101E-5</v>
      </c>
      <c r="AW29" s="22">
        <v>-2.0053702105116101E-5</v>
      </c>
      <c r="AX29" s="23">
        <v>-2.0053702105116101E-5</v>
      </c>
    </row>
    <row r="30" spans="1:50" x14ac:dyDescent="0.25">
      <c r="A30" s="1" t="s">
        <v>63</v>
      </c>
      <c r="B30" s="2" t="s">
        <v>51</v>
      </c>
      <c r="C30" s="39">
        <v>1.5447272161838399</v>
      </c>
      <c r="D30" s="22">
        <v>1.9968654890475199</v>
      </c>
      <c r="E30" s="22">
        <v>2.8669668781454201</v>
      </c>
      <c r="F30" s="22">
        <v>4.0685872845473803</v>
      </c>
      <c r="G30" s="39">
        <v>1.3242779669387701</v>
      </c>
      <c r="H30" s="22">
        <v>1.79145470540566</v>
      </c>
      <c r="I30" s="22">
        <v>2.3997608608196899</v>
      </c>
      <c r="J30" s="22">
        <v>3.4685574556276002</v>
      </c>
      <c r="K30" s="39">
        <v>1.57662687969472</v>
      </c>
      <c r="L30" s="22">
        <v>2.39787135999513</v>
      </c>
      <c r="M30" s="22">
        <v>3.0190544272158402</v>
      </c>
      <c r="N30" s="22">
        <v>3.6824057770519198</v>
      </c>
      <c r="O30" s="39">
        <v>1.60151040098893</v>
      </c>
      <c r="P30" s="22">
        <v>2.0666271570054802</v>
      </c>
      <c r="Q30" s="22">
        <v>2.9474851852940098</v>
      </c>
      <c r="R30" s="22">
        <v>4.20806441320451</v>
      </c>
      <c r="S30" s="39">
        <v>1.3556626043722699</v>
      </c>
      <c r="T30" s="22">
        <v>1.8829947891008401</v>
      </c>
      <c r="U30" s="22">
        <v>2.5318529816285902</v>
      </c>
      <c r="V30" s="22">
        <v>3.6388079506904298</v>
      </c>
      <c r="W30" s="39">
        <v>1.6486038006908701</v>
      </c>
      <c r="X30" s="22">
        <v>2.5020169651842101</v>
      </c>
      <c r="Y30" s="22">
        <v>3.0884676934364799</v>
      </c>
      <c r="Z30" s="22">
        <v>3.7944115828737299</v>
      </c>
      <c r="AA30" s="39">
        <v>1.58231624992814</v>
      </c>
      <c r="AB30" s="22">
        <v>2.0872396652543701</v>
      </c>
      <c r="AC30" s="22">
        <v>2.9320184931386</v>
      </c>
      <c r="AD30" s="22">
        <v>4.1902325453433997</v>
      </c>
      <c r="AE30" s="39">
        <v>1.3630402446729499</v>
      </c>
      <c r="AF30" s="22">
        <v>1.8849721587213</v>
      </c>
      <c r="AG30" s="22">
        <v>2.5294299995726299</v>
      </c>
      <c r="AH30" s="22">
        <v>3.5988194248055798</v>
      </c>
      <c r="AI30" s="39">
        <v>1.68496446018366</v>
      </c>
      <c r="AJ30" s="22">
        <v>2.5174017997076299</v>
      </c>
      <c r="AK30" s="22">
        <v>3.1169359120870599</v>
      </c>
      <c r="AL30" s="22">
        <v>3.76876894473489</v>
      </c>
      <c r="AM30" s="39">
        <v>1.5638634400537099</v>
      </c>
      <c r="AN30" s="22">
        <v>2.0953181531216898</v>
      </c>
      <c r="AO30" s="22">
        <v>2.9151398860204201</v>
      </c>
      <c r="AP30" s="22">
        <v>4.2608488054306104</v>
      </c>
      <c r="AQ30" s="39">
        <v>1.36097759871179</v>
      </c>
      <c r="AR30" s="22">
        <v>1.87263371373252</v>
      </c>
      <c r="AS30" s="22">
        <v>2.4877268614401999</v>
      </c>
      <c r="AT30" s="22">
        <v>3.5132410038990201</v>
      </c>
      <c r="AU30" s="39">
        <v>1.6901008542199301</v>
      </c>
      <c r="AV30" s="22">
        <v>2.4953819956735002</v>
      </c>
      <c r="AW30" s="22">
        <v>3.118128663542</v>
      </c>
      <c r="AX30" s="23">
        <v>3.7480957475832501</v>
      </c>
    </row>
    <row r="31" spans="1:50" x14ac:dyDescent="0.25">
      <c r="B31" s="2" t="s">
        <v>52</v>
      </c>
      <c r="C31" s="39">
        <v>0.99268913957787297</v>
      </c>
      <c r="D31" s="22">
        <v>0.99679550989517995</v>
      </c>
      <c r="E31" s="22">
        <v>0.99363046863931204</v>
      </c>
      <c r="F31" s="22">
        <v>0.99029642688852104</v>
      </c>
      <c r="G31" s="39">
        <v>0.99981215318155003</v>
      </c>
      <c r="H31" s="22">
        <v>0.99611849370691596</v>
      </c>
      <c r="I31" s="22">
        <v>0.99744429946995805</v>
      </c>
      <c r="J31" s="22">
        <v>0.99460550063452502</v>
      </c>
      <c r="K31" s="39">
        <v>0.99641356850776697</v>
      </c>
      <c r="L31" s="22">
        <v>0.99142901120305404</v>
      </c>
      <c r="M31" s="22">
        <v>0.99126882395527904</v>
      </c>
      <c r="N31" s="22">
        <v>0.99597454634825999</v>
      </c>
      <c r="O31" s="39">
        <v>0.99059333100631497</v>
      </c>
      <c r="P31" s="22">
        <v>0.99484385952322596</v>
      </c>
      <c r="Q31" s="22">
        <v>0.99248526827793504</v>
      </c>
      <c r="R31" s="22">
        <v>0.98937118911911903</v>
      </c>
      <c r="S31" s="39">
        <v>0.998519756663798</v>
      </c>
      <c r="T31" s="22">
        <v>0.99373821243654403</v>
      </c>
      <c r="U31" s="22">
        <v>0.99485329125055899</v>
      </c>
      <c r="V31" s="22">
        <v>0.99383745741268903</v>
      </c>
      <c r="W31" s="39">
        <v>0.99398112422251295</v>
      </c>
      <c r="X31" s="22">
        <v>0.98901461093262899</v>
      </c>
      <c r="Y31" s="22">
        <v>0.99041515057507201</v>
      </c>
      <c r="Z31" s="22">
        <v>0.99570374073187995</v>
      </c>
      <c r="AA31" s="39">
        <v>0.991297974677671</v>
      </c>
      <c r="AB31" s="22">
        <v>0.99427307055071901</v>
      </c>
      <c r="AC31" s="22">
        <v>0.99278994122839304</v>
      </c>
      <c r="AD31" s="22">
        <v>0.989615853885498</v>
      </c>
      <c r="AE31" s="39">
        <v>0.99821803289636601</v>
      </c>
      <c r="AF31" s="22">
        <v>0.99367740266149795</v>
      </c>
      <c r="AG31" s="22">
        <v>0.994908510723856</v>
      </c>
      <c r="AH31" s="22">
        <v>0.99447725822023303</v>
      </c>
      <c r="AI31" s="39">
        <v>0.992771682820066</v>
      </c>
      <c r="AJ31" s="22">
        <v>0.98866240713643305</v>
      </c>
      <c r="AK31" s="22">
        <v>0.98989715947534196</v>
      </c>
      <c r="AL31" s="22">
        <v>0.99560465768112105</v>
      </c>
      <c r="AM31" s="39">
        <v>0.99197903218101102</v>
      </c>
      <c r="AN31" s="22">
        <v>0.99405007895677</v>
      </c>
      <c r="AO31" s="22">
        <v>0.99312332351573795</v>
      </c>
      <c r="AP31" s="22">
        <v>0.98770511306287401</v>
      </c>
      <c r="AQ31" s="39">
        <v>0.99830231031245098</v>
      </c>
      <c r="AR31" s="22">
        <v>0.99405734976388305</v>
      </c>
      <c r="AS31" s="22">
        <v>0.99586291939930305</v>
      </c>
      <c r="AT31" s="22">
        <v>0.99534839813399001</v>
      </c>
      <c r="AU31" s="39">
        <v>0.992601844940869</v>
      </c>
      <c r="AV31" s="22">
        <v>0.98916685218211498</v>
      </c>
      <c r="AW31" s="22">
        <v>0.98987551284143604</v>
      </c>
      <c r="AX31" s="23">
        <v>0.99591821430254002</v>
      </c>
    </row>
    <row r="32" spans="1:50" x14ac:dyDescent="0.25">
      <c r="B32" s="2" t="s">
        <v>53</v>
      </c>
      <c r="C32" s="39">
        <v>-314.81419281413702</v>
      </c>
      <c r="D32" s="22">
        <v>-345.19032087820898</v>
      </c>
      <c r="E32" s="22">
        <v>-358.46774092067301</v>
      </c>
      <c r="F32" s="22">
        <v>-354.34242074283799</v>
      </c>
      <c r="G32" s="39">
        <v>-309.24422698218598</v>
      </c>
      <c r="H32" s="22">
        <v>-335.609822449246</v>
      </c>
      <c r="I32" s="22">
        <v>-355.74682981355699</v>
      </c>
      <c r="J32" s="22">
        <v>-355.54638972934401</v>
      </c>
      <c r="K32" s="39">
        <v>-322.81530252455502</v>
      </c>
      <c r="L32" s="22">
        <v>-342.44055905375802</v>
      </c>
      <c r="M32" s="22">
        <v>-360.13619844279498</v>
      </c>
      <c r="N32" s="22">
        <v>-360.54493287582</v>
      </c>
      <c r="O32" s="39">
        <v>-313.25502898251602</v>
      </c>
      <c r="P32" s="22">
        <v>-342.33422674843501</v>
      </c>
      <c r="Q32" s="22">
        <v>-356.88687979536502</v>
      </c>
      <c r="R32" s="22">
        <v>-354.93241819226603</v>
      </c>
      <c r="S32" s="39">
        <v>-310.23922097586802</v>
      </c>
      <c r="T32" s="22">
        <v>-333.393320078633</v>
      </c>
      <c r="U32" s="22">
        <v>-355.058865501995</v>
      </c>
      <c r="V32" s="22">
        <v>-347.85844549254199</v>
      </c>
      <c r="W32" s="39">
        <v>-325.20090478763802</v>
      </c>
      <c r="X32" s="22">
        <v>-343.72213701237803</v>
      </c>
      <c r="Y32" s="22">
        <v>-360.16233594515501</v>
      </c>
      <c r="Z32" s="22">
        <v>-359.71658807733002</v>
      </c>
      <c r="AA32" s="39">
        <v>-314.03611862777302</v>
      </c>
      <c r="AB32" s="22">
        <v>-340.13960889125502</v>
      </c>
      <c r="AC32" s="22">
        <v>-354.74306251456301</v>
      </c>
      <c r="AD32" s="22">
        <v>-355.21846877266597</v>
      </c>
      <c r="AE32" s="39">
        <v>-308.74170729337999</v>
      </c>
      <c r="AF32" s="22">
        <v>-332.80550733270798</v>
      </c>
      <c r="AG32" s="22">
        <v>-353.28150851442899</v>
      </c>
      <c r="AH32" s="22">
        <v>-348.42728917038602</v>
      </c>
      <c r="AI32" s="39">
        <v>-322.23383978204998</v>
      </c>
      <c r="AJ32" s="22">
        <v>-340.196314789599</v>
      </c>
      <c r="AK32" s="22">
        <v>-355.90211039862402</v>
      </c>
      <c r="AL32" s="22">
        <v>-356.76259367448699</v>
      </c>
      <c r="AM32" s="39">
        <v>-310.87804611325703</v>
      </c>
      <c r="AN32" s="22">
        <v>-336.13435511624698</v>
      </c>
      <c r="AO32" s="22">
        <v>-349.09098740472598</v>
      </c>
      <c r="AP32" s="22">
        <v>-350.76074611996899</v>
      </c>
      <c r="AQ32" s="39">
        <v>-306.64934075616202</v>
      </c>
      <c r="AR32" s="22">
        <v>-329.00894753567098</v>
      </c>
      <c r="AS32" s="22">
        <v>-346.86454426663897</v>
      </c>
      <c r="AT32" s="22">
        <v>-342.24868259276502</v>
      </c>
      <c r="AU32" s="39">
        <v>-317.27969258465299</v>
      </c>
      <c r="AV32" s="22">
        <v>-332.50465199968602</v>
      </c>
      <c r="AW32" s="22">
        <v>-349.26567736616602</v>
      </c>
      <c r="AX32" s="23">
        <v>-352.73885537720503</v>
      </c>
    </row>
    <row r="33" spans="1:50" x14ac:dyDescent="0.25">
      <c r="A33" s="1" t="s">
        <v>64</v>
      </c>
      <c r="B33" s="2" t="s">
        <v>51</v>
      </c>
      <c r="C33" s="39">
        <v>2.12449252079159E-10</v>
      </c>
      <c r="D33" s="22">
        <v>2.12449252079159E-10</v>
      </c>
      <c r="E33" s="22">
        <v>2.12449252079159E-10</v>
      </c>
      <c r="F33" s="22">
        <v>2.12449252079159E-10</v>
      </c>
      <c r="G33" s="39">
        <v>3.3422950341465201E-10</v>
      </c>
      <c r="H33" s="22">
        <v>3.3422950341465201E-10</v>
      </c>
      <c r="I33" s="22">
        <v>3.3422950341465201E-10</v>
      </c>
      <c r="J33" s="22">
        <v>3.3422950341465201E-10</v>
      </c>
      <c r="K33" s="39">
        <v>1.41452893937101E-10</v>
      </c>
      <c r="L33" s="22">
        <v>1.41452893937101E-10</v>
      </c>
      <c r="M33" s="22">
        <v>1.41452893937101E-10</v>
      </c>
      <c r="N33" s="22">
        <v>1.41452893937101E-10</v>
      </c>
      <c r="O33" s="39">
        <v>2.12449252079159E-10</v>
      </c>
      <c r="P33" s="22">
        <v>2.12449252079159E-10</v>
      </c>
      <c r="Q33" s="22">
        <v>2.12449252079159E-10</v>
      </c>
      <c r="R33" s="22">
        <v>2.12449252079159E-10</v>
      </c>
      <c r="S33" s="39">
        <v>3.3422950341465201E-10</v>
      </c>
      <c r="T33" s="22">
        <v>3.3422950341465201E-10</v>
      </c>
      <c r="U33" s="22">
        <v>3.3422950341465201E-10</v>
      </c>
      <c r="V33" s="22">
        <v>3.3422950341465201E-10</v>
      </c>
      <c r="W33" s="39">
        <v>1.41452893937101E-10</v>
      </c>
      <c r="X33" s="22">
        <v>1.41452893937101E-10</v>
      </c>
      <c r="Y33" s="22">
        <v>1.41452893937101E-10</v>
      </c>
      <c r="Z33" s="22">
        <v>1.41452893937101E-10</v>
      </c>
      <c r="AA33" s="39">
        <v>2.12449252079159E-10</v>
      </c>
      <c r="AB33" s="22">
        <v>2.12449252079159E-10</v>
      </c>
      <c r="AC33" s="22">
        <v>2.12449252079159E-10</v>
      </c>
      <c r="AD33" s="22">
        <v>2.12449252079159E-10</v>
      </c>
      <c r="AE33" s="39">
        <v>3.3422950341465201E-10</v>
      </c>
      <c r="AF33" s="22">
        <v>3.3422950341465201E-10</v>
      </c>
      <c r="AG33" s="22">
        <v>3.3422950341465201E-10</v>
      </c>
      <c r="AH33" s="22">
        <v>3.3422950341465201E-10</v>
      </c>
      <c r="AI33" s="39">
        <v>1.41452893937101E-10</v>
      </c>
      <c r="AJ33" s="22">
        <v>1.41452893937101E-10</v>
      </c>
      <c r="AK33" s="22">
        <v>1.41452893937101E-10</v>
      </c>
      <c r="AL33" s="22">
        <v>1.41452893937101E-10</v>
      </c>
      <c r="AM33" s="39">
        <v>2.12449252079159E-10</v>
      </c>
      <c r="AN33" s="22">
        <v>2.12449252079159E-10</v>
      </c>
      <c r="AO33" s="22">
        <v>2.12449252079159E-10</v>
      </c>
      <c r="AP33" s="22">
        <v>2.12449252079159E-10</v>
      </c>
      <c r="AQ33" s="39">
        <v>3.3422950341465201E-10</v>
      </c>
      <c r="AR33" s="22">
        <v>3.3422950341465201E-10</v>
      </c>
      <c r="AS33" s="22">
        <v>3.3422950341465201E-10</v>
      </c>
      <c r="AT33" s="22">
        <v>3.3422950341465201E-10</v>
      </c>
      <c r="AU33" s="39">
        <v>1.41452893937101E-10</v>
      </c>
      <c r="AV33" s="22">
        <v>1.41452893937101E-10</v>
      </c>
      <c r="AW33" s="22">
        <v>1.41452893937101E-10</v>
      </c>
      <c r="AX33" s="23">
        <v>1.41452893937101E-10</v>
      </c>
    </row>
    <row r="34" spans="1:50" x14ac:dyDescent="0.25">
      <c r="B34" s="2" t="s">
        <v>52</v>
      </c>
      <c r="C34" s="39">
        <v>0.99999999786694405</v>
      </c>
      <c r="D34" s="22">
        <v>0.99999999786694405</v>
      </c>
      <c r="E34" s="22">
        <v>0.99999999786694405</v>
      </c>
      <c r="F34" s="22">
        <v>0.99999999786694405</v>
      </c>
      <c r="G34" s="39">
        <v>0.99999999940262496</v>
      </c>
      <c r="H34" s="22">
        <v>0.99999999940262496</v>
      </c>
      <c r="I34" s="22">
        <v>0.99999999940262496</v>
      </c>
      <c r="J34" s="22">
        <v>0.99999999940262496</v>
      </c>
      <c r="K34" s="39">
        <v>1.00000000516419</v>
      </c>
      <c r="L34" s="22">
        <v>1.00000000516419</v>
      </c>
      <c r="M34" s="22">
        <v>1.00000000516419</v>
      </c>
      <c r="N34" s="22">
        <v>1.00000000516419</v>
      </c>
      <c r="O34" s="39">
        <v>0.99999999786694405</v>
      </c>
      <c r="P34" s="22">
        <v>0.99999999786694405</v>
      </c>
      <c r="Q34" s="22">
        <v>0.99999999786694405</v>
      </c>
      <c r="R34" s="22">
        <v>0.99999999786694405</v>
      </c>
      <c r="S34" s="39">
        <v>0.99999999940262496</v>
      </c>
      <c r="T34" s="22">
        <v>0.99999999940262496</v>
      </c>
      <c r="U34" s="22">
        <v>0.99999999940262496</v>
      </c>
      <c r="V34" s="22">
        <v>0.99999999940262496</v>
      </c>
      <c r="W34" s="39">
        <v>1.00000000516419</v>
      </c>
      <c r="X34" s="22">
        <v>1.00000000516419</v>
      </c>
      <c r="Y34" s="22">
        <v>1.00000000516419</v>
      </c>
      <c r="Z34" s="22">
        <v>1.00000000516419</v>
      </c>
      <c r="AA34" s="39">
        <v>0.99999999786694405</v>
      </c>
      <c r="AB34" s="22">
        <v>0.99999999786694405</v>
      </c>
      <c r="AC34" s="22">
        <v>0.99999999786694405</v>
      </c>
      <c r="AD34" s="22">
        <v>0.99999999786694405</v>
      </c>
      <c r="AE34" s="39">
        <v>0.99999999940262496</v>
      </c>
      <c r="AF34" s="22">
        <v>0.99999999940262496</v>
      </c>
      <c r="AG34" s="22">
        <v>0.99999999940262496</v>
      </c>
      <c r="AH34" s="22">
        <v>0.99999999940262496</v>
      </c>
      <c r="AI34" s="39">
        <v>1.00000000516419</v>
      </c>
      <c r="AJ34" s="22">
        <v>1.00000000516419</v>
      </c>
      <c r="AK34" s="22">
        <v>1.00000000516419</v>
      </c>
      <c r="AL34" s="22">
        <v>1.00000000516419</v>
      </c>
      <c r="AM34" s="39">
        <v>0.99999999786694405</v>
      </c>
      <c r="AN34" s="22">
        <v>0.99999999786694405</v>
      </c>
      <c r="AO34" s="22">
        <v>0.99999999786694405</v>
      </c>
      <c r="AP34" s="22">
        <v>0.99999999786694405</v>
      </c>
      <c r="AQ34" s="39">
        <v>0.99999999940262496</v>
      </c>
      <c r="AR34" s="22">
        <v>0.99999999940262496</v>
      </c>
      <c r="AS34" s="22">
        <v>0.99999999940262496</v>
      </c>
      <c r="AT34" s="22">
        <v>0.99999999940262496</v>
      </c>
      <c r="AU34" s="39">
        <v>1.00000000516419</v>
      </c>
      <c r="AV34" s="22">
        <v>1.00000000516419</v>
      </c>
      <c r="AW34" s="22">
        <v>1.00000000516419</v>
      </c>
      <c r="AX34" s="23">
        <v>1.00000000516419</v>
      </c>
    </row>
    <row r="35" spans="1:50" x14ac:dyDescent="0.25">
      <c r="B35" s="2" t="s">
        <v>53</v>
      </c>
      <c r="C35" s="39">
        <v>-6.8295755628611205E-5</v>
      </c>
      <c r="D35" s="22">
        <v>-6.8295755628611205E-5</v>
      </c>
      <c r="E35" s="22">
        <v>-6.8295755628611205E-5</v>
      </c>
      <c r="F35" s="22">
        <v>-6.8295755628611205E-5</v>
      </c>
      <c r="G35" s="39">
        <v>-4.2080266492661201E-5</v>
      </c>
      <c r="H35" s="22">
        <v>-4.2080266492661201E-5</v>
      </c>
      <c r="I35" s="22">
        <v>-4.2080266492661201E-5</v>
      </c>
      <c r="J35" s="22">
        <v>-4.2080266492661201E-5</v>
      </c>
      <c r="K35" s="39">
        <v>9.4627840645955503E-5</v>
      </c>
      <c r="L35" s="22">
        <v>9.4627840645955503E-5</v>
      </c>
      <c r="M35" s="22">
        <v>9.4627840645955503E-5</v>
      </c>
      <c r="N35" s="22">
        <v>9.4627840645955503E-5</v>
      </c>
      <c r="O35" s="39">
        <v>-6.8295755628611205E-5</v>
      </c>
      <c r="P35" s="22">
        <v>-6.8295755628611205E-5</v>
      </c>
      <c r="Q35" s="22">
        <v>-6.8295755628611205E-5</v>
      </c>
      <c r="R35" s="22">
        <v>-6.8295755628611205E-5</v>
      </c>
      <c r="S35" s="39">
        <v>-4.2080266492661201E-5</v>
      </c>
      <c r="T35" s="22">
        <v>-4.2080266492661201E-5</v>
      </c>
      <c r="U35" s="22">
        <v>-4.2080266492661201E-5</v>
      </c>
      <c r="V35" s="22">
        <v>-4.2080266492661201E-5</v>
      </c>
      <c r="W35" s="39">
        <v>9.4627840645955503E-5</v>
      </c>
      <c r="X35" s="22">
        <v>9.4627840645955503E-5</v>
      </c>
      <c r="Y35" s="22">
        <v>9.4627840645955503E-5</v>
      </c>
      <c r="Z35" s="22">
        <v>9.4627840645955503E-5</v>
      </c>
      <c r="AA35" s="39">
        <v>-6.8295755628611205E-5</v>
      </c>
      <c r="AB35" s="22">
        <v>-6.8295755628611205E-5</v>
      </c>
      <c r="AC35" s="22">
        <v>-6.8295755628611205E-5</v>
      </c>
      <c r="AD35" s="22">
        <v>-6.8295755628611205E-5</v>
      </c>
      <c r="AE35" s="39">
        <v>-4.2080266492661201E-5</v>
      </c>
      <c r="AF35" s="22">
        <v>-4.2080266492661201E-5</v>
      </c>
      <c r="AG35" s="22">
        <v>-4.2080266492661201E-5</v>
      </c>
      <c r="AH35" s="22">
        <v>-4.2080266492661201E-5</v>
      </c>
      <c r="AI35" s="39">
        <v>9.4627840645955503E-5</v>
      </c>
      <c r="AJ35" s="22">
        <v>9.4627840645955503E-5</v>
      </c>
      <c r="AK35" s="22">
        <v>9.4627840645955503E-5</v>
      </c>
      <c r="AL35" s="22">
        <v>9.4627840645955503E-5</v>
      </c>
      <c r="AM35" s="39">
        <v>-6.8295755628611205E-5</v>
      </c>
      <c r="AN35" s="22">
        <v>-6.8295755628611205E-5</v>
      </c>
      <c r="AO35" s="22">
        <v>-6.8295755628611205E-5</v>
      </c>
      <c r="AP35" s="22">
        <v>-6.8295755628611205E-5</v>
      </c>
      <c r="AQ35" s="39">
        <v>-4.2080266492661201E-5</v>
      </c>
      <c r="AR35" s="22">
        <v>-4.2080266492661201E-5</v>
      </c>
      <c r="AS35" s="22">
        <v>-4.2080266492661201E-5</v>
      </c>
      <c r="AT35" s="22">
        <v>-4.2080266492661201E-5</v>
      </c>
      <c r="AU35" s="39">
        <v>9.4627840645955503E-5</v>
      </c>
      <c r="AV35" s="22">
        <v>9.4627840645955503E-5</v>
      </c>
      <c r="AW35" s="22">
        <v>9.4627840645955503E-5</v>
      </c>
      <c r="AX35" s="23">
        <v>9.4627840645955503E-5</v>
      </c>
    </row>
    <row r="36" spans="1:50" x14ac:dyDescent="0.25">
      <c r="A36" s="1" t="s">
        <v>65</v>
      </c>
      <c r="B36" s="2" t="s">
        <v>51</v>
      </c>
      <c r="C36" s="39">
        <v>2.8919806487264901</v>
      </c>
      <c r="D36" s="22">
        <v>3.2255417968931899</v>
      </c>
      <c r="E36" s="22">
        <v>3.5974487927985002</v>
      </c>
      <c r="F36" s="22">
        <v>4.4137812956312796</v>
      </c>
      <c r="G36" s="39">
        <v>2.90191983742913</v>
      </c>
      <c r="H36" s="22">
        <v>3.1785520885096501</v>
      </c>
      <c r="I36" s="22">
        <v>3.5876449219183999</v>
      </c>
      <c r="J36" s="22">
        <v>4.5794502871498803</v>
      </c>
      <c r="K36" s="39">
        <v>2.86650935117106</v>
      </c>
      <c r="L36" s="22">
        <v>3.16220835048001</v>
      </c>
      <c r="M36" s="22">
        <v>3.66356733545611</v>
      </c>
      <c r="N36" s="22">
        <v>4.6596999040829097</v>
      </c>
      <c r="O36" s="39">
        <v>2.7317752066515002</v>
      </c>
      <c r="P36" s="22">
        <v>3.0364301003429901</v>
      </c>
      <c r="Q36" s="22">
        <v>3.3854099866779399</v>
      </c>
      <c r="R36" s="22">
        <v>4.1043354043284896</v>
      </c>
      <c r="S36" s="39">
        <v>2.7344778122165998</v>
      </c>
      <c r="T36" s="22">
        <v>3.0535665869190698</v>
      </c>
      <c r="U36" s="22">
        <v>3.4665982258436498</v>
      </c>
      <c r="V36" s="22">
        <v>4.3339957082028198</v>
      </c>
      <c r="W36" s="39">
        <v>2.7121475364974401</v>
      </c>
      <c r="X36" s="22">
        <v>2.9852979308132399</v>
      </c>
      <c r="Y36" s="22">
        <v>3.4175595761681601</v>
      </c>
      <c r="Z36" s="22">
        <v>4.3078463069953896</v>
      </c>
      <c r="AA36" s="39">
        <v>2.5246214761778001</v>
      </c>
      <c r="AB36" s="22">
        <v>2.88605235420725</v>
      </c>
      <c r="AC36" s="22">
        <v>3.2748497508599699</v>
      </c>
      <c r="AD36" s="22">
        <v>4.0453261382653398</v>
      </c>
      <c r="AE36" s="39">
        <v>2.56056877723822</v>
      </c>
      <c r="AF36" s="22">
        <v>2.8914995251993698</v>
      </c>
      <c r="AG36" s="22">
        <v>3.2780402688393502</v>
      </c>
      <c r="AH36" s="22">
        <v>4.1970678655415297</v>
      </c>
      <c r="AI36" s="39">
        <v>2.5691167994922801</v>
      </c>
      <c r="AJ36" s="22">
        <v>2.92228128026166</v>
      </c>
      <c r="AK36" s="22">
        <v>3.3719179267581301</v>
      </c>
      <c r="AL36" s="22">
        <v>4.25465316323079</v>
      </c>
      <c r="AM36" s="39">
        <v>2.4905434561894499</v>
      </c>
      <c r="AN36" s="22">
        <v>2.8697738601746599</v>
      </c>
      <c r="AO36" s="22">
        <v>3.1910343853160401</v>
      </c>
      <c r="AP36" s="22">
        <v>3.9268489017206698</v>
      </c>
      <c r="AQ36" s="39">
        <v>2.5554290455016799</v>
      </c>
      <c r="AR36" s="22">
        <v>2.8424894365586799</v>
      </c>
      <c r="AS36" s="22">
        <v>3.2456338996504801</v>
      </c>
      <c r="AT36" s="22">
        <v>4.0318923393503798</v>
      </c>
      <c r="AU36" s="39">
        <v>2.4471953972909701</v>
      </c>
      <c r="AV36" s="22">
        <v>2.8861823390186498</v>
      </c>
      <c r="AW36" s="22">
        <v>3.3216290137516902</v>
      </c>
      <c r="AX36" s="23">
        <v>4.1918587238263996</v>
      </c>
    </row>
    <row r="37" spans="1:50" x14ac:dyDescent="0.25">
      <c r="B37" s="2" t="s">
        <v>52</v>
      </c>
      <c r="C37" s="39">
        <v>0.97554348763733101</v>
      </c>
      <c r="D37" s="22">
        <v>0.98832900361343101</v>
      </c>
      <c r="E37" s="22">
        <v>0.99319761040199495</v>
      </c>
      <c r="F37" s="22">
        <v>0.99676357846909303</v>
      </c>
      <c r="G37" s="39">
        <v>0.97577606999740396</v>
      </c>
      <c r="H37" s="22">
        <v>0.98731967976148105</v>
      </c>
      <c r="I37" s="22">
        <v>0.99145083895572905</v>
      </c>
      <c r="J37" s="22">
        <v>0.99171321540450796</v>
      </c>
      <c r="K37" s="39">
        <v>0.97786245870615096</v>
      </c>
      <c r="L37" s="22">
        <v>0.99099039326057303</v>
      </c>
      <c r="M37" s="22">
        <v>0.99104133484757995</v>
      </c>
      <c r="N37" s="22">
        <v>0.98476826758796898</v>
      </c>
      <c r="O37" s="39">
        <v>0.98215283773180495</v>
      </c>
      <c r="P37" s="22">
        <v>0.99432582561914495</v>
      </c>
      <c r="Q37" s="22">
        <v>0.99908484440311895</v>
      </c>
      <c r="R37" s="22">
        <v>1.0040945788658</v>
      </c>
      <c r="S37" s="39">
        <v>0.98275927843747501</v>
      </c>
      <c r="T37" s="22">
        <v>0.99167310600219905</v>
      </c>
      <c r="U37" s="22">
        <v>0.99494593579524304</v>
      </c>
      <c r="V37" s="22">
        <v>0.997982522697347</v>
      </c>
      <c r="W37" s="39">
        <v>0.98342335142189796</v>
      </c>
      <c r="X37" s="22">
        <v>0.99557966305559698</v>
      </c>
      <c r="Y37" s="22">
        <v>0.99585623735370099</v>
      </c>
      <c r="Z37" s="22">
        <v>0.99284922314409096</v>
      </c>
      <c r="AA37" s="39">
        <v>0.98857373004839699</v>
      </c>
      <c r="AB37" s="22">
        <v>0.99618088417605599</v>
      </c>
      <c r="AC37" s="22">
        <v>0.99930887802361501</v>
      </c>
      <c r="AD37" s="22">
        <v>1.00231847253901</v>
      </c>
      <c r="AE37" s="39">
        <v>0.98752615485261896</v>
      </c>
      <c r="AF37" s="22">
        <v>0.99406497974527397</v>
      </c>
      <c r="AG37" s="22">
        <v>0.99717064649947496</v>
      </c>
      <c r="AH37" s="22">
        <v>0.997418877983829</v>
      </c>
      <c r="AI37" s="39">
        <v>0.98860496017397004</v>
      </c>
      <c r="AJ37" s="22">
        <v>0.995516951990707</v>
      </c>
      <c r="AK37" s="22">
        <v>0.99562657477793204</v>
      </c>
      <c r="AL37" s="22">
        <v>0.99226764031937098</v>
      </c>
      <c r="AM37" s="39">
        <v>0.98859914675630101</v>
      </c>
      <c r="AN37" s="22">
        <v>0.99505046193519697</v>
      </c>
      <c r="AO37" s="22">
        <v>0.99864689907000104</v>
      </c>
      <c r="AP37" s="22">
        <v>1.00037060143856</v>
      </c>
      <c r="AQ37" s="39">
        <v>0.98606082706876397</v>
      </c>
      <c r="AR37" s="22">
        <v>0.99347543859391196</v>
      </c>
      <c r="AS37" s="22">
        <v>0.99545142745065196</v>
      </c>
      <c r="AT37" s="22">
        <v>0.99565831295324803</v>
      </c>
      <c r="AU37" s="39">
        <v>0.99041131008860805</v>
      </c>
      <c r="AV37" s="22">
        <v>0.99335395792744996</v>
      </c>
      <c r="AW37" s="22">
        <v>0.99457267143977202</v>
      </c>
      <c r="AX37" s="23">
        <v>0.99074723952065802</v>
      </c>
    </row>
    <row r="38" spans="1:50" x14ac:dyDescent="0.25">
      <c r="B38" s="2" t="s">
        <v>53</v>
      </c>
      <c r="C38" s="39">
        <v>-454.12107922791199</v>
      </c>
      <c r="D38" s="22">
        <v>-468.12300769478401</v>
      </c>
      <c r="E38" s="22">
        <v>-471.90965112253099</v>
      </c>
      <c r="F38" s="22">
        <v>-458.95937794816399</v>
      </c>
      <c r="G38" s="39">
        <v>-450.773992025464</v>
      </c>
      <c r="H38" s="22">
        <v>-468.87794487981699</v>
      </c>
      <c r="I38" s="22">
        <v>-472.19499921716101</v>
      </c>
      <c r="J38" s="22">
        <v>-462.02137187835302</v>
      </c>
      <c r="K38" s="39">
        <v>-453.53697644602198</v>
      </c>
      <c r="L38" s="22">
        <v>-466.10945451287301</v>
      </c>
      <c r="M38" s="22">
        <v>-474.03153557402101</v>
      </c>
      <c r="N38" s="22">
        <v>-474.16550049744001</v>
      </c>
      <c r="O38" s="39">
        <v>-456.60560308884499</v>
      </c>
      <c r="P38" s="22">
        <v>-466.03629434916598</v>
      </c>
      <c r="Q38" s="22">
        <v>-469.50154641903299</v>
      </c>
      <c r="R38" s="22">
        <v>-465.39277306446502</v>
      </c>
      <c r="S38" s="39">
        <v>-450.78520330607699</v>
      </c>
      <c r="T38" s="22">
        <v>-465.357110181949</v>
      </c>
      <c r="U38" s="22">
        <v>-467.300553783346</v>
      </c>
      <c r="V38" s="22">
        <v>-463.78124155689699</v>
      </c>
      <c r="W38" s="39">
        <v>-457.30782258006502</v>
      </c>
      <c r="X38" s="22">
        <v>-468.540300928899</v>
      </c>
      <c r="Y38" s="22">
        <v>-473.31242962155397</v>
      </c>
      <c r="Z38" s="22">
        <v>-478.73265289794699</v>
      </c>
      <c r="AA38" s="39">
        <v>-442.82969363813601</v>
      </c>
      <c r="AB38" s="22">
        <v>-451.07824690837498</v>
      </c>
      <c r="AC38" s="22">
        <v>-454.01409511295202</v>
      </c>
      <c r="AD38" s="22">
        <v>-436.83720614437601</v>
      </c>
      <c r="AE38" s="39">
        <v>-435.96391440996098</v>
      </c>
      <c r="AF38" s="22">
        <v>-451.43762040511501</v>
      </c>
      <c r="AG38" s="22">
        <v>-450.24365991296702</v>
      </c>
      <c r="AH38" s="22">
        <v>-436.90185805644398</v>
      </c>
      <c r="AI38" s="39">
        <v>-442.51041861144</v>
      </c>
      <c r="AJ38" s="22">
        <v>-455.08312898350198</v>
      </c>
      <c r="AK38" s="22">
        <v>-452.87984229730199</v>
      </c>
      <c r="AL38" s="22">
        <v>-454.35913368162801</v>
      </c>
      <c r="AM38" s="39">
        <v>-422.40056222600498</v>
      </c>
      <c r="AN38" s="22">
        <v>-427.97659592301699</v>
      </c>
      <c r="AO38" s="22">
        <v>-430.02073028074199</v>
      </c>
      <c r="AP38" s="22">
        <v>-413.81432515746297</v>
      </c>
      <c r="AQ38" s="39">
        <v>-417.769655886289</v>
      </c>
      <c r="AR38" s="22">
        <v>-431.38024651489002</v>
      </c>
      <c r="AS38" s="22">
        <v>-424.53565630423702</v>
      </c>
      <c r="AT38" s="22">
        <v>-418.01443167078202</v>
      </c>
      <c r="AU38" s="39">
        <v>-428.24382303813502</v>
      </c>
      <c r="AV38" s="22">
        <v>-434.125974823918</v>
      </c>
      <c r="AW38" s="22">
        <v>-427.502161682718</v>
      </c>
      <c r="AX38" s="23">
        <v>-426.39534348302902</v>
      </c>
    </row>
    <row r="39" spans="1:50" x14ac:dyDescent="0.25">
      <c r="A39" s="1" t="s">
        <v>66</v>
      </c>
      <c r="B39" s="2" t="s">
        <v>51</v>
      </c>
      <c r="C39" s="39">
        <v>4.7269745207320399</v>
      </c>
      <c r="D39" s="22">
        <v>4.7269745207320399</v>
      </c>
      <c r="E39" s="22">
        <v>4.7269745207320399</v>
      </c>
      <c r="F39" s="22">
        <v>4.7269745207320399</v>
      </c>
      <c r="G39" s="39">
        <v>4.7269745207320399</v>
      </c>
      <c r="H39" s="22">
        <v>4.7269745207320399</v>
      </c>
      <c r="I39" s="22">
        <v>4.7269745207320399</v>
      </c>
      <c r="J39" s="22">
        <v>4.7269745207320399</v>
      </c>
      <c r="K39" s="39">
        <v>4.7269745207320399</v>
      </c>
      <c r="L39" s="22">
        <v>4.7269745207320399</v>
      </c>
      <c r="M39" s="22">
        <v>4.7269745207320399</v>
      </c>
      <c r="N39" s="22">
        <v>4.7269745207320399</v>
      </c>
      <c r="O39" s="39" t="s">
        <v>48</v>
      </c>
      <c r="P39" s="22" t="s">
        <v>48</v>
      </c>
      <c r="Q39" s="22" t="s">
        <v>48</v>
      </c>
      <c r="R39" s="22" t="s">
        <v>48</v>
      </c>
      <c r="S39" s="39" t="s">
        <v>48</v>
      </c>
      <c r="T39" s="22" t="s">
        <v>48</v>
      </c>
      <c r="U39" s="22" t="s">
        <v>48</v>
      </c>
      <c r="V39" s="22" t="s">
        <v>48</v>
      </c>
      <c r="W39" s="39" t="s">
        <v>48</v>
      </c>
      <c r="X39" s="22" t="s">
        <v>48</v>
      </c>
      <c r="Y39" s="22" t="s">
        <v>48</v>
      </c>
      <c r="Z39" s="22" t="s">
        <v>48</v>
      </c>
      <c r="AA39" s="39" t="s">
        <v>48</v>
      </c>
      <c r="AB39" s="22" t="s">
        <v>48</v>
      </c>
      <c r="AC39" s="22" t="s">
        <v>48</v>
      </c>
      <c r="AD39" s="22" t="s">
        <v>48</v>
      </c>
      <c r="AE39" s="39" t="s">
        <v>48</v>
      </c>
      <c r="AF39" s="22" t="s">
        <v>48</v>
      </c>
      <c r="AG39" s="22" t="s">
        <v>48</v>
      </c>
      <c r="AH39" s="22" t="s">
        <v>48</v>
      </c>
      <c r="AI39" s="39" t="s">
        <v>48</v>
      </c>
      <c r="AJ39" s="22" t="s">
        <v>48</v>
      </c>
      <c r="AK39" s="22" t="s">
        <v>48</v>
      </c>
      <c r="AL39" s="22" t="s">
        <v>48</v>
      </c>
      <c r="AM39" s="39" t="s">
        <v>48</v>
      </c>
      <c r="AN39" s="22" t="s">
        <v>48</v>
      </c>
      <c r="AO39" s="22" t="s">
        <v>48</v>
      </c>
      <c r="AP39" s="22" t="s">
        <v>48</v>
      </c>
      <c r="AQ39" s="39" t="s">
        <v>48</v>
      </c>
      <c r="AR39" s="22" t="s">
        <v>48</v>
      </c>
      <c r="AS39" s="22" t="s">
        <v>48</v>
      </c>
      <c r="AT39" s="22" t="s">
        <v>48</v>
      </c>
      <c r="AU39" s="39" t="s">
        <v>48</v>
      </c>
      <c r="AV39" s="22" t="s">
        <v>48</v>
      </c>
      <c r="AW39" s="22" t="s">
        <v>48</v>
      </c>
      <c r="AX39" s="23" t="s">
        <v>48</v>
      </c>
    </row>
    <row r="40" spans="1:50" x14ac:dyDescent="0.25">
      <c r="B40" s="2" t="s">
        <v>52</v>
      </c>
      <c r="C40" s="39">
        <v>0.98503728401614099</v>
      </c>
      <c r="D40" s="22">
        <v>0.98503728401614099</v>
      </c>
      <c r="E40" s="22">
        <v>0.98503728401614099</v>
      </c>
      <c r="F40" s="22">
        <v>0.98503728401614099</v>
      </c>
      <c r="G40" s="39">
        <v>0.98503728401614099</v>
      </c>
      <c r="H40" s="22">
        <v>0.98503728401614099</v>
      </c>
      <c r="I40" s="22">
        <v>0.98503728401614099</v>
      </c>
      <c r="J40" s="22">
        <v>0.98503728401614099</v>
      </c>
      <c r="K40" s="39">
        <v>0.98503728401614099</v>
      </c>
      <c r="L40" s="22">
        <v>0.98503728401614099</v>
      </c>
      <c r="M40" s="22">
        <v>0.98503728401614099</v>
      </c>
      <c r="N40" s="22">
        <v>0.98503728401614099</v>
      </c>
      <c r="O40" s="39" t="s">
        <v>48</v>
      </c>
      <c r="P40" s="22" t="s">
        <v>48</v>
      </c>
      <c r="Q40" s="22" t="s">
        <v>48</v>
      </c>
      <c r="R40" s="22" t="s">
        <v>48</v>
      </c>
      <c r="S40" s="39" t="s">
        <v>48</v>
      </c>
      <c r="T40" s="22" t="s">
        <v>48</v>
      </c>
      <c r="U40" s="22" t="s">
        <v>48</v>
      </c>
      <c r="V40" s="22" t="s">
        <v>48</v>
      </c>
      <c r="W40" s="39" t="s">
        <v>48</v>
      </c>
      <c r="X40" s="22" t="s">
        <v>48</v>
      </c>
      <c r="Y40" s="22" t="s">
        <v>48</v>
      </c>
      <c r="Z40" s="22" t="s">
        <v>48</v>
      </c>
      <c r="AA40" s="39" t="s">
        <v>48</v>
      </c>
      <c r="AB40" s="22" t="s">
        <v>48</v>
      </c>
      <c r="AC40" s="22" t="s">
        <v>48</v>
      </c>
      <c r="AD40" s="22" t="s">
        <v>48</v>
      </c>
      <c r="AE40" s="39" t="s">
        <v>48</v>
      </c>
      <c r="AF40" s="22" t="s">
        <v>48</v>
      </c>
      <c r="AG40" s="22" t="s">
        <v>48</v>
      </c>
      <c r="AH40" s="22" t="s">
        <v>48</v>
      </c>
      <c r="AI40" s="39" t="s">
        <v>48</v>
      </c>
      <c r="AJ40" s="22" t="s">
        <v>48</v>
      </c>
      <c r="AK40" s="22" t="s">
        <v>48</v>
      </c>
      <c r="AL40" s="22" t="s">
        <v>48</v>
      </c>
      <c r="AM40" s="39" t="s">
        <v>48</v>
      </c>
      <c r="AN40" s="22" t="s">
        <v>48</v>
      </c>
      <c r="AO40" s="22" t="s">
        <v>48</v>
      </c>
      <c r="AP40" s="22" t="s">
        <v>48</v>
      </c>
      <c r="AQ40" s="39" t="s">
        <v>48</v>
      </c>
      <c r="AR40" s="22" t="s">
        <v>48</v>
      </c>
      <c r="AS40" s="22" t="s">
        <v>48</v>
      </c>
      <c r="AT40" s="22" t="s">
        <v>48</v>
      </c>
      <c r="AU40" s="39" t="s">
        <v>48</v>
      </c>
      <c r="AV40" s="22" t="s">
        <v>48</v>
      </c>
      <c r="AW40" s="22" t="s">
        <v>48</v>
      </c>
      <c r="AX40" s="23" t="s">
        <v>48</v>
      </c>
    </row>
    <row r="41" spans="1:50" x14ac:dyDescent="0.25">
      <c r="B41" s="2" t="s">
        <v>53</v>
      </c>
      <c r="C41" s="39" t="s">
        <v>48</v>
      </c>
      <c r="D41" s="22" t="s">
        <v>48</v>
      </c>
      <c r="E41" s="22" t="s">
        <v>48</v>
      </c>
      <c r="F41" s="22" t="s">
        <v>48</v>
      </c>
      <c r="G41" s="39" t="s">
        <v>48</v>
      </c>
      <c r="H41" s="22" t="s">
        <v>48</v>
      </c>
      <c r="I41" s="22" t="s">
        <v>48</v>
      </c>
      <c r="J41" s="22" t="s">
        <v>48</v>
      </c>
      <c r="K41" s="39" t="s">
        <v>48</v>
      </c>
      <c r="L41" s="22" t="s">
        <v>48</v>
      </c>
      <c r="M41" s="22" t="s">
        <v>48</v>
      </c>
      <c r="N41" s="22" t="s">
        <v>48</v>
      </c>
      <c r="O41" s="39" t="s">
        <v>48</v>
      </c>
      <c r="P41" s="22" t="s">
        <v>48</v>
      </c>
      <c r="Q41" s="22" t="s">
        <v>48</v>
      </c>
      <c r="R41" s="22" t="s">
        <v>48</v>
      </c>
      <c r="S41" s="39" t="s">
        <v>48</v>
      </c>
      <c r="T41" s="22" t="s">
        <v>48</v>
      </c>
      <c r="U41" s="22" t="s">
        <v>48</v>
      </c>
      <c r="V41" s="22" t="s">
        <v>48</v>
      </c>
      <c r="W41" s="39" t="s">
        <v>48</v>
      </c>
      <c r="X41" s="22" t="s">
        <v>48</v>
      </c>
      <c r="Y41" s="22" t="s">
        <v>48</v>
      </c>
      <c r="Z41" s="22" t="s">
        <v>48</v>
      </c>
      <c r="AA41" s="39" t="s">
        <v>48</v>
      </c>
      <c r="AB41" s="22" t="s">
        <v>48</v>
      </c>
      <c r="AC41" s="22" t="s">
        <v>48</v>
      </c>
      <c r="AD41" s="22" t="s">
        <v>48</v>
      </c>
      <c r="AE41" s="39" t="s">
        <v>48</v>
      </c>
      <c r="AF41" s="22" t="s">
        <v>48</v>
      </c>
      <c r="AG41" s="22" t="s">
        <v>48</v>
      </c>
      <c r="AH41" s="22" t="s">
        <v>48</v>
      </c>
      <c r="AI41" s="39" t="s">
        <v>48</v>
      </c>
      <c r="AJ41" s="22" t="s">
        <v>48</v>
      </c>
      <c r="AK41" s="22" t="s">
        <v>48</v>
      </c>
      <c r="AL41" s="22" t="s">
        <v>48</v>
      </c>
      <c r="AM41" s="39" t="s">
        <v>48</v>
      </c>
      <c r="AN41" s="22" t="s">
        <v>48</v>
      </c>
      <c r="AO41" s="22" t="s">
        <v>48</v>
      </c>
      <c r="AP41" s="22" t="s">
        <v>48</v>
      </c>
      <c r="AQ41" s="39" t="s">
        <v>48</v>
      </c>
      <c r="AR41" s="22" t="s">
        <v>48</v>
      </c>
      <c r="AS41" s="22" t="s">
        <v>48</v>
      </c>
      <c r="AT41" s="22" t="s">
        <v>48</v>
      </c>
      <c r="AU41" s="39" t="s">
        <v>48</v>
      </c>
      <c r="AV41" s="22" t="s">
        <v>48</v>
      </c>
      <c r="AW41" s="22" t="s">
        <v>48</v>
      </c>
      <c r="AX41" s="23" t="s">
        <v>48</v>
      </c>
    </row>
    <row r="42" spans="1:50" x14ac:dyDescent="0.25">
      <c r="A42" s="1" t="s">
        <v>67</v>
      </c>
      <c r="B42" s="2" t="s">
        <v>51</v>
      </c>
      <c r="C42" s="39">
        <v>5.2808117183032302</v>
      </c>
      <c r="D42" s="22">
        <v>6.2044031183934001</v>
      </c>
      <c r="E42" s="22">
        <v>7.0666527390009897</v>
      </c>
      <c r="F42" s="22">
        <v>9.3848311286862707</v>
      </c>
      <c r="G42" s="39">
        <v>5.2103321881320701</v>
      </c>
      <c r="H42" s="22">
        <v>7.0865288350987399</v>
      </c>
      <c r="I42" s="22">
        <v>8.0757138144252405</v>
      </c>
      <c r="J42" s="22">
        <v>8.97028218973281</v>
      </c>
      <c r="K42" s="39">
        <v>4.1250787125563102</v>
      </c>
      <c r="L42" s="22">
        <v>4.8633734678467997</v>
      </c>
      <c r="M42" s="22">
        <v>6.66528809734025</v>
      </c>
      <c r="N42" s="22">
        <v>7.6980098977243898</v>
      </c>
      <c r="O42" s="39">
        <v>4.6673373302396204</v>
      </c>
      <c r="P42" s="22">
        <v>5.2850902384409704</v>
      </c>
      <c r="Q42" s="22">
        <v>6.1544809631697799</v>
      </c>
      <c r="R42" s="22">
        <v>7.9607689666932604</v>
      </c>
      <c r="S42" s="39">
        <v>4.6034107755036802</v>
      </c>
      <c r="T42" s="22">
        <v>6.20556235042468</v>
      </c>
      <c r="U42" s="22">
        <v>7.23934222532489</v>
      </c>
      <c r="V42" s="22">
        <v>7.9353182437558401</v>
      </c>
      <c r="W42" s="39">
        <v>3.7849807778674598</v>
      </c>
      <c r="X42" s="22">
        <v>4.44023480431406</v>
      </c>
      <c r="Y42" s="22">
        <v>6.0738503626150004</v>
      </c>
      <c r="Z42" s="22">
        <v>7.0702297141237098</v>
      </c>
      <c r="AA42" s="39">
        <v>4.3703737159272196</v>
      </c>
      <c r="AB42" s="22">
        <v>5.0579424599601897</v>
      </c>
      <c r="AC42" s="22">
        <v>6.04118783401365</v>
      </c>
      <c r="AD42" s="22">
        <v>7.4339757160944897</v>
      </c>
      <c r="AE42" s="39">
        <v>4.5305149864246896</v>
      </c>
      <c r="AF42" s="22">
        <v>5.94373664340175</v>
      </c>
      <c r="AG42" s="22">
        <v>6.8362963684657698</v>
      </c>
      <c r="AH42" s="22">
        <v>7.2895386033084604</v>
      </c>
      <c r="AI42" s="39">
        <v>3.85129729246023</v>
      </c>
      <c r="AJ42" s="22">
        <v>4.47770374379557</v>
      </c>
      <c r="AK42" s="22">
        <v>5.8943262099065903</v>
      </c>
      <c r="AL42" s="22">
        <v>7.0136586975985704</v>
      </c>
      <c r="AM42" s="39">
        <v>4.3141763369951898</v>
      </c>
      <c r="AN42" s="22">
        <v>5.1723882660538596</v>
      </c>
      <c r="AO42" s="22">
        <v>6.5465795622760599</v>
      </c>
      <c r="AP42" s="22">
        <v>8.8450771051631705</v>
      </c>
      <c r="AQ42" s="39">
        <v>4.3275636506409798</v>
      </c>
      <c r="AR42" s="22">
        <v>5.3937642892992397</v>
      </c>
      <c r="AS42" s="22">
        <v>6.2099854130856098</v>
      </c>
      <c r="AT42" s="22">
        <v>6.6808534017532102</v>
      </c>
      <c r="AU42" s="39">
        <v>3.8442424443318401</v>
      </c>
      <c r="AV42" s="22">
        <v>4.4934752237278603</v>
      </c>
      <c r="AW42" s="22">
        <v>5.7457566771582202</v>
      </c>
      <c r="AX42" s="23">
        <v>6.6519249863059304</v>
      </c>
    </row>
    <row r="43" spans="1:50" x14ac:dyDescent="0.25">
      <c r="B43" s="2" t="s">
        <v>52</v>
      </c>
      <c r="C43" s="39">
        <v>0.99494417440889205</v>
      </c>
      <c r="D43" s="22">
        <v>0.97640693546422097</v>
      </c>
      <c r="E43" s="22">
        <v>0.97685325850089999</v>
      </c>
      <c r="F43" s="22">
        <v>0.95215225386129199</v>
      </c>
      <c r="G43" s="39">
        <v>0.92669824168208903</v>
      </c>
      <c r="H43" s="22">
        <v>0.88203873634159602</v>
      </c>
      <c r="I43" s="22">
        <v>0.83640684357647099</v>
      </c>
      <c r="J43" s="22">
        <v>0.83410826321543796</v>
      </c>
      <c r="K43" s="39">
        <v>0.90212056773201499</v>
      </c>
      <c r="L43" s="22">
        <v>0.90503343621638299</v>
      </c>
      <c r="M43" s="22">
        <v>0.88642065299225303</v>
      </c>
      <c r="N43" s="22">
        <v>0.88723649558550599</v>
      </c>
      <c r="O43" s="39">
        <v>1.00692146306588</v>
      </c>
      <c r="P43" s="22">
        <v>0.993153093616303</v>
      </c>
      <c r="Q43" s="22">
        <v>0.98837235700519499</v>
      </c>
      <c r="R43" s="22">
        <v>0.96367502552040996</v>
      </c>
      <c r="S43" s="39">
        <v>0.93858218447041997</v>
      </c>
      <c r="T43" s="22">
        <v>0.89074107587401896</v>
      </c>
      <c r="U43" s="22">
        <v>0.83943986685438898</v>
      </c>
      <c r="V43" s="22">
        <v>0.84043042800786005</v>
      </c>
      <c r="W43" s="39">
        <v>0.91254022728436301</v>
      </c>
      <c r="X43" s="22">
        <v>0.91453783339567096</v>
      </c>
      <c r="Y43" s="22">
        <v>0.89216230890180503</v>
      </c>
      <c r="Z43" s="22">
        <v>0.88120027053788097</v>
      </c>
      <c r="AA43" s="39">
        <v>1.0037774342902099</v>
      </c>
      <c r="AB43" s="22">
        <v>0.982665723578098</v>
      </c>
      <c r="AC43" s="22">
        <v>0.96794820603409304</v>
      </c>
      <c r="AD43" s="22">
        <v>0.94992494597782895</v>
      </c>
      <c r="AE43" s="39">
        <v>0.93858973358700404</v>
      </c>
      <c r="AF43" s="22">
        <v>0.898314682898539</v>
      </c>
      <c r="AG43" s="22">
        <v>0.83955872404818299</v>
      </c>
      <c r="AH43" s="22">
        <v>0.84726941383459098</v>
      </c>
      <c r="AI43" s="39">
        <v>0.90005075582777505</v>
      </c>
      <c r="AJ43" s="22">
        <v>0.90568392069853099</v>
      </c>
      <c r="AK43" s="22">
        <v>0.89067144405742504</v>
      </c>
      <c r="AL43" s="22">
        <v>0.87285957386756396</v>
      </c>
      <c r="AM43" s="39">
        <v>0.97917453399114396</v>
      </c>
      <c r="AN43" s="22">
        <v>0.96089337185785195</v>
      </c>
      <c r="AO43" s="22">
        <v>0.94093164386040196</v>
      </c>
      <c r="AP43" s="22">
        <v>0.92267306979423702</v>
      </c>
      <c r="AQ43" s="39">
        <v>0.94140414711254805</v>
      </c>
      <c r="AR43" s="22">
        <v>0.91073492255984201</v>
      </c>
      <c r="AS43" s="22">
        <v>0.85528456955737298</v>
      </c>
      <c r="AT43" s="22">
        <v>0.85185357295911601</v>
      </c>
      <c r="AU43" s="39">
        <v>0.89109074992508897</v>
      </c>
      <c r="AV43" s="22">
        <v>0.89487316814912099</v>
      </c>
      <c r="AW43" s="22">
        <v>0.88624269495724395</v>
      </c>
      <c r="AX43" s="23">
        <v>0.87807203726061001</v>
      </c>
    </row>
    <row r="44" spans="1:50" x14ac:dyDescent="0.25">
      <c r="B44" s="2" t="s">
        <v>53</v>
      </c>
      <c r="C44" s="39">
        <v>-280.28154054294799</v>
      </c>
      <c r="D44" s="22">
        <v>-265.381879284425</v>
      </c>
      <c r="E44" s="22">
        <v>-237.88768383505399</v>
      </c>
      <c r="F44" s="22">
        <v>-193.70768336794799</v>
      </c>
      <c r="G44" s="39">
        <v>-254.36486648314801</v>
      </c>
      <c r="H44" s="22">
        <v>-218.5747779973</v>
      </c>
      <c r="I44" s="22">
        <v>-224.04636671993299</v>
      </c>
      <c r="J44" s="22">
        <v>-206.56856589353001</v>
      </c>
      <c r="K44" s="39">
        <v>-305.65956210973201</v>
      </c>
      <c r="L44" s="22">
        <v>-284.00700210299402</v>
      </c>
      <c r="M44" s="22">
        <v>-252.56381532505799</v>
      </c>
      <c r="N44" s="22">
        <v>-247.54005994674699</v>
      </c>
      <c r="O44" s="39">
        <v>-273.32575337772897</v>
      </c>
      <c r="P44" s="22">
        <v>-259.083058983569</v>
      </c>
      <c r="Q44" s="22">
        <v>-240.09625302010701</v>
      </c>
      <c r="R44" s="22">
        <v>-213.820667026791</v>
      </c>
      <c r="S44" s="39">
        <v>-272.51056556726297</v>
      </c>
      <c r="T44" s="22">
        <v>-251.70327288569899</v>
      </c>
      <c r="U44" s="22">
        <v>-255.73187689035299</v>
      </c>
      <c r="V44" s="22">
        <v>-240.56392442196201</v>
      </c>
      <c r="W44" s="39">
        <v>-315.38448452235599</v>
      </c>
      <c r="X44" s="22">
        <v>-294.208415045425</v>
      </c>
      <c r="Y44" s="22">
        <v>-261.20260563459101</v>
      </c>
      <c r="Z44" s="22">
        <v>-250.74240178511599</v>
      </c>
      <c r="AA44" s="39">
        <v>-258.598629734827</v>
      </c>
      <c r="AB44" s="22">
        <v>-250.13728995242101</v>
      </c>
      <c r="AC44" s="22">
        <v>-237.568350856477</v>
      </c>
      <c r="AD44" s="22">
        <v>-213.80928583619399</v>
      </c>
      <c r="AE44" s="39">
        <v>-257.73098164339598</v>
      </c>
      <c r="AF44" s="22">
        <v>-231.32927033111801</v>
      </c>
      <c r="AG44" s="22">
        <v>-228.26509534202401</v>
      </c>
      <c r="AH44" s="22">
        <v>-220.249321434259</v>
      </c>
      <c r="AI44" s="39">
        <v>-301.62305264649302</v>
      </c>
      <c r="AJ44" s="22">
        <v>-284.10082583429602</v>
      </c>
      <c r="AK44" s="22">
        <v>-254.092987976421</v>
      </c>
      <c r="AL44" s="22">
        <v>-248.667128722363</v>
      </c>
      <c r="AM44" s="39">
        <v>-283.90276125956399</v>
      </c>
      <c r="AN44" s="22">
        <v>-284.13454430616099</v>
      </c>
      <c r="AO44" s="22">
        <v>-274.655321966131</v>
      </c>
      <c r="AP44" s="22">
        <v>-249.74120592830101</v>
      </c>
      <c r="AQ44" s="39">
        <v>-248.49981632562699</v>
      </c>
      <c r="AR44" s="22">
        <v>-227.344425667427</v>
      </c>
      <c r="AS44" s="22">
        <v>-224.40000752108301</v>
      </c>
      <c r="AT44" s="22">
        <v>-209.97003010217301</v>
      </c>
      <c r="AU44" s="39">
        <v>-291.79323179910199</v>
      </c>
      <c r="AV44" s="22">
        <v>-273.69470391155397</v>
      </c>
      <c r="AW44" s="22">
        <v>-252.61505572465501</v>
      </c>
      <c r="AX44" s="23">
        <v>-246.386019463049</v>
      </c>
    </row>
    <row r="45" spans="1:50" x14ac:dyDescent="0.25">
      <c r="A45" s="1" t="s">
        <v>68</v>
      </c>
      <c r="B45" s="2" t="s">
        <v>51</v>
      </c>
      <c r="C45" s="39">
        <v>17.2274762083685</v>
      </c>
      <c r="D45" s="22">
        <v>26.989742122452601</v>
      </c>
      <c r="E45" s="22">
        <v>26.5076356809959</v>
      </c>
      <c r="F45" s="22">
        <v>26.280860308010599</v>
      </c>
      <c r="G45" s="39">
        <v>11.862919035203699</v>
      </c>
      <c r="H45" s="22">
        <v>11.512259619062499</v>
      </c>
      <c r="I45" s="22">
        <v>11.3884776436292</v>
      </c>
      <c r="J45" s="22">
        <v>13.7948387268017</v>
      </c>
      <c r="K45" s="39">
        <v>14.8925422734437</v>
      </c>
      <c r="L45" s="22">
        <v>14.608505408196701</v>
      </c>
      <c r="M45" s="22">
        <v>14.838231480977299</v>
      </c>
      <c r="N45" s="22">
        <v>14.7656830673273</v>
      </c>
      <c r="O45" s="39">
        <v>23.496595760155099</v>
      </c>
      <c r="P45" s="22">
        <v>42.432527460473302</v>
      </c>
      <c r="Q45" s="22">
        <v>40.774261675241398</v>
      </c>
      <c r="R45" s="22">
        <v>38.315820788172601</v>
      </c>
      <c r="S45" s="39">
        <v>14.1966421734415</v>
      </c>
      <c r="T45" s="22">
        <v>14.061349104294701</v>
      </c>
      <c r="U45" s="22">
        <v>17.145950004548901</v>
      </c>
      <c r="V45" s="22">
        <v>23.917209170554099</v>
      </c>
      <c r="W45" s="39">
        <v>17.5341381359443</v>
      </c>
      <c r="X45" s="22">
        <v>19.652819341354402</v>
      </c>
      <c r="Y45" s="22">
        <v>21.8715572578832</v>
      </c>
      <c r="Z45" s="22">
        <v>20.698077717137998</v>
      </c>
      <c r="AA45" s="39">
        <v>27.393404147985802</v>
      </c>
      <c r="AB45" s="22">
        <v>61.474228479591801</v>
      </c>
      <c r="AC45" s="22">
        <v>61.056630866987497</v>
      </c>
      <c r="AD45" s="22">
        <v>62.040400271195303</v>
      </c>
      <c r="AE45" s="39">
        <v>24.1604470482411</v>
      </c>
      <c r="AF45" s="22">
        <v>34.064240269017098</v>
      </c>
      <c r="AG45" s="22">
        <v>49.076176927652099</v>
      </c>
      <c r="AH45" s="22">
        <v>47.997325964810301</v>
      </c>
      <c r="AI45" s="39">
        <v>21.668374359027901</v>
      </c>
      <c r="AJ45" s="22">
        <v>23.9404358955676</v>
      </c>
      <c r="AK45" s="22">
        <v>24.045806132688899</v>
      </c>
      <c r="AL45" s="22">
        <v>29.869140002162901</v>
      </c>
      <c r="AM45" s="39">
        <v>53.022306546415102</v>
      </c>
      <c r="AN45" s="22">
        <v>104.463043262189</v>
      </c>
      <c r="AO45" s="22">
        <v>106.59705432979401</v>
      </c>
      <c r="AP45" s="22">
        <v>115.56183975965401</v>
      </c>
      <c r="AQ45" s="39">
        <v>47.009544615772199</v>
      </c>
      <c r="AR45" s="22">
        <v>49.891606792455597</v>
      </c>
      <c r="AS45" s="22">
        <v>81.753608819328804</v>
      </c>
      <c r="AT45" s="22">
        <v>86.714861239139196</v>
      </c>
      <c r="AU45" s="39">
        <v>19.848540915986302</v>
      </c>
      <c r="AV45" s="22">
        <v>24.751431425798401</v>
      </c>
      <c r="AW45" s="22">
        <v>29.9560113953811</v>
      </c>
      <c r="AX45" s="23">
        <v>38.123970194338597</v>
      </c>
    </row>
    <row r="46" spans="1:50" x14ac:dyDescent="0.25">
      <c r="B46" s="2" t="s">
        <v>52</v>
      </c>
      <c r="C46" s="39">
        <v>0.993666826060982</v>
      </c>
      <c r="D46" s="22">
        <v>0.98652535573609901</v>
      </c>
      <c r="E46" s="22">
        <v>0.98874383704344504</v>
      </c>
      <c r="F46" s="22">
        <v>0.98891790042791905</v>
      </c>
      <c r="G46" s="39">
        <v>0.99230647897945901</v>
      </c>
      <c r="H46" s="22">
        <v>0.99718678348643597</v>
      </c>
      <c r="I46" s="22">
        <v>1.00050070857442</v>
      </c>
      <c r="J46" s="22">
        <v>0.997980776224213</v>
      </c>
      <c r="K46" s="39">
        <v>0.98699574531041301</v>
      </c>
      <c r="L46" s="22">
        <v>0.99053776079001199</v>
      </c>
      <c r="M46" s="22">
        <v>0.99115814825748405</v>
      </c>
      <c r="N46" s="22">
        <v>0.99445985880976595</v>
      </c>
      <c r="O46" s="39">
        <v>0.98429225655519004</v>
      </c>
      <c r="P46" s="22">
        <v>0.973234860842768</v>
      </c>
      <c r="Q46" s="22">
        <v>0.97661135147404898</v>
      </c>
      <c r="R46" s="22">
        <v>0.98161987277463802</v>
      </c>
      <c r="S46" s="39">
        <v>0.99052541743057299</v>
      </c>
      <c r="T46" s="22">
        <v>0.99139023149055805</v>
      </c>
      <c r="U46" s="22">
        <v>0.98864621511504003</v>
      </c>
      <c r="V46" s="22">
        <v>0.98158036372559898</v>
      </c>
      <c r="W46" s="39">
        <v>0.98539277420808002</v>
      </c>
      <c r="X46" s="22">
        <v>0.98370048364111096</v>
      </c>
      <c r="Y46" s="22">
        <v>0.98438139320767404</v>
      </c>
      <c r="Z46" s="22">
        <v>0.98841052721409495</v>
      </c>
      <c r="AA46" s="39">
        <v>0.97966287744411795</v>
      </c>
      <c r="AB46" s="22">
        <v>0.96974576630431897</v>
      </c>
      <c r="AC46" s="22">
        <v>0.97637155102643403</v>
      </c>
      <c r="AD46" s="22">
        <v>0.97643368394189201</v>
      </c>
      <c r="AE46" s="39">
        <v>0.98955551451889401</v>
      </c>
      <c r="AF46" s="22">
        <v>0.98373503010060703</v>
      </c>
      <c r="AG46" s="22">
        <v>0.97577427140250095</v>
      </c>
      <c r="AH46" s="22">
        <v>0.97665359601000101</v>
      </c>
      <c r="AI46" s="39">
        <v>0.996941862344632</v>
      </c>
      <c r="AJ46" s="22">
        <v>1.0018840823408699</v>
      </c>
      <c r="AK46" s="22">
        <v>1.0009537081453701</v>
      </c>
      <c r="AL46" s="22">
        <v>0.99372208110003302</v>
      </c>
      <c r="AM46" s="39">
        <v>0.96070735305718602</v>
      </c>
      <c r="AN46" s="22">
        <v>0.97384101770458897</v>
      </c>
      <c r="AO46" s="22">
        <v>0.97154701201517202</v>
      </c>
      <c r="AP46" s="22">
        <v>0.96130346045352599</v>
      </c>
      <c r="AQ46" s="39">
        <v>0.97573006423583697</v>
      </c>
      <c r="AR46" s="22">
        <v>0.97059167895901199</v>
      </c>
      <c r="AS46" s="22">
        <v>0.95014822297184498</v>
      </c>
      <c r="AT46" s="22">
        <v>0.94656392344361395</v>
      </c>
      <c r="AU46" s="39">
        <v>0.99552541350301205</v>
      </c>
      <c r="AV46" s="22">
        <v>0.99293804327767099</v>
      </c>
      <c r="AW46" s="22">
        <v>0.99061655516825997</v>
      </c>
      <c r="AX46" s="23">
        <v>0.98295841656625305</v>
      </c>
    </row>
    <row r="47" spans="1:50" x14ac:dyDescent="0.25">
      <c r="B47" s="2" t="s">
        <v>53</v>
      </c>
      <c r="C47" s="39">
        <v>-150.317610291752</v>
      </c>
      <c r="D47" s="22">
        <v>-107.51177883653899</v>
      </c>
      <c r="E47" s="22">
        <v>-103.124657649201</v>
      </c>
      <c r="F47" s="22">
        <v>-105.49921278651099</v>
      </c>
      <c r="G47" s="39">
        <v>-188.26703672804101</v>
      </c>
      <c r="H47" s="22">
        <v>-180.806289791372</v>
      </c>
      <c r="I47" s="22">
        <v>-188.89707763510401</v>
      </c>
      <c r="J47" s="22">
        <v>-196.86620609736701</v>
      </c>
      <c r="K47" s="39">
        <v>-235.82196942744901</v>
      </c>
      <c r="L47" s="22">
        <v>-230.66461632910401</v>
      </c>
      <c r="M47" s="22">
        <v>-241.77505837379701</v>
      </c>
      <c r="N47" s="22">
        <v>-235.42923361253801</v>
      </c>
      <c r="O47" s="39">
        <v>-230.02687464423599</v>
      </c>
      <c r="P47" s="22">
        <v>-177.98579920864799</v>
      </c>
      <c r="Q47" s="22">
        <v>-185.991134478579</v>
      </c>
      <c r="R47" s="22">
        <v>-178.69175095706899</v>
      </c>
      <c r="S47" s="39">
        <v>-225.38320955841101</v>
      </c>
      <c r="T47" s="22">
        <v>-265.74041212470797</v>
      </c>
      <c r="U47" s="22">
        <v>-275.35075195155798</v>
      </c>
      <c r="V47" s="22">
        <v>-277.27822224205698</v>
      </c>
      <c r="W47" s="39">
        <v>-275.57874866338398</v>
      </c>
      <c r="X47" s="22">
        <v>-277.34165944238202</v>
      </c>
      <c r="Y47" s="22">
        <v>-283.28580293179698</v>
      </c>
      <c r="Z47" s="22">
        <v>-324.022654645427</v>
      </c>
      <c r="AA47" s="39">
        <v>-291.515533578928</v>
      </c>
      <c r="AB47" s="22">
        <v>-172.43459345119001</v>
      </c>
      <c r="AC47" s="22">
        <v>-171.238220380732</v>
      </c>
      <c r="AD47" s="22">
        <v>-174.19774579337599</v>
      </c>
      <c r="AE47" s="39">
        <v>-209.218606179387</v>
      </c>
      <c r="AF47" s="22">
        <v>-162.65380134573499</v>
      </c>
      <c r="AG47" s="22">
        <v>-146.48347867788999</v>
      </c>
      <c r="AH47" s="22">
        <v>-189.699370619951</v>
      </c>
      <c r="AI47" s="39">
        <v>-227.36321049203701</v>
      </c>
      <c r="AJ47" s="22">
        <v>-205.979910120825</v>
      </c>
      <c r="AK47" s="22">
        <v>-237.47667584297099</v>
      </c>
      <c r="AL47" s="22">
        <v>-257.72194193998098</v>
      </c>
      <c r="AM47" s="39">
        <v>-270.59916838526198</v>
      </c>
      <c r="AN47" s="22">
        <v>-112.076144262859</v>
      </c>
      <c r="AO47" s="22">
        <v>-129.19707902265901</v>
      </c>
      <c r="AP47" s="22">
        <v>-133.62320628580099</v>
      </c>
      <c r="AQ47" s="39">
        <v>-132.902250001347</v>
      </c>
      <c r="AR47" s="22">
        <v>-153.691483031746</v>
      </c>
      <c r="AS47" s="22">
        <v>-129.68654090805899</v>
      </c>
      <c r="AT47" s="22">
        <v>-181.67298782554099</v>
      </c>
      <c r="AU47" s="39">
        <v>-260.66792103900798</v>
      </c>
      <c r="AV47" s="22">
        <v>-242.648606453307</v>
      </c>
      <c r="AW47" s="22">
        <v>-226.57007400357901</v>
      </c>
      <c r="AX47" s="23">
        <v>-240.59699755917501</v>
      </c>
    </row>
    <row r="48" spans="1:50" x14ac:dyDescent="0.25">
      <c r="A48" s="1" t="s">
        <v>69</v>
      </c>
      <c r="B48" s="2" t="s">
        <v>51</v>
      </c>
      <c r="C48" s="39">
        <v>1.3477741711119099E-10</v>
      </c>
      <c r="D48" s="22">
        <v>9.2563584596483797E-2</v>
      </c>
      <c r="E48" s="22">
        <v>0.46224743903431498</v>
      </c>
      <c r="F48" s="22">
        <v>0.80231524777864605</v>
      </c>
      <c r="G48" s="39">
        <v>2.5123575780085498E-12</v>
      </c>
      <c r="H48" s="22">
        <v>2.5123575780085498E-12</v>
      </c>
      <c r="I48" s="22">
        <v>0.16707498494321499</v>
      </c>
      <c r="J48" s="22">
        <v>0.61888158665007098</v>
      </c>
      <c r="K48" s="39">
        <v>6.1219605645031698E-10</v>
      </c>
      <c r="L48" s="22">
        <v>6.1219605645031698E-10</v>
      </c>
      <c r="M48" s="22">
        <v>8.7408900898384406E-2</v>
      </c>
      <c r="N48" s="22">
        <v>0.38676071696938602</v>
      </c>
      <c r="O48" s="39">
        <v>1.3477741711119099E-10</v>
      </c>
      <c r="P48" s="22">
        <v>0.112040923014741</v>
      </c>
      <c r="Q48" s="22">
        <v>0.46880224602979698</v>
      </c>
      <c r="R48" s="22">
        <v>0.81724417347205802</v>
      </c>
      <c r="S48" s="39">
        <v>2.5123575780085498E-12</v>
      </c>
      <c r="T48" s="22">
        <v>2.5123575780085498E-12</v>
      </c>
      <c r="U48" s="22">
        <v>0.20143700644888601</v>
      </c>
      <c r="V48" s="22">
        <v>0.64621516638991705</v>
      </c>
      <c r="W48" s="39">
        <v>6.1219605645031698E-10</v>
      </c>
      <c r="X48" s="22">
        <v>6.1219605645031698E-10</v>
      </c>
      <c r="Y48" s="22">
        <v>8.8980522334348597E-2</v>
      </c>
      <c r="Z48" s="22">
        <v>0.39354518457394699</v>
      </c>
      <c r="AA48" s="39">
        <v>1.3477741711119099E-10</v>
      </c>
      <c r="AB48" s="22">
        <v>0.143633068406328</v>
      </c>
      <c r="AC48" s="22">
        <v>0.44221603603597898</v>
      </c>
      <c r="AD48" s="22">
        <v>0.82483080964621902</v>
      </c>
      <c r="AE48" s="39">
        <v>2.5123575780085498E-12</v>
      </c>
      <c r="AF48" s="22">
        <v>2.5123575780085498E-12</v>
      </c>
      <c r="AG48" s="22">
        <v>0.22868307224795201</v>
      </c>
      <c r="AH48" s="22">
        <v>0.61216973639067196</v>
      </c>
      <c r="AI48" s="39">
        <v>6.1219605645031698E-10</v>
      </c>
      <c r="AJ48" s="22">
        <v>6.1219605645031698E-10</v>
      </c>
      <c r="AK48" s="22">
        <v>0.118172302903176</v>
      </c>
      <c r="AL48" s="22">
        <v>0.39306913162555601</v>
      </c>
      <c r="AM48" s="39">
        <v>1.3477741711119099E-10</v>
      </c>
      <c r="AN48" s="22">
        <v>0.18350303854497799</v>
      </c>
      <c r="AO48" s="22">
        <v>0.46167839426497997</v>
      </c>
      <c r="AP48" s="22">
        <v>0.82152622076617099</v>
      </c>
      <c r="AQ48" s="39">
        <v>2.5123575780085498E-12</v>
      </c>
      <c r="AR48" s="22">
        <v>2.5123575780085498E-12</v>
      </c>
      <c r="AS48" s="22">
        <v>0.24945147622005201</v>
      </c>
      <c r="AT48" s="22">
        <v>0.60295764776323901</v>
      </c>
      <c r="AU48" s="39">
        <v>6.1219605645031698E-10</v>
      </c>
      <c r="AV48" s="22">
        <v>6.1219605645031698E-10</v>
      </c>
      <c r="AW48" s="22">
        <v>0.123612400132794</v>
      </c>
      <c r="AX48" s="23">
        <v>0.379749511103741</v>
      </c>
    </row>
    <row r="49" spans="1:50" x14ac:dyDescent="0.25">
      <c r="B49" s="2" t="s">
        <v>52</v>
      </c>
      <c r="C49" s="39">
        <v>1.0000000762095</v>
      </c>
      <c r="D49" s="22">
        <v>0.93176635518587603</v>
      </c>
      <c r="E49" s="22">
        <v>0.48716009920894598</v>
      </c>
      <c r="F49" s="22">
        <v>0.68288654937889504</v>
      </c>
      <c r="G49" s="39">
        <v>1.00000415389441</v>
      </c>
      <c r="H49" s="22">
        <v>1.00000415389441</v>
      </c>
      <c r="I49" s="22">
        <v>0.64953692374460403</v>
      </c>
      <c r="J49" s="22">
        <v>0.42421274232964801</v>
      </c>
      <c r="K49" s="39">
        <v>0.99999994932597602</v>
      </c>
      <c r="L49" s="22">
        <v>0.99999994932597602</v>
      </c>
      <c r="M49" s="22">
        <v>0.51793206807743297</v>
      </c>
      <c r="N49" s="22">
        <v>0.50078882204281205</v>
      </c>
      <c r="O49" s="39">
        <v>1.0000000762095</v>
      </c>
      <c r="P49" s="22">
        <v>0.72452503520899103</v>
      </c>
      <c r="Q49" s="22">
        <v>0.57941364013631802</v>
      </c>
      <c r="R49" s="22">
        <v>0.64962002828861998</v>
      </c>
      <c r="S49" s="39">
        <v>1.00000415389441</v>
      </c>
      <c r="T49" s="22">
        <v>1.00000415389441</v>
      </c>
      <c r="U49" s="22">
        <v>0.42020469891644002</v>
      </c>
      <c r="V49" s="22">
        <v>0.380689878030122</v>
      </c>
      <c r="W49" s="39">
        <v>0.99999994932597602</v>
      </c>
      <c r="X49" s="22">
        <v>0.99999994932597602</v>
      </c>
      <c r="Y49" s="22">
        <v>0.36200200623741902</v>
      </c>
      <c r="Z49" s="22">
        <v>0.56175439221082002</v>
      </c>
      <c r="AA49" s="39">
        <v>1.0000000762095</v>
      </c>
      <c r="AB49" s="22">
        <v>0.39873547036234402</v>
      </c>
      <c r="AC49" s="22">
        <v>0.658393167692648</v>
      </c>
      <c r="AD49" s="22">
        <v>0.59931148488706898</v>
      </c>
      <c r="AE49" s="39">
        <v>1.00000415389441</v>
      </c>
      <c r="AF49" s="22">
        <v>1.00000415389441</v>
      </c>
      <c r="AG49" s="22">
        <v>0.237089392853818</v>
      </c>
      <c r="AH49" s="22">
        <v>0.33737346015938002</v>
      </c>
      <c r="AI49" s="39">
        <v>0.99999994932597602</v>
      </c>
      <c r="AJ49" s="22">
        <v>0.99999994932597602</v>
      </c>
      <c r="AK49" s="22">
        <v>6.4846315593020495E-2</v>
      </c>
      <c r="AL49" s="22">
        <v>0.53564368605831503</v>
      </c>
      <c r="AM49" s="39">
        <v>1.0000000762095</v>
      </c>
      <c r="AN49" s="22">
        <v>0.12998422219807401</v>
      </c>
      <c r="AO49" s="22">
        <v>0.66367136603453503</v>
      </c>
      <c r="AP49" s="22">
        <v>0.57231640483794899</v>
      </c>
      <c r="AQ49" s="39">
        <v>1.00000415389441</v>
      </c>
      <c r="AR49" s="22">
        <v>1.00000415389441</v>
      </c>
      <c r="AS49" s="22">
        <v>0.22487453833097201</v>
      </c>
      <c r="AT49" s="22">
        <v>0.33777198430662397</v>
      </c>
      <c r="AU49" s="39">
        <v>0.99999994932597602</v>
      </c>
      <c r="AV49" s="22">
        <v>0.99999994932597602</v>
      </c>
      <c r="AW49" s="22">
        <v>3.92840669967141E-2</v>
      </c>
      <c r="AX49" s="23">
        <v>0.52603360800941101</v>
      </c>
    </row>
    <row r="50" spans="1:50" x14ac:dyDescent="0.25">
      <c r="B50" s="2" t="s">
        <v>53</v>
      </c>
      <c r="C50" s="39">
        <v>3.11410748317087E-5</v>
      </c>
      <c r="D50" s="22">
        <v>-69.8879272386325</v>
      </c>
      <c r="E50" s="22">
        <v>-177.71071748781301</v>
      </c>
      <c r="F50" s="22">
        <v>-251.983315947694</v>
      </c>
      <c r="G50" s="39">
        <v>4.3816951350770196E-3</v>
      </c>
      <c r="H50" s="22">
        <v>4.3816951350770196E-3</v>
      </c>
      <c r="I50" s="22">
        <v>-89.265563878228093</v>
      </c>
      <c r="J50" s="22">
        <v>-190.84318706253799</v>
      </c>
      <c r="K50" s="39">
        <v>-9.7314834981432307E-6</v>
      </c>
      <c r="L50" s="22">
        <v>-9.7314834981432307E-6</v>
      </c>
      <c r="M50" s="22">
        <v>-51.932324777928102</v>
      </c>
      <c r="N50" s="22">
        <v>-153.13245320064101</v>
      </c>
      <c r="O50" s="39">
        <v>3.11410748317087E-5</v>
      </c>
      <c r="P50" s="22">
        <v>-72.970237148120304</v>
      </c>
      <c r="Q50" s="22">
        <v>-191.481820098584</v>
      </c>
      <c r="R50" s="22">
        <v>-259.37208224403003</v>
      </c>
      <c r="S50" s="39">
        <v>4.3816951350770196E-3</v>
      </c>
      <c r="T50" s="22">
        <v>4.3816951350770196E-3</v>
      </c>
      <c r="U50" s="22">
        <v>-92.3583804226285</v>
      </c>
      <c r="V50" s="22">
        <v>-198.12854272868199</v>
      </c>
      <c r="W50" s="39">
        <v>-9.7314834981432307E-6</v>
      </c>
      <c r="X50" s="22">
        <v>-9.7314834981432307E-6</v>
      </c>
      <c r="Y50" s="22">
        <v>-48.596496673401298</v>
      </c>
      <c r="Z50" s="22">
        <v>-165.090799303149</v>
      </c>
      <c r="AA50" s="39">
        <v>3.11410748317087E-5</v>
      </c>
      <c r="AB50" s="22">
        <v>-74.834395918731403</v>
      </c>
      <c r="AC50" s="22">
        <v>-191.20095894560501</v>
      </c>
      <c r="AD50" s="22">
        <v>-259.808553352991</v>
      </c>
      <c r="AE50" s="39">
        <v>4.3816951350770196E-3</v>
      </c>
      <c r="AF50" s="22">
        <v>4.3816951350770196E-3</v>
      </c>
      <c r="AG50" s="22">
        <v>-92.157214236586597</v>
      </c>
      <c r="AH50" s="22">
        <v>-186.51488350919999</v>
      </c>
      <c r="AI50" s="39">
        <v>-9.7314834981432307E-6</v>
      </c>
      <c r="AJ50" s="22">
        <v>-9.7314834981432307E-6</v>
      </c>
      <c r="AK50" s="22">
        <v>-44.497689309509497</v>
      </c>
      <c r="AL50" s="22">
        <v>-161.29901130223601</v>
      </c>
      <c r="AM50" s="39">
        <v>3.11410748317087E-5</v>
      </c>
      <c r="AN50" s="22">
        <v>-76.836733237283099</v>
      </c>
      <c r="AO50" s="22">
        <v>-198.59133062711101</v>
      </c>
      <c r="AP50" s="22">
        <v>-257.41756069071897</v>
      </c>
      <c r="AQ50" s="39">
        <v>4.3816951350770196E-3</v>
      </c>
      <c r="AR50" s="22">
        <v>4.3816951350770196E-3</v>
      </c>
      <c r="AS50" s="22">
        <v>-98.718253835805299</v>
      </c>
      <c r="AT50" s="22">
        <v>-183.79658372063901</v>
      </c>
      <c r="AU50" s="39">
        <v>-9.7314834981432307E-6</v>
      </c>
      <c r="AV50" s="22">
        <v>-9.7314834981432307E-6</v>
      </c>
      <c r="AW50" s="22">
        <v>-43.6071040224477</v>
      </c>
      <c r="AX50" s="23">
        <v>-153.68104706358901</v>
      </c>
    </row>
    <row r="51" spans="1:50" x14ac:dyDescent="0.25">
      <c r="A51" s="1" t="s">
        <v>70</v>
      </c>
      <c r="B51" s="2" t="s">
        <v>51</v>
      </c>
      <c r="C51" s="39">
        <v>4.3625481886955999</v>
      </c>
      <c r="D51" s="22">
        <v>4.3259641301915002</v>
      </c>
      <c r="E51" s="22">
        <v>4.1586818154015699</v>
      </c>
      <c r="F51" s="22">
        <v>4.5788275337107098</v>
      </c>
      <c r="G51" s="39">
        <v>5.7722639686843698</v>
      </c>
      <c r="H51" s="22">
        <v>5.8806887215149697</v>
      </c>
      <c r="I51" s="22">
        <v>6.5029405438583296</v>
      </c>
      <c r="J51" s="22">
        <v>7.1688616885973104</v>
      </c>
      <c r="K51" s="39">
        <v>3.1702574470786198</v>
      </c>
      <c r="L51" s="22">
        <v>3.8129115255702701</v>
      </c>
      <c r="M51" s="22">
        <v>4.09244438155023</v>
      </c>
      <c r="N51" s="22">
        <v>4.5210410998334396</v>
      </c>
      <c r="O51" s="39">
        <v>3.7466809164194599</v>
      </c>
      <c r="P51" s="22">
        <v>3.8188090554819998</v>
      </c>
      <c r="Q51" s="22">
        <v>3.90780234756935</v>
      </c>
      <c r="R51" s="22">
        <v>4.84732559221312</v>
      </c>
      <c r="S51" s="39">
        <v>5.5598884031756501</v>
      </c>
      <c r="T51" s="22">
        <v>5.7155023017795701</v>
      </c>
      <c r="U51" s="22">
        <v>6.4585230962097002</v>
      </c>
      <c r="V51" s="22">
        <v>7.6470346165201404</v>
      </c>
      <c r="W51" s="39">
        <v>2.86231019633437</v>
      </c>
      <c r="X51" s="22">
        <v>3.3562909941924701</v>
      </c>
      <c r="Y51" s="22">
        <v>3.8051044006134198</v>
      </c>
      <c r="Z51" s="22">
        <v>3.9102071775076102</v>
      </c>
      <c r="AA51" s="39">
        <v>4.2493828242846599</v>
      </c>
      <c r="AB51" s="22">
        <v>4.1949270954740001</v>
      </c>
      <c r="AC51" s="22">
        <v>4.1463961344292803</v>
      </c>
      <c r="AD51" s="22">
        <v>5.46011239162116</v>
      </c>
      <c r="AE51" s="39">
        <v>5.9690454901539001</v>
      </c>
      <c r="AF51" s="22">
        <v>6.1660796395129198</v>
      </c>
      <c r="AG51" s="22">
        <v>6.4685675831421303</v>
      </c>
      <c r="AH51" s="22">
        <v>8.3007138028807894</v>
      </c>
      <c r="AI51" s="39">
        <v>2.9169505805534302</v>
      </c>
      <c r="AJ51" s="22">
        <v>3.4920205870925698</v>
      </c>
      <c r="AK51" s="22">
        <v>3.8427739697432299</v>
      </c>
      <c r="AL51" s="22">
        <v>4.1435775085772004</v>
      </c>
      <c r="AM51" s="39">
        <v>3.80469010342946</v>
      </c>
      <c r="AN51" s="22">
        <v>3.59424785990171</v>
      </c>
      <c r="AO51" s="22">
        <v>3.6365120477635098</v>
      </c>
      <c r="AP51" s="22">
        <v>4.3360691190542804</v>
      </c>
      <c r="AQ51" s="39">
        <v>4.5565318260985599</v>
      </c>
      <c r="AR51" s="22">
        <v>4.7552141097313596</v>
      </c>
      <c r="AS51" s="22">
        <v>5.0673995662221998</v>
      </c>
      <c r="AT51" s="22">
        <v>6.1896737693174799</v>
      </c>
      <c r="AU51" s="39">
        <v>2.9556540871357502</v>
      </c>
      <c r="AV51" s="22">
        <v>3.5352688515509998</v>
      </c>
      <c r="AW51" s="22">
        <v>3.9379529460235299</v>
      </c>
      <c r="AX51" s="23">
        <v>4.2986904033558604</v>
      </c>
    </row>
    <row r="52" spans="1:50" x14ac:dyDescent="0.25">
      <c r="B52" s="2" t="s">
        <v>52</v>
      </c>
      <c r="C52" s="39">
        <v>1.0177079056198399</v>
      </c>
      <c r="D52" s="22">
        <v>1.0256991345603901</v>
      </c>
      <c r="E52" s="22">
        <v>1.02949514977753</v>
      </c>
      <c r="F52" s="22">
        <v>1.03077366542968</v>
      </c>
      <c r="G52" s="39">
        <v>1.0163452551247201</v>
      </c>
      <c r="H52" s="22">
        <v>1.0228346625224201</v>
      </c>
      <c r="I52" s="22">
        <v>1.0196224933251401</v>
      </c>
      <c r="J52" s="22">
        <v>1.0164557658953599</v>
      </c>
      <c r="K52" s="39">
        <v>1.01926523561557</v>
      </c>
      <c r="L52" s="22">
        <v>1.0168574128143499</v>
      </c>
      <c r="M52" s="22">
        <v>1.01803155780816</v>
      </c>
      <c r="N52" s="22">
        <v>1.0196955125045699</v>
      </c>
      <c r="O52" s="39">
        <v>1.0170885237415599</v>
      </c>
      <c r="P52" s="22">
        <v>1.0224384747241799</v>
      </c>
      <c r="Q52" s="22">
        <v>1.02526823786215</v>
      </c>
      <c r="R52" s="22">
        <v>1.0234629063999101</v>
      </c>
      <c r="S52" s="39">
        <v>1.01193324987694</v>
      </c>
      <c r="T52" s="22">
        <v>1.0189505658486799</v>
      </c>
      <c r="U52" s="22">
        <v>1.01504554560844</v>
      </c>
      <c r="V52" s="22">
        <v>1.0101607253254901</v>
      </c>
      <c r="W52" s="39">
        <v>1.0189054175830099</v>
      </c>
      <c r="X52" s="22">
        <v>1.0163106275745699</v>
      </c>
      <c r="Y52" s="22">
        <v>1.0135611573129699</v>
      </c>
      <c r="Z52" s="22">
        <v>1.0162389819655899</v>
      </c>
      <c r="AA52" s="39">
        <v>1.01178588736341</v>
      </c>
      <c r="AB52" s="22">
        <v>1.0152469670577899</v>
      </c>
      <c r="AC52" s="22">
        <v>1.0216507859207999</v>
      </c>
      <c r="AD52" s="22">
        <v>1.01805295291413</v>
      </c>
      <c r="AE52" s="39">
        <v>1.0082555333829699</v>
      </c>
      <c r="AF52" s="22">
        <v>1.0138333479508801</v>
      </c>
      <c r="AG52" s="22">
        <v>1.01581375823141</v>
      </c>
      <c r="AH52" s="22">
        <v>1.0101830829343801</v>
      </c>
      <c r="AI52" s="39">
        <v>1.0140814940862699</v>
      </c>
      <c r="AJ52" s="22">
        <v>1.0118440887953</v>
      </c>
      <c r="AK52" s="22">
        <v>1.01568051614139</v>
      </c>
      <c r="AL52" s="22">
        <v>1.0160292412340599</v>
      </c>
      <c r="AM52" s="39">
        <v>1.0156878886932299</v>
      </c>
      <c r="AN52" s="22">
        <v>1.0193958558948999</v>
      </c>
      <c r="AO52" s="22">
        <v>1.0208975188350999</v>
      </c>
      <c r="AP52" s="22">
        <v>1.01899698558837</v>
      </c>
      <c r="AQ52" s="39">
        <v>1.01621457505858</v>
      </c>
      <c r="AR52" s="22">
        <v>1.01830275408955</v>
      </c>
      <c r="AS52" s="22">
        <v>1.02049508867014</v>
      </c>
      <c r="AT52" s="22">
        <v>1.01689261374152</v>
      </c>
      <c r="AU52" s="39">
        <v>1.0108343887458999</v>
      </c>
      <c r="AV52" s="22">
        <v>1.0091567821287699</v>
      </c>
      <c r="AW52" s="22">
        <v>1.01177338835444</v>
      </c>
      <c r="AX52" s="23">
        <v>1.0106684412331599</v>
      </c>
    </row>
    <row r="53" spans="1:50" x14ac:dyDescent="0.25">
      <c r="B53" s="2" t="s">
        <v>53</v>
      </c>
      <c r="C53" s="39">
        <v>-337.05794492524899</v>
      </c>
      <c r="D53" s="22">
        <v>-369.49949973343502</v>
      </c>
      <c r="E53" s="22">
        <v>-406.25566573981502</v>
      </c>
      <c r="F53" s="22">
        <v>-399.04521016423899</v>
      </c>
      <c r="G53" s="39">
        <v>-348.098182966796</v>
      </c>
      <c r="H53" s="22">
        <v>-365.566530306863</v>
      </c>
      <c r="I53" s="22">
        <v>-398.13512719346602</v>
      </c>
      <c r="J53" s="22">
        <v>-402.21743794246697</v>
      </c>
      <c r="K53" s="39">
        <v>-362.62812517363699</v>
      </c>
      <c r="L53" s="22">
        <v>-359.53623711235701</v>
      </c>
      <c r="M53" s="22">
        <v>-370.716808638592</v>
      </c>
      <c r="N53" s="22">
        <v>-369.26805894341499</v>
      </c>
      <c r="O53" s="39">
        <v>-369.258598292172</v>
      </c>
      <c r="P53" s="22">
        <v>-404.08934244873598</v>
      </c>
      <c r="Q53" s="22">
        <v>-433.45348188468603</v>
      </c>
      <c r="R53" s="22">
        <v>-437.86973583834703</v>
      </c>
      <c r="S53" s="39">
        <v>-388.715730480616</v>
      </c>
      <c r="T53" s="22">
        <v>-399.03033892494199</v>
      </c>
      <c r="U53" s="22">
        <v>-423.921601399986</v>
      </c>
      <c r="V53" s="22">
        <v>-415.993787754734</v>
      </c>
      <c r="W53" s="39">
        <v>-377.86578217479502</v>
      </c>
      <c r="X53" s="22">
        <v>-391.00879216151498</v>
      </c>
      <c r="Y53" s="22">
        <v>-412.41784558735998</v>
      </c>
      <c r="Z53" s="22">
        <v>-442.41950178276898</v>
      </c>
      <c r="AA53" s="39">
        <v>-328.57661281833703</v>
      </c>
      <c r="AB53" s="22">
        <v>-374.04866175125898</v>
      </c>
      <c r="AC53" s="22">
        <v>-386.48036566654099</v>
      </c>
      <c r="AD53" s="22">
        <v>-377.34289928701099</v>
      </c>
      <c r="AE53" s="39">
        <v>-363.87668319076101</v>
      </c>
      <c r="AF53" s="22">
        <v>-374.46014240883602</v>
      </c>
      <c r="AG53" s="22">
        <v>-388.90013886283498</v>
      </c>
      <c r="AH53" s="22">
        <v>-381.49815040573202</v>
      </c>
      <c r="AI53" s="39">
        <v>-367.69628874779102</v>
      </c>
      <c r="AJ53" s="22">
        <v>-373.14986017038001</v>
      </c>
      <c r="AK53" s="22">
        <v>-365.26812194956301</v>
      </c>
      <c r="AL53" s="22">
        <v>-387.03711210355999</v>
      </c>
      <c r="AM53" s="39">
        <v>-319.21720866134802</v>
      </c>
      <c r="AN53" s="22">
        <v>-383.39939969562499</v>
      </c>
      <c r="AO53" s="22">
        <v>-430.592352735676</v>
      </c>
      <c r="AP53" s="22">
        <v>-473.79632557439197</v>
      </c>
      <c r="AQ53" s="39">
        <v>-377.55997846191002</v>
      </c>
      <c r="AR53" s="22">
        <v>-421.54116842541703</v>
      </c>
      <c r="AS53" s="22">
        <v>-431.55032738250202</v>
      </c>
      <c r="AT53" s="22">
        <v>-474.23009967279398</v>
      </c>
      <c r="AU53" s="39">
        <v>-376.11248439395098</v>
      </c>
      <c r="AV53" s="22">
        <v>-382.62804278531002</v>
      </c>
      <c r="AW53" s="22">
        <v>-381.05035559539499</v>
      </c>
      <c r="AX53" s="23">
        <v>-415.83958013848701</v>
      </c>
    </row>
    <row r="54" spans="1:50" x14ac:dyDescent="0.25">
      <c r="A54" s="1" t="s">
        <v>71</v>
      </c>
      <c r="B54" s="2" t="s">
        <v>51</v>
      </c>
      <c r="C54" s="39">
        <v>4.4278212478051802E-10</v>
      </c>
      <c r="D54" s="22">
        <v>4.4278212478051802E-10</v>
      </c>
      <c r="E54" s="22">
        <v>4.4278212478051802E-10</v>
      </c>
      <c r="F54" s="22">
        <v>4.4278212478051802E-10</v>
      </c>
      <c r="G54" s="39">
        <v>2.7523933075326099E-9</v>
      </c>
      <c r="H54" s="22">
        <v>2.7523933075326099E-9</v>
      </c>
      <c r="I54" s="22">
        <v>2.7523933075326099E-9</v>
      </c>
      <c r="J54" s="22">
        <v>2.7523933075326099E-9</v>
      </c>
      <c r="K54" s="39">
        <v>2.7381813052652799E-11</v>
      </c>
      <c r="L54" s="22">
        <v>2.7381813052652799E-11</v>
      </c>
      <c r="M54" s="22">
        <v>2.7381813052652799E-11</v>
      </c>
      <c r="N54" s="22">
        <v>2.7381813052652799E-11</v>
      </c>
      <c r="O54" s="39">
        <v>4.4278212478051802E-10</v>
      </c>
      <c r="P54" s="22">
        <v>4.4278212478051802E-10</v>
      </c>
      <c r="Q54" s="22">
        <v>4.4278212478051802E-10</v>
      </c>
      <c r="R54" s="22">
        <v>4.4278212478051802E-10</v>
      </c>
      <c r="S54" s="39">
        <v>2.7523933075326099E-9</v>
      </c>
      <c r="T54" s="22">
        <v>2.7523933075326099E-9</v>
      </c>
      <c r="U54" s="22">
        <v>2.7523933075326099E-9</v>
      </c>
      <c r="V54" s="22">
        <v>2.7523933075326099E-9</v>
      </c>
      <c r="W54" s="39">
        <v>2.7381813052652799E-11</v>
      </c>
      <c r="X54" s="22">
        <v>2.7381813052652799E-11</v>
      </c>
      <c r="Y54" s="22">
        <v>2.7381813052652799E-11</v>
      </c>
      <c r="Z54" s="22">
        <v>2.7381813052652799E-11</v>
      </c>
      <c r="AA54" s="39">
        <v>4.4278212478051802E-10</v>
      </c>
      <c r="AB54" s="22">
        <v>4.4278212478051802E-10</v>
      </c>
      <c r="AC54" s="22">
        <v>4.4278212478051802E-10</v>
      </c>
      <c r="AD54" s="22">
        <v>4.4278212478051802E-10</v>
      </c>
      <c r="AE54" s="39">
        <v>2.7523933075326099E-9</v>
      </c>
      <c r="AF54" s="22">
        <v>2.7523933075326099E-9</v>
      </c>
      <c r="AG54" s="22">
        <v>2.7523933075326099E-9</v>
      </c>
      <c r="AH54" s="22">
        <v>2.7523933075326099E-9</v>
      </c>
      <c r="AI54" s="39">
        <v>2.7381813052652799E-11</v>
      </c>
      <c r="AJ54" s="22">
        <v>2.7381813052652799E-11</v>
      </c>
      <c r="AK54" s="22">
        <v>2.7381813052652799E-11</v>
      </c>
      <c r="AL54" s="22">
        <v>2.7381813052652799E-11</v>
      </c>
      <c r="AM54" s="39">
        <v>4.4278212478051802E-10</v>
      </c>
      <c r="AN54" s="22">
        <v>4.4278212478051802E-10</v>
      </c>
      <c r="AO54" s="22">
        <v>4.4278212478051802E-10</v>
      </c>
      <c r="AP54" s="22">
        <v>4.4278212478051802E-10</v>
      </c>
      <c r="AQ54" s="39">
        <v>2.7523933075326099E-9</v>
      </c>
      <c r="AR54" s="22">
        <v>2.7523933075326099E-9</v>
      </c>
      <c r="AS54" s="22">
        <v>2.7523933075326099E-9</v>
      </c>
      <c r="AT54" s="22">
        <v>2.7523933075326099E-9</v>
      </c>
      <c r="AU54" s="39">
        <v>2.7381813052652799E-11</v>
      </c>
      <c r="AV54" s="22">
        <v>2.7381813052652799E-11</v>
      </c>
      <c r="AW54" s="22">
        <v>2.7381813052652799E-11</v>
      </c>
      <c r="AX54" s="23">
        <v>2.7381813052652799E-11</v>
      </c>
    </row>
    <row r="55" spans="1:50" x14ac:dyDescent="0.25">
      <c r="B55" s="2" t="s">
        <v>52</v>
      </c>
      <c r="C55" s="39">
        <v>0.99999999970519804</v>
      </c>
      <c r="D55" s="22">
        <v>0.99999999970519804</v>
      </c>
      <c r="E55" s="22">
        <v>0.99999999970519804</v>
      </c>
      <c r="F55" s="22">
        <v>0.99999999970519804</v>
      </c>
      <c r="G55" s="39">
        <v>1.0000000003273399</v>
      </c>
      <c r="H55" s="22">
        <v>1.0000000003273399</v>
      </c>
      <c r="I55" s="22">
        <v>1.0000000003273399</v>
      </c>
      <c r="J55" s="22">
        <v>1.0000000003273399</v>
      </c>
      <c r="K55" s="39">
        <v>0.999999983743045</v>
      </c>
      <c r="L55" s="22">
        <v>0.999999983743045</v>
      </c>
      <c r="M55" s="22">
        <v>0.999999983743045</v>
      </c>
      <c r="N55" s="22">
        <v>0.999999983743045</v>
      </c>
      <c r="O55" s="39">
        <v>0.99999999970519804</v>
      </c>
      <c r="P55" s="22">
        <v>0.99999999970519804</v>
      </c>
      <c r="Q55" s="22">
        <v>0.99999999970519804</v>
      </c>
      <c r="R55" s="22">
        <v>0.99999999970519804</v>
      </c>
      <c r="S55" s="39">
        <v>1.0000000003273399</v>
      </c>
      <c r="T55" s="22">
        <v>1.0000000003273399</v>
      </c>
      <c r="U55" s="22">
        <v>1.0000000003273399</v>
      </c>
      <c r="V55" s="22">
        <v>1.0000000003273399</v>
      </c>
      <c r="W55" s="39">
        <v>0.999999983743045</v>
      </c>
      <c r="X55" s="22">
        <v>0.999999983743045</v>
      </c>
      <c r="Y55" s="22">
        <v>0.999999983743045</v>
      </c>
      <c r="Z55" s="22">
        <v>0.999999983743045</v>
      </c>
      <c r="AA55" s="39">
        <v>0.99999999970519804</v>
      </c>
      <c r="AB55" s="22">
        <v>0.99999999970519804</v>
      </c>
      <c r="AC55" s="22">
        <v>0.99999999970519804</v>
      </c>
      <c r="AD55" s="22">
        <v>0.99999999970519804</v>
      </c>
      <c r="AE55" s="39">
        <v>1.0000000003273399</v>
      </c>
      <c r="AF55" s="22">
        <v>1.0000000003273399</v>
      </c>
      <c r="AG55" s="22">
        <v>1.0000000003273399</v>
      </c>
      <c r="AH55" s="22">
        <v>1.0000000003273399</v>
      </c>
      <c r="AI55" s="39">
        <v>0.999999983743045</v>
      </c>
      <c r="AJ55" s="22">
        <v>0.999999983743045</v>
      </c>
      <c r="AK55" s="22">
        <v>0.999999983743045</v>
      </c>
      <c r="AL55" s="22">
        <v>0.999999983743045</v>
      </c>
      <c r="AM55" s="39">
        <v>0.99999999970519804</v>
      </c>
      <c r="AN55" s="22">
        <v>0.99999999970519804</v>
      </c>
      <c r="AO55" s="22">
        <v>0.99999999970519804</v>
      </c>
      <c r="AP55" s="22">
        <v>0.99999999970519804</v>
      </c>
      <c r="AQ55" s="39">
        <v>1.0000000003273399</v>
      </c>
      <c r="AR55" s="22">
        <v>1.0000000003273399</v>
      </c>
      <c r="AS55" s="22">
        <v>1.0000000003273399</v>
      </c>
      <c r="AT55" s="22">
        <v>1.0000000003273399</v>
      </c>
      <c r="AU55" s="39">
        <v>0.999999983743045</v>
      </c>
      <c r="AV55" s="22">
        <v>0.999999983743045</v>
      </c>
      <c r="AW55" s="22">
        <v>0.999999983743045</v>
      </c>
      <c r="AX55" s="23">
        <v>0.999999983743045</v>
      </c>
    </row>
    <row r="56" spans="1:50" x14ac:dyDescent="0.25">
      <c r="B56" s="2" t="s">
        <v>53</v>
      </c>
      <c r="C56" s="39">
        <v>-2.37861733225486E-5</v>
      </c>
      <c r="D56" s="22">
        <v>-2.37861733225486E-5</v>
      </c>
      <c r="E56" s="22">
        <v>-2.37861733225486E-5</v>
      </c>
      <c r="F56" s="22">
        <v>-2.37861733225486E-5</v>
      </c>
      <c r="G56" s="39">
        <v>-1.5829134270006799E-7</v>
      </c>
      <c r="H56" s="22">
        <v>-1.5829134270006799E-7</v>
      </c>
      <c r="I56" s="22">
        <v>-1.5829134270006799E-7</v>
      </c>
      <c r="J56" s="22">
        <v>-1.5829134270006799E-7</v>
      </c>
      <c r="K56" s="39">
        <v>7.3945581119261295E-4</v>
      </c>
      <c r="L56" s="22">
        <v>7.3945581119261295E-4</v>
      </c>
      <c r="M56" s="22">
        <v>7.3945581119261295E-4</v>
      </c>
      <c r="N56" s="22">
        <v>7.3945581119261295E-4</v>
      </c>
      <c r="O56" s="39">
        <v>-2.37861733225486E-5</v>
      </c>
      <c r="P56" s="22">
        <v>-2.37861733225486E-5</v>
      </c>
      <c r="Q56" s="22">
        <v>-2.37861733225486E-5</v>
      </c>
      <c r="R56" s="22">
        <v>-2.37861733225486E-5</v>
      </c>
      <c r="S56" s="39">
        <v>-1.5829134270006799E-7</v>
      </c>
      <c r="T56" s="22">
        <v>-1.5829134270006799E-7</v>
      </c>
      <c r="U56" s="22">
        <v>-1.5829134270006799E-7</v>
      </c>
      <c r="V56" s="22">
        <v>-1.5829134270006799E-7</v>
      </c>
      <c r="W56" s="39">
        <v>7.3945581119261295E-4</v>
      </c>
      <c r="X56" s="22">
        <v>7.3945581119261295E-4</v>
      </c>
      <c r="Y56" s="22">
        <v>7.3945581119261295E-4</v>
      </c>
      <c r="Z56" s="22">
        <v>7.3945581119261295E-4</v>
      </c>
      <c r="AA56" s="39">
        <v>-2.37861733225486E-5</v>
      </c>
      <c r="AB56" s="22">
        <v>-2.37861733225486E-5</v>
      </c>
      <c r="AC56" s="22">
        <v>-2.37861733225486E-5</v>
      </c>
      <c r="AD56" s="22">
        <v>-2.37861733225486E-5</v>
      </c>
      <c r="AE56" s="39">
        <v>-1.5829134270006799E-7</v>
      </c>
      <c r="AF56" s="22">
        <v>-1.5829134270006799E-7</v>
      </c>
      <c r="AG56" s="22">
        <v>-1.5829134270006799E-7</v>
      </c>
      <c r="AH56" s="22">
        <v>-1.5829134270006799E-7</v>
      </c>
      <c r="AI56" s="39">
        <v>7.3945581119261295E-4</v>
      </c>
      <c r="AJ56" s="22">
        <v>7.3945581119261295E-4</v>
      </c>
      <c r="AK56" s="22">
        <v>7.3945581119261295E-4</v>
      </c>
      <c r="AL56" s="22">
        <v>7.3945581119261295E-4</v>
      </c>
      <c r="AM56" s="39">
        <v>-2.37861733225486E-5</v>
      </c>
      <c r="AN56" s="22">
        <v>-2.37861733225486E-5</v>
      </c>
      <c r="AO56" s="22">
        <v>-2.37861733225486E-5</v>
      </c>
      <c r="AP56" s="22">
        <v>-2.37861733225486E-5</v>
      </c>
      <c r="AQ56" s="39">
        <v>-1.5829134270006799E-7</v>
      </c>
      <c r="AR56" s="22">
        <v>-1.5829134270006799E-7</v>
      </c>
      <c r="AS56" s="22">
        <v>-1.5829134270006799E-7</v>
      </c>
      <c r="AT56" s="22">
        <v>-1.5829134270006799E-7</v>
      </c>
      <c r="AU56" s="39">
        <v>7.3945581119261295E-4</v>
      </c>
      <c r="AV56" s="22">
        <v>7.3945581119261295E-4</v>
      </c>
      <c r="AW56" s="22">
        <v>7.3945581119261295E-4</v>
      </c>
      <c r="AX56" s="23">
        <v>7.3945581119261295E-4</v>
      </c>
    </row>
    <row r="57" spans="1:50" x14ac:dyDescent="0.25">
      <c r="A57" s="1" t="s">
        <v>72</v>
      </c>
      <c r="B57" s="2" t="s">
        <v>51</v>
      </c>
      <c r="C57" s="39">
        <v>2.1456604985411201E-9</v>
      </c>
      <c r="D57" s="22">
        <v>2.1456604985411201E-9</v>
      </c>
      <c r="E57" s="22">
        <v>2.1456604985411201E-9</v>
      </c>
      <c r="F57" s="22">
        <v>2.1456604985411201E-9</v>
      </c>
      <c r="G57" s="39">
        <v>2.3836275169483601E-11</v>
      </c>
      <c r="H57" s="22">
        <v>2.3836275169483601E-11</v>
      </c>
      <c r="I57" s="22">
        <v>7.4890907940744397E-9</v>
      </c>
      <c r="J57" s="22">
        <v>7.4890907940744397E-9</v>
      </c>
      <c r="K57" s="39">
        <v>5.2172381991745202E-10</v>
      </c>
      <c r="L57" s="22">
        <v>5.2172381991745202E-10</v>
      </c>
      <c r="M57" s="22">
        <v>7.0079213867951703E-9</v>
      </c>
      <c r="N57" s="22">
        <v>7.0079213867951703E-9</v>
      </c>
      <c r="O57" s="39">
        <v>2.1456604985411201E-9</v>
      </c>
      <c r="P57" s="22">
        <v>2.1456604985411201E-9</v>
      </c>
      <c r="Q57" s="22">
        <v>2.1456604985411201E-9</v>
      </c>
      <c r="R57" s="22">
        <v>2.1456604985411201E-9</v>
      </c>
      <c r="S57" s="39">
        <v>2.3836275169483601E-11</v>
      </c>
      <c r="T57" s="22">
        <v>2.3836275169483601E-11</v>
      </c>
      <c r="U57" s="22">
        <v>7.4890907940744397E-9</v>
      </c>
      <c r="V57" s="22">
        <v>7.4890907940744397E-9</v>
      </c>
      <c r="W57" s="39">
        <v>5.2172381991745202E-10</v>
      </c>
      <c r="X57" s="22">
        <v>5.2172381991745202E-10</v>
      </c>
      <c r="Y57" s="22">
        <v>7.0079213867951703E-9</v>
      </c>
      <c r="Z57" s="22">
        <v>7.0079213867951703E-9</v>
      </c>
      <c r="AA57" s="39">
        <v>2.1456604985411201E-9</v>
      </c>
      <c r="AB57" s="22">
        <v>2.1456604985411201E-9</v>
      </c>
      <c r="AC57" s="22">
        <v>2.1456604985411201E-9</v>
      </c>
      <c r="AD57" s="22">
        <v>2.1456604985411201E-9</v>
      </c>
      <c r="AE57" s="39">
        <v>2.3836275169483601E-11</v>
      </c>
      <c r="AF57" s="22">
        <v>2.3836275169483601E-11</v>
      </c>
      <c r="AG57" s="22">
        <v>7.4890907940744397E-9</v>
      </c>
      <c r="AH57" s="22">
        <v>7.4890907940744397E-9</v>
      </c>
      <c r="AI57" s="39">
        <v>5.2172381991745202E-10</v>
      </c>
      <c r="AJ57" s="22">
        <v>5.2172381991745202E-10</v>
      </c>
      <c r="AK57" s="22">
        <v>7.0079213867951703E-9</v>
      </c>
      <c r="AL57" s="22">
        <v>7.0079213867951703E-9</v>
      </c>
      <c r="AM57" s="39">
        <v>2.1456604985411201E-9</v>
      </c>
      <c r="AN57" s="22">
        <v>2.1456604985411201E-9</v>
      </c>
      <c r="AO57" s="22">
        <v>2.1456604985411201E-9</v>
      </c>
      <c r="AP57" s="22">
        <v>2.1456604985411201E-9</v>
      </c>
      <c r="AQ57" s="39">
        <v>2.3836275169483601E-11</v>
      </c>
      <c r="AR57" s="22">
        <v>2.3836275169483601E-11</v>
      </c>
      <c r="AS57" s="22">
        <v>7.4890907940744397E-9</v>
      </c>
      <c r="AT57" s="22">
        <v>7.4890907940744397E-9</v>
      </c>
      <c r="AU57" s="39">
        <v>5.2172381991745202E-10</v>
      </c>
      <c r="AV57" s="22">
        <v>5.2172381991745202E-10</v>
      </c>
      <c r="AW57" s="22">
        <v>7.0079213867951703E-9</v>
      </c>
      <c r="AX57" s="23">
        <v>7.0079213867951703E-9</v>
      </c>
    </row>
    <row r="58" spans="1:50" x14ac:dyDescent="0.25">
      <c r="B58" s="2" t="s">
        <v>52</v>
      </c>
      <c r="C58" s="39">
        <v>0.99999999737068201</v>
      </c>
      <c r="D58" s="22">
        <v>0.99999999737068201</v>
      </c>
      <c r="E58" s="22">
        <v>0.99999999737068201</v>
      </c>
      <c r="F58" s="22">
        <v>0.99999999737068201</v>
      </c>
      <c r="G58" s="39">
        <v>0.99999928912541902</v>
      </c>
      <c r="H58" s="22">
        <v>0.99999928912541902</v>
      </c>
      <c r="I58" s="22">
        <v>0.99999999309523502</v>
      </c>
      <c r="J58" s="22">
        <v>0.99999999309523502</v>
      </c>
      <c r="K58" s="39">
        <v>1.00000001120421</v>
      </c>
      <c r="L58" s="22">
        <v>1.00000001120421</v>
      </c>
      <c r="M58" s="22">
        <v>0.99999999933968597</v>
      </c>
      <c r="N58" s="22">
        <v>0.99999999933968597</v>
      </c>
      <c r="O58" s="39">
        <v>0.99999999737068201</v>
      </c>
      <c r="P58" s="22">
        <v>0.99999999737068201</v>
      </c>
      <c r="Q58" s="22">
        <v>0.99999999737068201</v>
      </c>
      <c r="R58" s="22">
        <v>0.99999999737068201</v>
      </c>
      <c r="S58" s="39">
        <v>0.99999928912541902</v>
      </c>
      <c r="T58" s="22">
        <v>0.99999928912541902</v>
      </c>
      <c r="U58" s="22">
        <v>0.99999999309523502</v>
      </c>
      <c r="V58" s="22">
        <v>0.99999999309523502</v>
      </c>
      <c r="W58" s="39">
        <v>1.00000001120421</v>
      </c>
      <c r="X58" s="22">
        <v>1.00000001120421</v>
      </c>
      <c r="Y58" s="22">
        <v>0.99999999933968597</v>
      </c>
      <c r="Z58" s="22">
        <v>0.99999999933968597</v>
      </c>
      <c r="AA58" s="39">
        <v>0.99999999737068201</v>
      </c>
      <c r="AB58" s="22">
        <v>0.99999999737068201</v>
      </c>
      <c r="AC58" s="22">
        <v>0.99999999737068201</v>
      </c>
      <c r="AD58" s="22">
        <v>0.99999999737068201</v>
      </c>
      <c r="AE58" s="39">
        <v>0.99999928912541902</v>
      </c>
      <c r="AF58" s="22">
        <v>0.99999928912541902</v>
      </c>
      <c r="AG58" s="22">
        <v>0.99999999309523502</v>
      </c>
      <c r="AH58" s="22">
        <v>0.99999999309523502</v>
      </c>
      <c r="AI58" s="39">
        <v>1.00000001120421</v>
      </c>
      <c r="AJ58" s="22">
        <v>1.00000001120421</v>
      </c>
      <c r="AK58" s="22">
        <v>0.99999999933968597</v>
      </c>
      <c r="AL58" s="22">
        <v>0.99999999933968597</v>
      </c>
      <c r="AM58" s="39">
        <v>0.99999999737068201</v>
      </c>
      <c r="AN58" s="22">
        <v>0.99999999737068201</v>
      </c>
      <c r="AO58" s="22">
        <v>0.99999999737068201</v>
      </c>
      <c r="AP58" s="22">
        <v>0.99999999737068201</v>
      </c>
      <c r="AQ58" s="39">
        <v>0.99999928912541902</v>
      </c>
      <c r="AR58" s="22">
        <v>0.99999928912541902</v>
      </c>
      <c r="AS58" s="22">
        <v>0.99999999309523502</v>
      </c>
      <c r="AT58" s="22">
        <v>0.99999999309523502</v>
      </c>
      <c r="AU58" s="39">
        <v>1.00000001120421</v>
      </c>
      <c r="AV58" s="22">
        <v>1.00000001120421</v>
      </c>
      <c r="AW58" s="22">
        <v>0.99999999933968597</v>
      </c>
      <c r="AX58" s="23">
        <v>0.99999999933968597</v>
      </c>
    </row>
    <row r="59" spans="1:50" x14ac:dyDescent="0.25">
      <c r="B59" s="2" t="s">
        <v>53</v>
      </c>
      <c r="C59" s="39">
        <v>-6.6250400649892097E-6</v>
      </c>
      <c r="D59" s="22">
        <v>-6.6250400649892097E-6</v>
      </c>
      <c r="E59" s="22">
        <v>-6.6250400649892097E-6</v>
      </c>
      <c r="F59" s="22">
        <v>-6.6250400649892097E-6</v>
      </c>
      <c r="G59" s="39">
        <v>-1.3251150193127601E-5</v>
      </c>
      <c r="H59" s="22">
        <v>-1.3251150193127601E-5</v>
      </c>
      <c r="I59" s="22">
        <v>-1.9236941817268901E-6</v>
      </c>
      <c r="J59" s="22">
        <v>-1.9236941817268901E-6</v>
      </c>
      <c r="K59" s="39">
        <v>2.3831830780807198E-5</v>
      </c>
      <c r="L59" s="22">
        <v>2.3831830780807198E-5</v>
      </c>
      <c r="M59" s="22">
        <v>-1.10445966683415E-6</v>
      </c>
      <c r="N59" s="22">
        <v>-1.10445966683415E-6</v>
      </c>
      <c r="O59" s="39">
        <v>-6.6250400649892097E-6</v>
      </c>
      <c r="P59" s="22">
        <v>-6.6250400649892097E-6</v>
      </c>
      <c r="Q59" s="22">
        <v>-6.6250400649892097E-6</v>
      </c>
      <c r="R59" s="22">
        <v>-6.6250400649892097E-6</v>
      </c>
      <c r="S59" s="39">
        <v>-1.3251150193127601E-5</v>
      </c>
      <c r="T59" s="22">
        <v>-1.3251150193127601E-5</v>
      </c>
      <c r="U59" s="22">
        <v>-1.9236941817268901E-6</v>
      </c>
      <c r="V59" s="22">
        <v>-1.9236941817268901E-6</v>
      </c>
      <c r="W59" s="39">
        <v>2.3831830780807198E-5</v>
      </c>
      <c r="X59" s="22">
        <v>2.3831830780807198E-5</v>
      </c>
      <c r="Y59" s="22">
        <v>-1.10445966683415E-6</v>
      </c>
      <c r="Z59" s="22">
        <v>-1.10445966683415E-6</v>
      </c>
      <c r="AA59" s="39">
        <v>-6.6250400649892097E-6</v>
      </c>
      <c r="AB59" s="22">
        <v>-6.6250400649892097E-6</v>
      </c>
      <c r="AC59" s="22">
        <v>-6.6250400649892097E-6</v>
      </c>
      <c r="AD59" s="22">
        <v>-6.6250400649892097E-6</v>
      </c>
      <c r="AE59" s="39">
        <v>-1.3251150193127601E-5</v>
      </c>
      <c r="AF59" s="22">
        <v>-1.3251150193127601E-5</v>
      </c>
      <c r="AG59" s="22">
        <v>-1.9236941817268901E-6</v>
      </c>
      <c r="AH59" s="22">
        <v>-1.9236941817268901E-6</v>
      </c>
      <c r="AI59" s="39">
        <v>2.3831830780807198E-5</v>
      </c>
      <c r="AJ59" s="22">
        <v>2.3831830780807198E-5</v>
      </c>
      <c r="AK59" s="22">
        <v>-1.10445966683415E-6</v>
      </c>
      <c r="AL59" s="22">
        <v>-1.10445966683415E-6</v>
      </c>
      <c r="AM59" s="39">
        <v>-6.6250400649892097E-6</v>
      </c>
      <c r="AN59" s="22">
        <v>-6.6250400649892097E-6</v>
      </c>
      <c r="AO59" s="22">
        <v>-6.6250400649892097E-6</v>
      </c>
      <c r="AP59" s="22">
        <v>-6.6250400649892097E-6</v>
      </c>
      <c r="AQ59" s="39">
        <v>-1.3251150193127601E-5</v>
      </c>
      <c r="AR59" s="22">
        <v>-1.3251150193127601E-5</v>
      </c>
      <c r="AS59" s="22">
        <v>-1.9236941817268901E-6</v>
      </c>
      <c r="AT59" s="22">
        <v>-1.9236941817268901E-6</v>
      </c>
      <c r="AU59" s="39">
        <v>2.3831830780807198E-5</v>
      </c>
      <c r="AV59" s="22">
        <v>2.3831830780807198E-5</v>
      </c>
      <c r="AW59" s="22">
        <v>-1.10445966683415E-6</v>
      </c>
      <c r="AX59" s="23">
        <v>-1.10445966683415E-6</v>
      </c>
    </row>
    <row r="60" spans="1:50" x14ac:dyDescent="0.25">
      <c r="A60" s="1" t="s">
        <v>73</v>
      </c>
      <c r="B60" s="2" t="s">
        <v>51</v>
      </c>
      <c r="C60" s="39">
        <v>17.5992583096847</v>
      </c>
      <c r="D60" s="22">
        <v>16.8220695870402</v>
      </c>
      <c r="E60" s="22">
        <v>16.761764806114002</v>
      </c>
      <c r="F60" s="22">
        <v>16.202364855148002</v>
      </c>
      <c r="G60" s="39">
        <v>17.039795931048399</v>
      </c>
      <c r="H60" s="22">
        <v>19.210769674929701</v>
      </c>
      <c r="I60" s="22">
        <v>20.776370333660399</v>
      </c>
      <c r="J60" s="22">
        <v>16.410760464845399</v>
      </c>
      <c r="K60" s="39">
        <v>12.947796831234299</v>
      </c>
      <c r="L60" s="22">
        <v>16.2618700773982</v>
      </c>
      <c r="M60" s="22">
        <v>16.072866978582798</v>
      </c>
      <c r="N60" s="22">
        <v>15.6522680444619</v>
      </c>
      <c r="O60" s="39">
        <v>27.982098632755001</v>
      </c>
      <c r="P60" s="22">
        <v>27.4182233924484</v>
      </c>
      <c r="Q60" s="22">
        <v>25.8539464998718</v>
      </c>
      <c r="R60" s="22">
        <v>25.7412566317131</v>
      </c>
      <c r="S60" s="39">
        <v>25.531628410038198</v>
      </c>
      <c r="T60" s="22">
        <v>27.945503781546002</v>
      </c>
      <c r="U60" s="22">
        <v>27.057443799177602</v>
      </c>
      <c r="V60" s="22">
        <v>25.435849403861699</v>
      </c>
      <c r="W60" s="39">
        <v>17.6944303733355</v>
      </c>
      <c r="X60" s="22">
        <v>22.6399689268912</v>
      </c>
      <c r="Y60" s="22">
        <v>21.5100111295876</v>
      </c>
      <c r="Z60" s="22">
        <v>23.335438517682501</v>
      </c>
      <c r="AA60" s="39">
        <v>23.3758654366891</v>
      </c>
      <c r="AB60" s="22">
        <v>21.7119123248752</v>
      </c>
      <c r="AC60" s="22">
        <v>21.852928441938801</v>
      </c>
      <c r="AD60" s="22">
        <v>26.0987898784925</v>
      </c>
      <c r="AE60" s="39">
        <v>23.7794914997083</v>
      </c>
      <c r="AF60" s="22">
        <v>25.801141581070599</v>
      </c>
      <c r="AG60" s="22">
        <v>26.464557223075602</v>
      </c>
      <c r="AH60" s="22">
        <v>27.024237309655401</v>
      </c>
      <c r="AI60" s="39">
        <v>16.145858208541998</v>
      </c>
      <c r="AJ60" s="22">
        <v>21.6808907593492</v>
      </c>
      <c r="AK60" s="22">
        <v>23.7616755590522</v>
      </c>
      <c r="AL60" s="22">
        <v>25.836679351118601</v>
      </c>
      <c r="AM60" s="39">
        <v>23.976316136286901</v>
      </c>
      <c r="AN60" s="22">
        <v>22.7238904662916</v>
      </c>
      <c r="AO60" s="22">
        <v>32.0783653279262</v>
      </c>
      <c r="AP60" s="22">
        <v>24.164482466453801</v>
      </c>
      <c r="AQ60" s="39">
        <v>21.020674426016502</v>
      </c>
      <c r="AR60" s="22">
        <v>26.784233333652601</v>
      </c>
      <c r="AS60" s="22">
        <v>30.4523389222392</v>
      </c>
      <c r="AT60" s="22">
        <v>31.419594451694199</v>
      </c>
      <c r="AU60" s="39">
        <v>15.9301623850744</v>
      </c>
      <c r="AV60" s="22">
        <v>21.9818734587781</v>
      </c>
      <c r="AW60" s="22">
        <v>23.2534676066253</v>
      </c>
      <c r="AX60" s="23">
        <v>27.508796049998701</v>
      </c>
    </row>
    <row r="61" spans="1:50" x14ac:dyDescent="0.25">
      <c r="B61" s="2" t="s">
        <v>52</v>
      </c>
      <c r="C61" s="39">
        <v>0.98114761786714799</v>
      </c>
      <c r="D61" s="22">
        <v>0.98320878814352897</v>
      </c>
      <c r="E61" s="22">
        <v>0.98366155103415398</v>
      </c>
      <c r="F61" s="22">
        <v>0.98685265507542796</v>
      </c>
      <c r="G61" s="39">
        <v>0.97908170392759797</v>
      </c>
      <c r="H61" s="22">
        <v>0.97664573765381502</v>
      </c>
      <c r="I61" s="22">
        <v>0.97792209626792703</v>
      </c>
      <c r="J61" s="22">
        <v>0.98672271058284899</v>
      </c>
      <c r="K61" s="39">
        <v>0.98001532809198899</v>
      </c>
      <c r="L61" s="22">
        <v>0.97838822326163399</v>
      </c>
      <c r="M61" s="22">
        <v>0.97807852513668303</v>
      </c>
      <c r="N61" s="22">
        <v>0.98159629797905101</v>
      </c>
      <c r="O61" s="39">
        <v>0.96739782887779102</v>
      </c>
      <c r="P61" s="22">
        <v>0.96926355118787899</v>
      </c>
      <c r="Q61" s="22">
        <v>0.97089934838245795</v>
      </c>
      <c r="R61" s="22">
        <v>0.97096538393216503</v>
      </c>
      <c r="S61" s="39">
        <v>0.969527497704327</v>
      </c>
      <c r="T61" s="22">
        <v>0.97022759445529105</v>
      </c>
      <c r="U61" s="22">
        <v>0.972348223795651</v>
      </c>
      <c r="V61" s="22">
        <v>0.97480015032108702</v>
      </c>
      <c r="W61" s="39">
        <v>0.97419591240756598</v>
      </c>
      <c r="X61" s="22">
        <v>0.97052754895085502</v>
      </c>
      <c r="Y61" s="22">
        <v>0.97432938729727403</v>
      </c>
      <c r="Z61" s="22">
        <v>0.97249209887506805</v>
      </c>
      <c r="AA61" s="39">
        <v>0.99058101390864495</v>
      </c>
      <c r="AB61" s="22">
        <v>0.99596854397643397</v>
      </c>
      <c r="AC61" s="22">
        <v>0.99466168107325403</v>
      </c>
      <c r="AD61" s="22">
        <v>0.98769079930592096</v>
      </c>
      <c r="AE61" s="39">
        <v>0.97984039229470499</v>
      </c>
      <c r="AF61" s="22">
        <v>0.98264240773442502</v>
      </c>
      <c r="AG61" s="22">
        <v>0.98306082483096902</v>
      </c>
      <c r="AH61" s="22">
        <v>0.98117603784671203</v>
      </c>
      <c r="AI61" s="39">
        <v>0.98599191708299505</v>
      </c>
      <c r="AJ61" s="22">
        <v>0.97669389738337598</v>
      </c>
      <c r="AK61" s="22">
        <v>0.97469042432586495</v>
      </c>
      <c r="AL61" s="22">
        <v>0.97715420919862706</v>
      </c>
      <c r="AM61" s="39">
        <v>1.0024663849509601</v>
      </c>
      <c r="AN61" s="22">
        <v>1.01858098931833</v>
      </c>
      <c r="AO61" s="22">
        <v>1.0097794825398101</v>
      </c>
      <c r="AP61" s="22">
        <v>1.0319411096272899</v>
      </c>
      <c r="AQ61" s="39">
        <v>0.99713471124959896</v>
      </c>
      <c r="AR61" s="22">
        <v>0.993163402091918</v>
      </c>
      <c r="AS61" s="22">
        <v>0.99735682448209895</v>
      </c>
      <c r="AT61" s="22">
        <v>0.99587274123034797</v>
      </c>
      <c r="AU61" s="39">
        <v>0.98848006618058903</v>
      </c>
      <c r="AV61" s="22">
        <v>0.97831430266630104</v>
      </c>
      <c r="AW61" s="22">
        <v>0.97996788074212504</v>
      </c>
      <c r="AX61" s="23">
        <v>0.98073529533616999</v>
      </c>
    </row>
    <row r="62" spans="1:50" x14ac:dyDescent="0.25">
      <c r="B62" s="2" t="s">
        <v>53</v>
      </c>
      <c r="C62" s="39">
        <v>-153.05636695541801</v>
      </c>
      <c r="D62" s="22">
        <v>-147.938204218279</v>
      </c>
      <c r="E62" s="22">
        <v>-145.172348281918</v>
      </c>
      <c r="F62" s="22">
        <v>-130.369276262559</v>
      </c>
      <c r="G62" s="39">
        <v>-172.19696142358899</v>
      </c>
      <c r="H62" s="22">
        <v>-155.94051388073899</v>
      </c>
      <c r="I62" s="22">
        <v>-138.239401451302</v>
      </c>
      <c r="J62" s="22">
        <v>-141.136297464714</v>
      </c>
      <c r="K62" s="39">
        <v>-230.32948841947601</v>
      </c>
      <c r="L62" s="22">
        <v>-190.291055492206</v>
      </c>
      <c r="M62" s="22">
        <v>-198.85383739646801</v>
      </c>
      <c r="N62" s="22">
        <v>-188.73505165099701</v>
      </c>
      <c r="O62" s="39">
        <v>-159.33441567739001</v>
      </c>
      <c r="P62" s="22">
        <v>-153.871156118523</v>
      </c>
      <c r="Q62" s="22">
        <v>-166.68929009935201</v>
      </c>
      <c r="R62" s="22">
        <v>-174.39640125196601</v>
      </c>
      <c r="S62" s="39">
        <v>-179.401729099215</v>
      </c>
      <c r="T62" s="22">
        <v>-158.63729053927099</v>
      </c>
      <c r="U62" s="22">
        <v>-160.084748215243</v>
      </c>
      <c r="V62" s="22">
        <v>-178.003708585879</v>
      </c>
      <c r="W62" s="39">
        <v>-232.344714778754</v>
      </c>
      <c r="X62" s="22">
        <v>-207.57643161570701</v>
      </c>
      <c r="Y62" s="22">
        <v>-208.557595277117</v>
      </c>
      <c r="Z62" s="22">
        <v>-209.709108349736</v>
      </c>
      <c r="AA62" s="39">
        <v>-199.08097286850801</v>
      </c>
      <c r="AB62" s="22">
        <v>-219.882755188598</v>
      </c>
      <c r="AC62" s="22">
        <v>-262.78230609373003</v>
      </c>
      <c r="AD62" s="22">
        <v>-269.55699238838201</v>
      </c>
      <c r="AE62" s="39">
        <v>-219.782484358951</v>
      </c>
      <c r="AF62" s="22">
        <v>-229.180628312713</v>
      </c>
      <c r="AG62" s="22">
        <v>-267.45522805136102</v>
      </c>
      <c r="AH62" s="22">
        <v>-314.00337587635499</v>
      </c>
      <c r="AI62" s="39">
        <v>-231.85011316113</v>
      </c>
      <c r="AJ62" s="22">
        <v>-231.79608910055799</v>
      </c>
      <c r="AK62" s="22">
        <v>-236.931670479823</v>
      </c>
      <c r="AL62" s="22">
        <v>-241.989395344629</v>
      </c>
      <c r="AM62" s="39">
        <v>-305.88611501994598</v>
      </c>
      <c r="AN62" s="22">
        <v>-290.75776405248001</v>
      </c>
      <c r="AO62" s="22">
        <v>-311.133967388987</v>
      </c>
      <c r="AP62" s="22">
        <v>-347.775713643073</v>
      </c>
      <c r="AQ62" s="39">
        <v>-235.10353480898701</v>
      </c>
      <c r="AR62" s="22">
        <v>-233.04542303438899</v>
      </c>
      <c r="AS62" s="22">
        <v>-223.37385507594399</v>
      </c>
      <c r="AT62" s="22">
        <v>-278.75403353336498</v>
      </c>
      <c r="AU62" s="39">
        <v>-245.194465906126</v>
      </c>
      <c r="AV62" s="22">
        <v>-246.207397669226</v>
      </c>
      <c r="AW62" s="22">
        <v>-250.63956671868601</v>
      </c>
      <c r="AX62" s="23">
        <v>-244.782786995549</v>
      </c>
    </row>
    <row r="63" spans="1:50" x14ac:dyDescent="0.25">
      <c r="A63" s="1" t="s">
        <v>74</v>
      </c>
      <c r="B63" s="2" t="s">
        <v>51</v>
      </c>
      <c r="C63" s="39">
        <v>2.1553183728544498</v>
      </c>
      <c r="D63" s="22">
        <v>2.0796164586535699</v>
      </c>
      <c r="E63" s="22">
        <v>2.1217517337285998</v>
      </c>
      <c r="F63" s="22">
        <v>2.5541138195987698</v>
      </c>
      <c r="G63" s="39">
        <v>2.0235135800849302</v>
      </c>
      <c r="H63" s="22">
        <v>2.0625959833892802</v>
      </c>
      <c r="I63" s="22">
        <v>2.1494604515570201</v>
      </c>
      <c r="J63" s="22">
        <v>2.5994160649907898</v>
      </c>
      <c r="K63" s="39">
        <v>2.0249712185335098</v>
      </c>
      <c r="L63" s="22">
        <v>2.0340958780356102</v>
      </c>
      <c r="M63" s="22">
        <v>2.1172110470315402</v>
      </c>
      <c r="N63" s="22">
        <v>2.5778484701437199</v>
      </c>
      <c r="O63" s="39">
        <v>2.1368987523653198</v>
      </c>
      <c r="P63" s="22">
        <v>2.14095888490144</v>
      </c>
      <c r="Q63" s="22">
        <v>2.2225713927109298</v>
      </c>
      <c r="R63" s="22">
        <v>2.6620196054573002</v>
      </c>
      <c r="S63" s="39">
        <v>2.0106548932514001</v>
      </c>
      <c r="T63" s="22">
        <v>2.11758029318153</v>
      </c>
      <c r="U63" s="22">
        <v>2.2391264222588299</v>
      </c>
      <c r="V63" s="22">
        <v>2.77655155428157</v>
      </c>
      <c r="W63" s="39">
        <v>2.0343824886664299</v>
      </c>
      <c r="X63" s="22">
        <v>2.0513841072594401</v>
      </c>
      <c r="Y63" s="22">
        <v>2.1610509686557302</v>
      </c>
      <c r="Z63" s="22">
        <v>2.6830978757812201</v>
      </c>
      <c r="AA63" s="39">
        <v>2.10042466722243</v>
      </c>
      <c r="AB63" s="22">
        <v>2.1168913924832702</v>
      </c>
      <c r="AC63" s="22">
        <v>2.1674298968304599</v>
      </c>
      <c r="AD63" s="22">
        <v>2.5986719661111799</v>
      </c>
      <c r="AE63" s="39">
        <v>1.9775778842668299</v>
      </c>
      <c r="AF63" s="22">
        <v>2.0783696183968701</v>
      </c>
      <c r="AG63" s="22">
        <v>2.1954283391454301</v>
      </c>
      <c r="AH63" s="22">
        <v>2.6841564381928298</v>
      </c>
      <c r="AI63" s="39">
        <v>2.0174935570655199</v>
      </c>
      <c r="AJ63" s="22">
        <v>2.0196719318207901</v>
      </c>
      <c r="AK63" s="22">
        <v>2.16255221533256</v>
      </c>
      <c r="AL63" s="22">
        <v>2.6305632207385798</v>
      </c>
      <c r="AM63" s="39">
        <v>2.0515203024487598</v>
      </c>
      <c r="AN63" s="22">
        <v>2.0749091983819099</v>
      </c>
      <c r="AO63" s="22">
        <v>2.06607871914786</v>
      </c>
      <c r="AP63" s="22">
        <v>2.4846198448988401</v>
      </c>
      <c r="AQ63" s="39">
        <v>1.9298497828381</v>
      </c>
      <c r="AR63" s="22">
        <v>1.98456507680901</v>
      </c>
      <c r="AS63" s="22">
        <v>2.1087125931149</v>
      </c>
      <c r="AT63" s="22">
        <v>2.6033921492199501</v>
      </c>
      <c r="AU63" s="39">
        <v>1.9931767280205199</v>
      </c>
      <c r="AV63" s="22">
        <v>1.9911612952022999</v>
      </c>
      <c r="AW63" s="22">
        <v>2.0674481519063801</v>
      </c>
      <c r="AX63" s="23">
        <v>2.5219630937423601</v>
      </c>
    </row>
    <row r="64" spans="1:50" x14ac:dyDescent="0.25">
      <c r="B64" s="2" t="s">
        <v>52</v>
      </c>
      <c r="C64" s="39">
        <v>0.97863574053948099</v>
      </c>
      <c r="D64" s="22">
        <v>0.98551606991038898</v>
      </c>
      <c r="E64" s="22">
        <v>0.98978409785132204</v>
      </c>
      <c r="F64" s="22">
        <v>0.99122845428198203</v>
      </c>
      <c r="G64" s="39">
        <v>0.97642272156834697</v>
      </c>
      <c r="H64" s="22">
        <v>0.98421856571875399</v>
      </c>
      <c r="I64" s="22">
        <v>0.98791690747115901</v>
      </c>
      <c r="J64" s="22">
        <v>0.98992901017827295</v>
      </c>
      <c r="K64" s="39">
        <v>0.97719024131215404</v>
      </c>
      <c r="L64" s="22">
        <v>0.98517228057316097</v>
      </c>
      <c r="M64" s="22">
        <v>0.98868680852329704</v>
      </c>
      <c r="N64" s="22">
        <v>0.99043269491109598</v>
      </c>
      <c r="O64" s="39">
        <v>0.97894300420441804</v>
      </c>
      <c r="P64" s="22">
        <v>0.98486108002179595</v>
      </c>
      <c r="Q64" s="22">
        <v>0.98888805540125402</v>
      </c>
      <c r="R64" s="22">
        <v>0.99046042233087095</v>
      </c>
      <c r="S64" s="39">
        <v>0.97665375529546194</v>
      </c>
      <c r="T64" s="22">
        <v>0.98366202701606498</v>
      </c>
      <c r="U64" s="22">
        <v>0.98720251860861397</v>
      </c>
      <c r="V64" s="22">
        <v>0.98869826977134401</v>
      </c>
      <c r="W64" s="39">
        <v>0.97702366543138197</v>
      </c>
      <c r="X64" s="22">
        <v>0.98490215214266297</v>
      </c>
      <c r="Y64" s="22">
        <v>0.98832443428462602</v>
      </c>
      <c r="Z64" s="22">
        <v>0.989723087753418</v>
      </c>
      <c r="AA64" s="39">
        <v>0.97955279416711905</v>
      </c>
      <c r="AB64" s="22">
        <v>0.98522702267493401</v>
      </c>
      <c r="AC64" s="22">
        <v>0.98939077806528997</v>
      </c>
      <c r="AD64" s="22">
        <v>0.99094452773816499</v>
      </c>
      <c r="AE64" s="39">
        <v>0.97724924774496102</v>
      </c>
      <c r="AF64" s="22">
        <v>0.98426508173990901</v>
      </c>
      <c r="AG64" s="22">
        <v>0.98753389638998801</v>
      </c>
      <c r="AH64" s="22">
        <v>0.98921191599642599</v>
      </c>
      <c r="AI64" s="39">
        <v>0.97732269001599203</v>
      </c>
      <c r="AJ64" s="22">
        <v>0.98539810239274805</v>
      </c>
      <c r="AK64" s="22">
        <v>0.98830366487035104</v>
      </c>
      <c r="AL64" s="22">
        <v>0.99006719323185899</v>
      </c>
      <c r="AM64" s="39">
        <v>0.980373431967832</v>
      </c>
      <c r="AN64" s="22">
        <v>0.98586793092658198</v>
      </c>
      <c r="AO64" s="22">
        <v>0.99035892793853797</v>
      </c>
      <c r="AP64" s="22">
        <v>0.99184801527534505</v>
      </c>
      <c r="AQ64" s="39">
        <v>0.97811175515867999</v>
      </c>
      <c r="AR64" s="22">
        <v>0.98571974684631902</v>
      </c>
      <c r="AS64" s="22">
        <v>0.988736324921629</v>
      </c>
      <c r="AT64" s="22">
        <v>0.99012547264078099</v>
      </c>
      <c r="AU64" s="39">
        <v>0.97775401595010303</v>
      </c>
      <c r="AV64" s="22">
        <v>0.98584570616906497</v>
      </c>
      <c r="AW64" s="22">
        <v>0.989389111955566</v>
      </c>
      <c r="AX64" s="23">
        <v>0.99108558843204297</v>
      </c>
    </row>
    <row r="65" spans="1:50" x14ac:dyDescent="0.25">
      <c r="B65" s="2" t="s">
        <v>53</v>
      </c>
      <c r="C65" s="39">
        <v>-366.72633757696002</v>
      </c>
      <c r="D65" s="22">
        <v>-396.63253418371602</v>
      </c>
      <c r="E65" s="22">
        <v>-412.08216748936701</v>
      </c>
      <c r="F65" s="22">
        <v>-438.92123001031001</v>
      </c>
      <c r="G65" s="39">
        <v>-350.25554596765801</v>
      </c>
      <c r="H65" s="22">
        <v>-391.15503273373298</v>
      </c>
      <c r="I65" s="22">
        <v>-407.44916139946002</v>
      </c>
      <c r="J65" s="22">
        <v>-440.424120131454</v>
      </c>
      <c r="K65" s="39">
        <v>-354.09078061049797</v>
      </c>
      <c r="L65" s="22">
        <v>-394.43433150667499</v>
      </c>
      <c r="M65" s="22">
        <v>-411.09795488896498</v>
      </c>
      <c r="N65" s="22">
        <v>-444.61616656189699</v>
      </c>
      <c r="O65" s="39">
        <v>-367.52021039380401</v>
      </c>
      <c r="P65" s="22">
        <v>-398.64369670244002</v>
      </c>
      <c r="Q65" s="22">
        <v>-413.70766666589901</v>
      </c>
      <c r="R65" s="22">
        <v>-438.80488321484802</v>
      </c>
      <c r="S65" s="39">
        <v>-349.681982176948</v>
      </c>
      <c r="T65" s="22">
        <v>-393.03607340007898</v>
      </c>
      <c r="U65" s="22">
        <v>-407.78362486006199</v>
      </c>
      <c r="V65" s="22">
        <v>-436.29394752128002</v>
      </c>
      <c r="W65" s="39">
        <v>-352.836296547698</v>
      </c>
      <c r="X65" s="22">
        <v>-395.91701689268098</v>
      </c>
      <c r="Y65" s="22">
        <v>-409.44769334850798</v>
      </c>
      <c r="Z65" s="22">
        <v>-442.68386371176001</v>
      </c>
      <c r="AA65" s="39">
        <v>-366.85041992107699</v>
      </c>
      <c r="AB65" s="22">
        <v>-395.8253423168</v>
      </c>
      <c r="AC65" s="22">
        <v>-410.75368483927298</v>
      </c>
      <c r="AD65" s="22">
        <v>-434.14721586747299</v>
      </c>
      <c r="AE65" s="39">
        <v>-348.07242433700202</v>
      </c>
      <c r="AF65" s="22">
        <v>-390.29426276773501</v>
      </c>
      <c r="AG65" s="22">
        <v>-406.91877191903097</v>
      </c>
      <c r="AH65" s="22">
        <v>-435.30597109554299</v>
      </c>
      <c r="AI65" s="39">
        <v>-351.08131840586998</v>
      </c>
      <c r="AJ65" s="22">
        <v>-395.03268338058302</v>
      </c>
      <c r="AK65" s="22">
        <v>-408.27994171003502</v>
      </c>
      <c r="AL65" s="22">
        <v>-441.049585937958</v>
      </c>
      <c r="AM65" s="39">
        <v>-369.52540920599603</v>
      </c>
      <c r="AN65" s="22">
        <v>-397.28123275499098</v>
      </c>
      <c r="AO65" s="22">
        <v>-409.107215059022</v>
      </c>
      <c r="AP65" s="22">
        <v>-433.29504135645101</v>
      </c>
      <c r="AQ65" s="39">
        <v>-349.21754889850001</v>
      </c>
      <c r="AR65" s="22">
        <v>-392.07747368139798</v>
      </c>
      <c r="AS65" s="22">
        <v>-407.38146179372399</v>
      </c>
      <c r="AT65" s="22">
        <v>-433.269250682917</v>
      </c>
      <c r="AU65" s="39">
        <v>-352.32398438026098</v>
      </c>
      <c r="AV65" s="22">
        <v>-394.36362384642001</v>
      </c>
      <c r="AW65" s="22">
        <v>-407.94972887315998</v>
      </c>
      <c r="AX65" s="23">
        <v>-439.186015565361</v>
      </c>
    </row>
    <row r="66" spans="1:50" x14ac:dyDescent="0.25">
      <c r="A66" s="1" t="s">
        <v>75</v>
      </c>
      <c r="B66" s="2" t="s">
        <v>51</v>
      </c>
      <c r="C66" s="39">
        <v>1.39666460290985</v>
      </c>
      <c r="D66" s="22">
        <v>2.4521270983260699</v>
      </c>
      <c r="E66" s="22">
        <v>4.48906024241679</v>
      </c>
      <c r="F66" s="22">
        <v>6.4697141900927102</v>
      </c>
      <c r="G66" s="39">
        <v>1.7807712353082901</v>
      </c>
      <c r="H66" s="22">
        <v>2.3880387315184799</v>
      </c>
      <c r="I66" s="22">
        <v>2.66647478535879</v>
      </c>
      <c r="J66" s="22">
        <v>3.57342683968918</v>
      </c>
      <c r="K66" s="39">
        <v>2.01873885635628</v>
      </c>
      <c r="L66" s="22">
        <v>2.9892279607930901</v>
      </c>
      <c r="M66" s="22">
        <v>3.7334527766288201</v>
      </c>
      <c r="N66" s="22">
        <v>4.4797830247380803</v>
      </c>
      <c r="O66" s="39">
        <v>1.38625657037485</v>
      </c>
      <c r="P66" s="22">
        <v>2.05969824960505</v>
      </c>
      <c r="Q66" s="22">
        <v>3.7028717463977401</v>
      </c>
      <c r="R66" s="22">
        <v>5.3774074247767603</v>
      </c>
      <c r="S66" s="39">
        <v>1.83281349020967</v>
      </c>
      <c r="T66" s="22">
        <v>2.2338546257439802</v>
      </c>
      <c r="U66" s="22">
        <v>2.4146358537107599</v>
      </c>
      <c r="V66" s="22">
        <v>3.51883061636428</v>
      </c>
      <c r="W66" s="39">
        <v>1.9332819113873301</v>
      </c>
      <c r="X66" s="22">
        <v>2.6763216944312598</v>
      </c>
      <c r="Y66" s="22">
        <v>3.2638911233546102</v>
      </c>
      <c r="Z66" s="22">
        <v>3.8490024349320699</v>
      </c>
      <c r="AA66" s="39">
        <v>1.6005534996191999</v>
      </c>
      <c r="AB66" s="22">
        <v>2.57913368291117</v>
      </c>
      <c r="AC66" s="22">
        <v>4.4000656123390698</v>
      </c>
      <c r="AD66" s="22">
        <v>6.0647675265590797</v>
      </c>
      <c r="AE66" s="39">
        <v>1.90183533676226</v>
      </c>
      <c r="AF66" s="22">
        <v>2.66418788015674</v>
      </c>
      <c r="AG66" s="22">
        <v>2.9318079808331601</v>
      </c>
      <c r="AH66" s="22">
        <v>4.0348877896534301</v>
      </c>
      <c r="AI66" s="39">
        <v>1.7851012998631</v>
      </c>
      <c r="AJ66" s="22">
        <v>2.3128680685822198</v>
      </c>
      <c r="AK66" s="22">
        <v>2.7421782405063402</v>
      </c>
      <c r="AL66" s="22">
        <v>3.0791796222137799</v>
      </c>
      <c r="AM66" s="39">
        <v>1.90704944305644</v>
      </c>
      <c r="AN66" s="22">
        <v>2.8781668827001701</v>
      </c>
      <c r="AO66" s="22">
        <v>5.1975658053128502</v>
      </c>
      <c r="AP66" s="22">
        <v>8.3643255566248005</v>
      </c>
      <c r="AQ66" s="39">
        <v>2.4892357632121902</v>
      </c>
      <c r="AR66" s="22">
        <v>3.53372515484793</v>
      </c>
      <c r="AS66" s="22">
        <v>4.2239865813029001</v>
      </c>
      <c r="AT66" s="22">
        <v>6.0821002109719</v>
      </c>
      <c r="AU66" s="39">
        <v>2.0538484671733701</v>
      </c>
      <c r="AV66" s="22">
        <v>2.7016438169994799</v>
      </c>
      <c r="AW66" s="22">
        <v>3.24247253104302</v>
      </c>
      <c r="AX66" s="23">
        <v>4.1612530374393604</v>
      </c>
    </row>
    <row r="67" spans="1:50" x14ac:dyDescent="0.25">
      <c r="B67" s="2" t="s">
        <v>52</v>
      </c>
      <c r="C67" s="39">
        <v>1.0102702882110499</v>
      </c>
      <c r="D67" s="22">
        <v>1.00432197715418</v>
      </c>
      <c r="E67" s="22">
        <v>0.99793373970904198</v>
      </c>
      <c r="F67" s="22">
        <v>0.99644581463159099</v>
      </c>
      <c r="G67" s="39">
        <v>1.00773057534324</v>
      </c>
      <c r="H67" s="22">
        <v>1.0066814959655701</v>
      </c>
      <c r="I67" s="22">
        <v>1.0079553911416099</v>
      </c>
      <c r="J67" s="22">
        <v>1.00771161579908</v>
      </c>
      <c r="K67" s="39">
        <v>1.0116711058041099</v>
      </c>
      <c r="L67" s="22">
        <v>1.0049150911425799</v>
      </c>
      <c r="M67" s="22">
        <v>1.0017468149179101</v>
      </c>
      <c r="N67" s="22">
        <v>0.99695544383326595</v>
      </c>
      <c r="O67" s="39">
        <v>1.0116396459361301</v>
      </c>
      <c r="P67" s="22">
        <v>1.0116582709339399</v>
      </c>
      <c r="Q67" s="22">
        <v>1.0071119724915401</v>
      </c>
      <c r="R67" s="22">
        <v>1.0067170284718301</v>
      </c>
      <c r="S67" s="39">
        <v>1.0056883316237799</v>
      </c>
      <c r="T67" s="22">
        <v>1.0078761542708901</v>
      </c>
      <c r="U67" s="22">
        <v>1.01103027499381</v>
      </c>
      <c r="V67" s="22">
        <v>1.00814048435958</v>
      </c>
      <c r="W67" s="39">
        <v>1.01515490591535</v>
      </c>
      <c r="X67" s="22">
        <v>1.009482357624</v>
      </c>
      <c r="Y67" s="22">
        <v>1.0072871811447499</v>
      </c>
      <c r="Z67" s="22">
        <v>1.00424452547681</v>
      </c>
      <c r="AA67" s="39">
        <v>1.0071273135677401</v>
      </c>
      <c r="AB67" s="22">
        <v>1.00593695366804</v>
      </c>
      <c r="AC67" s="22">
        <v>1.00433548374893</v>
      </c>
      <c r="AD67" s="22">
        <v>1.01036821614252</v>
      </c>
      <c r="AE67" s="39">
        <v>1.00734455175105</v>
      </c>
      <c r="AF67" s="22">
        <v>1.00567727385415</v>
      </c>
      <c r="AG67" s="22">
        <v>1.00623392860599</v>
      </c>
      <c r="AH67" s="22">
        <v>1.00633464724013</v>
      </c>
      <c r="AI67" s="39">
        <v>1.0222789904107701</v>
      </c>
      <c r="AJ67" s="22">
        <v>1.0176656018938299</v>
      </c>
      <c r="AK67" s="22">
        <v>1.0181712913141301</v>
      </c>
      <c r="AL67" s="22">
        <v>1.0176490283636499</v>
      </c>
      <c r="AM67" s="39">
        <v>1.0047933532954301</v>
      </c>
      <c r="AN67" s="22">
        <v>1.0105382305644299</v>
      </c>
      <c r="AO67" s="22">
        <v>1.0157037607202499</v>
      </c>
      <c r="AP67" s="22">
        <v>1.02336450011554</v>
      </c>
      <c r="AQ67" s="39">
        <v>0.99777370821372902</v>
      </c>
      <c r="AR67" s="22">
        <v>0.99697431873671405</v>
      </c>
      <c r="AS67" s="22">
        <v>0.99711909071911797</v>
      </c>
      <c r="AT67" s="22">
        <v>0.99876091710249804</v>
      </c>
      <c r="AU67" s="39">
        <v>1.0157492979778699</v>
      </c>
      <c r="AV67" s="22">
        <v>1.0135941046118599</v>
      </c>
      <c r="AW67" s="22">
        <v>1.0126929642142</v>
      </c>
      <c r="AX67" s="23">
        <v>1.00803865235003</v>
      </c>
    </row>
    <row r="68" spans="1:50" x14ac:dyDescent="0.25">
      <c r="B68" s="2" t="s">
        <v>53</v>
      </c>
      <c r="C68" s="39">
        <v>-247.77127745829901</v>
      </c>
      <c r="D68" s="22">
        <v>-272.05337095436499</v>
      </c>
      <c r="E68" s="22">
        <v>-253.74978401926299</v>
      </c>
      <c r="F68" s="22">
        <v>-245.48657285633001</v>
      </c>
      <c r="G68" s="39">
        <v>-233.53938831276301</v>
      </c>
      <c r="H68" s="22">
        <v>-217.082027550611</v>
      </c>
      <c r="I68" s="22">
        <v>-215.41784001981799</v>
      </c>
      <c r="J68" s="22">
        <v>-220.11048107742599</v>
      </c>
      <c r="K68" s="39">
        <v>-199.58658894528699</v>
      </c>
      <c r="L68" s="22">
        <v>-185.54710512995399</v>
      </c>
      <c r="M68" s="22">
        <v>-189.09264897154199</v>
      </c>
      <c r="N68" s="22">
        <v>-183.430897236128</v>
      </c>
      <c r="O68" s="39">
        <v>-242.98541540183001</v>
      </c>
      <c r="P68" s="22">
        <v>-274.18709701782302</v>
      </c>
      <c r="Q68" s="22">
        <v>-264.80591390036102</v>
      </c>
      <c r="R68" s="22">
        <v>-260.97623430777998</v>
      </c>
      <c r="S68" s="39">
        <v>-224.05281465072699</v>
      </c>
      <c r="T68" s="22">
        <v>-222.54319028782001</v>
      </c>
      <c r="U68" s="22">
        <v>-228.555342718508</v>
      </c>
      <c r="V68" s="22">
        <v>-226.762215202639</v>
      </c>
      <c r="W68" s="39">
        <v>-189.33358322242199</v>
      </c>
      <c r="X68" s="22">
        <v>-182.84365829115299</v>
      </c>
      <c r="Y68" s="22">
        <v>-190.9483854428</v>
      </c>
      <c r="Z68" s="22">
        <v>-185.72524259725199</v>
      </c>
      <c r="AA68" s="39">
        <v>-261.73936126080702</v>
      </c>
      <c r="AB68" s="22">
        <v>-314.27277147628899</v>
      </c>
      <c r="AC68" s="22">
        <v>-319.51670008536701</v>
      </c>
      <c r="AD68" s="22">
        <v>-318.20769079469699</v>
      </c>
      <c r="AE68" s="39">
        <v>-241.312162117707</v>
      </c>
      <c r="AF68" s="22">
        <v>-238.7753292397</v>
      </c>
      <c r="AG68" s="22">
        <v>-258.658649384424</v>
      </c>
      <c r="AH68" s="22">
        <v>-276.395943915423</v>
      </c>
      <c r="AI68" s="39">
        <v>-194.70491527100299</v>
      </c>
      <c r="AJ68" s="22">
        <v>-196.58341045712899</v>
      </c>
      <c r="AK68" s="22">
        <v>-208.105650064304</v>
      </c>
      <c r="AL68" s="22">
        <v>-213.846108217357</v>
      </c>
      <c r="AM68" s="39">
        <v>-326.53329347447698</v>
      </c>
      <c r="AN68" s="22">
        <v>-402.59264717413402</v>
      </c>
      <c r="AO68" s="22">
        <v>-402.65627673453798</v>
      </c>
      <c r="AP68" s="22">
        <v>-361.960247107209</v>
      </c>
      <c r="AQ68" s="39">
        <v>-270.60996975089898</v>
      </c>
      <c r="AR68" s="22">
        <v>-273.881601975519</v>
      </c>
      <c r="AS68" s="22">
        <v>-289.65179236168501</v>
      </c>
      <c r="AT68" s="22">
        <v>-317.37173741080699</v>
      </c>
      <c r="AU68" s="39">
        <v>-212.13524433533601</v>
      </c>
      <c r="AV68" s="22">
        <v>-203.950168476806</v>
      </c>
      <c r="AW68" s="22">
        <v>-222.49226112244699</v>
      </c>
      <c r="AX68" s="23">
        <v>-232.31132730265699</v>
      </c>
    </row>
    <row r="69" spans="1:50" x14ac:dyDescent="0.25">
      <c r="A69" s="1" t="s">
        <v>76</v>
      </c>
      <c r="B69" s="2" t="s">
        <v>51</v>
      </c>
      <c r="C69" s="39">
        <v>2.45928990874567E-11</v>
      </c>
      <c r="D69" s="22">
        <v>2.45928990874567E-11</v>
      </c>
      <c r="E69" s="22">
        <v>2.45928990874567E-11</v>
      </c>
      <c r="F69" s="22">
        <v>2.45928990874567E-11</v>
      </c>
      <c r="G69" s="39">
        <v>1.2130717411509301E-12</v>
      </c>
      <c r="H69" s="22">
        <v>1.2130717411509301E-12</v>
      </c>
      <c r="I69" s="22">
        <v>1.2130717411509301E-12</v>
      </c>
      <c r="J69" s="22">
        <v>1.2130717411509301E-12</v>
      </c>
      <c r="K69" s="39">
        <v>1.8563388292459999E-11</v>
      </c>
      <c r="L69" s="22">
        <v>1.8563388292459999E-11</v>
      </c>
      <c r="M69" s="22">
        <v>1.8563388292459999E-11</v>
      </c>
      <c r="N69" s="22">
        <v>1.8563388292459999E-11</v>
      </c>
      <c r="O69" s="39">
        <v>2.45928990874567E-11</v>
      </c>
      <c r="P69" s="22">
        <v>2.45928990874567E-11</v>
      </c>
      <c r="Q69" s="22">
        <v>2.45928990874567E-11</v>
      </c>
      <c r="R69" s="22">
        <v>2.45928990874567E-11</v>
      </c>
      <c r="S69" s="39">
        <v>1.2130717411509301E-12</v>
      </c>
      <c r="T69" s="22">
        <v>1.2130717411509301E-12</v>
      </c>
      <c r="U69" s="22">
        <v>1.2130717411509301E-12</v>
      </c>
      <c r="V69" s="22">
        <v>1.2130717411509301E-12</v>
      </c>
      <c r="W69" s="39">
        <v>1.8563388292459999E-11</v>
      </c>
      <c r="X69" s="22">
        <v>1.8563388292459999E-11</v>
      </c>
      <c r="Y69" s="22">
        <v>1.8563388292459999E-11</v>
      </c>
      <c r="Z69" s="22">
        <v>1.8563388292459999E-11</v>
      </c>
      <c r="AA69" s="39">
        <v>2.45928990874567E-11</v>
      </c>
      <c r="AB69" s="22">
        <v>2.45928990874567E-11</v>
      </c>
      <c r="AC69" s="22">
        <v>2.45928990874567E-11</v>
      </c>
      <c r="AD69" s="22">
        <v>2.45928990874567E-11</v>
      </c>
      <c r="AE69" s="39">
        <v>1.2130717411509301E-12</v>
      </c>
      <c r="AF69" s="22">
        <v>1.2130717411509301E-12</v>
      </c>
      <c r="AG69" s="22">
        <v>1.2130717411509301E-12</v>
      </c>
      <c r="AH69" s="22">
        <v>1.2130717411509301E-12</v>
      </c>
      <c r="AI69" s="39">
        <v>1.8563388292459999E-11</v>
      </c>
      <c r="AJ69" s="22">
        <v>1.8563388292459999E-11</v>
      </c>
      <c r="AK69" s="22">
        <v>1.8563388292459999E-11</v>
      </c>
      <c r="AL69" s="22">
        <v>1.8563388292459999E-11</v>
      </c>
      <c r="AM69" s="39">
        <v>2.45928990874567E-11</v>
      </c>
      <c r="AN69" s="22">
        <v>2.45928990874567E-11</v>
      </c>
      <c r="AO69" s="22">
        <v>2.45928990874567E-11</v>
      </c>
      <c r="AP69" s="22">
        <v>2.45928990874567E-11</v>
      </c>
      <c r="AQ69" s="39">
        <v>1.2130717411509301E-12</v>
      </c>
      <c r="AR69" s="22">
        <v>1.2130717411509301E-12</v>
      </c>
      <c r="AS69" s="22">
        <v>1.2130717411509301E-12</v>
      </c>
      <c r="AT69" s="22">
        <v>1.2130717411509301E-12</v>
      </c>
      <c r="AU69" s="39">
        <v>1.8563388292459999E-11</v>
      </c>
      <c r="AV69" s="22">
        <v>1.8563388292459999E-11</v>
      </c>
      <c r="AW69" s="22">
        <v>1.8563388292459999E-11</v>
      </c>
      <c r="AX69" s="23">
        <v>1.8563388292459999E-11</v>
      </c>
    </row>
    <row r="70" spans="1:50" x14ac:dyDescent="0.25">
      <c r="B70" s="2" t="s">
        <v>52</v>
      </c>
      <c r="C70" s="39">
        <v>1.00000007165743</v>
      </c>
      <c r="D70" s="22">
        <v>1.00000007165743</v>
      </c>
      <c r="E70" s="22">
        <v>1.00000007165743</v>
      </c>
      <c r="F70" s="22">
        <v>1.00000007165743</v>
      </c>
      <c r="G70" s="39">
        <v>1.0000030160714199</v>
      </c>
      <c r="H70" s="22">
        <v>1.0000030160714199</v>
      </c>
      <c r="I70" s="22">
        <v>1.0000030160714199</v>
      </c>
      <c r="J70" s="22">
        <v>1.0000030160714199</v>
      </c>
      <c r="K70" s="39">
        <v>1.00000018096536</v>
      </c>
      <c r="L70" s="22">
        <v>1.00000018096536</v>
      </c>
      <c r="M70" s="22">
        <v>1.00000018096536</v>
      </c>
      <c r="N70" s="22">
        <v>1.00000018096536</v>
      </c>
      <c r="O70" s="39">
        <v>1.00000007165743</v>
      </c>
      <c r="P70" s="22">
        <v>1.00000007165743</v>
      </c>
      <c r="Q70" s="22">
        <v>1.00000007165743</v>
      </c>
      <c r="R70" s="22">
        <v>1.00000007165743</v>
      </c>
      <c r="S70" s="39">
        <v>1.0000030160714199</v>
      </c>
      <c r="T70" s="22">
        <v>1.0000030160714199</v>
      </c>
      <c r="U70" s="22">
        <v>1.0000030160714199</v>
      </c>
      <c r="V70" s="22">
        <v>1.0000030160714199</v>
      </c>
      <c r="W70" s="39">
        <v>1.00000018096536</v>
      </c>
      <c r="X70" s="22">
        <v>1.00000018096536</v>
      </c>
      <c r="Y70" s="22">
        <v>1.00000018096536</v>
      </c>
      <c r="Z70" s="22">
        <v>1.00000018096536</v>
      </c>
      <c r="AA70" s="39">
        <v>1.00000007165743</v>
      </c>
      <c r="AB70" s="22">
        <v>1.00000007165743</v>
      </c>
      <c r="AC70" s="22">
        <v>1.00000007165743</v>
      </c>
      <c r="AD70" s="22">
        <v>1.00000007165743</v>
      </c>
      <c r="AE70" s="39">
        <v>1.0000030160714199</v>
      </c>
      <c r="AF70" s="22">
        <v>1.0000030160714199</v>
      </c>
      <c r="AG70" s="22">
        <v>1.0000030160714199</v>
      </c>
      <c r="AH70" s="22">
        <v>1.0000030160714199</v>
      </c>
      <c r="AI70" s="39">
        <v>1.00000018096536</v>
      </c>
      <c r="AJ70" s="22">
        <v>1.00000018096536</v>
      </c>
      <c r="AK70" s="22">
        <v>1.00000018096536</v>
      </c>
      <c r="AL70" s="22">
        <v>1.00000018096536</v>
      </c>
      <c r="AM70" s="39">
        <v>1.00000007165743</v>
      </c>
      <c r="AN70" s="22">
        <v>1.00000007165743</v>
      </c>
      <c r="AO70" s="22">
        <v>1.00000007165743</v>
      </c>
      <c r="AP70" s="22">
        <v>1.00000007165743</v>
      </c>
      <c r="AQ70" s="39">
        <v>1.0000030160714199</v>
      </c>
      <c r="AR70" s="22">
        <v>1.0000030160714199</v>
      </c>
      <c r="AS70" s="22">
        <v>1.0000030160714199</v>
      </c>
      <c r="AT70" s="22">
        <v>1.0000030160714199</v>
      </c>
      <c r="AU70" s="39">
        <v>1.00000018096536</v>
      </c>
      <c r="AV70" s="22">
        <v>1.00000018096536</v>
      </c>
      <c r="AW70" s="22">
        <v>1.00000018096536</v>
      </c>
      <c r="AX70" s="23">
        <v>1.00000018096536</v>
      </c>
    </row>
    <row r="71" spans="1:50" x14ac:dyDescent="0.25">
      <c r="B71" s="2" t="s">
        <v>53</v>
      </c>
      <c r="C71" s="39">
        <v>2.8629512226530102E-4</v>
      </c>
      <c r="D71" s="22">
        <v>2.8629512226530102E-4</v>
      </c>
      <c r="E71" s="22">
        <v>2.8629512226530102E-4</v>
      </c>
      <c r="F71" s="22">
        <v>2.8629512226530102E-4</v>
      </c>
      <c r="G71" s="39">
        <v>9.62798670580867E-3</v>
      </c>
      <c r="H71" s="22">
        <v>9.62798670580867E-3</v>
      </c>
      <c r="I71" s="22">
        <v>9.62798670580867E-3</v>
      </c>
      <c r="J71" s="22">
        <v>9.62798670580867E-3</v>
      </c>
      <c r="K71" s="39">
        <v>3.86057162891973E-4</v>
      </c>
      <c r="L71" s="22">
        <v>3.86057162891973E-4</v>
      </c>
      <c r="M71" s="22">
        <v>3.86057162891973E-4</v>
      </c>
      <c r="N71" s="22">
        <v>3.86057162891973E-4</v>
      </c>
      <c r="O71" s="39">
        <v>2.8629512226530102E-4</v>
      </c>
      <c r="P71" s="22">
        <v>2.8629512226530102E-4</v>
      </c>
      <c r="Q71" s="22">
        <v>2.8629512226530102E-4</v>
      </c>
      <c r="R71" s="22">
        <v>2.8629512226530102E-4</v>
      </c>
      <c r="S71" s="39">
        <v>9.62798670580867E-3</v>
      </c>
      <c r="T71" s="22">
        <v>9.62798670580867E-3</v>
      </c>
      <c r="U71" s="22">
        <v>9.62798670580867E-3</v>
      </c>
      <c r="V71" s="22">
        <v>9.62798670580867E-3</v>
      </c>
      <c r="W71" s="39">
        <v>3.86057162891973E-4</v>
      </c>
      <c r="X71" s="22">
        <v>3.86057162891973E-4</v>
      </c>
      <c r="Y71" s="22">
        <v>3.86057162891973E-4</v>
      </c>
      <c r="Z71" s="22">
        <v>3.86057162891973E-4</v>
      </c>
      <c r="AA71" s="39">
        <v>2.8629512226530102E-4</v>
      </c>
      <c r="AB71" s="22">
        <v>2.8629512226530102E-4</v>
      </c>
      <c r="AC71" s="22">
        <v>2.8629512226530102E-4</v>
      </c>
      <c r="AD71" s="22">
        <v>2.8629512226530102E-4</v>
      </c>
      <c r="AE71" s="39">
        <v>9.62798670580867E-3</v>
      </c>
      <c r="AF71" s="22">
        <v>9.62798670580867E-3</v>
      </c>
      <c r="AG71" s="22">
        <v>9.62798670580867E-3</v>
      </c>
      <c r="AH71" s="22">
        <v>9.62798670580867E-3</v>
      </c>
      <c r="AI71" s="39">
        <v>3.86057162891973E-4</v>
      </c>
      <c r="AJ71" s="22">
        <v>3.86057162891973E-4</v>
      </c>
      <c r="AK71" s="22">
        <v>3.86057162891973E-4</v>
      </c>
      <c r="AL71" s="22">
        <v>3.86057162891973E-4</v>
      </c>
      <c r="AM71" s="39">
        <v>2.8629512226530102E-4</v>
      </c>
      <c r="AN71" s="22">
        <v>2.8629512226530102E-4</v>
      </c>
      <c r="AO71" s="22">
        <v>2.8629512226530102E-4</v>
      </c>
      <c r="AP71" s="22">
        <v>2.8629512226530102E-4</v>
      </c>
      <c r="AQ71" s="39">
        <v>9.62798670580867E-3</v>
      </c>
      <c r="AR71" s="22">
        <v>9.62798670580867E-3</v>
      </c>
      <c r="AS71" s="22">
        <v>9.62798670580867E-3</v>
      </c>
      <c r="AT71" s="22">
        <v>9.62798670580867E-3</v>
      </c>
      <c r="AU71" s="39">
        <v>3.86057162891973E-4</v>
      </c>
      <c r="AV71" s="22">
        <v>3.86057162891973E-4</v>
      </c>
      <c r="AW71" s="22">
        <v>3.86057162891973E-4</v>
      </c>
      <c r="AX71" s="23">
        <v>3.86057162891973E-4</v>
      </c>
    </row>
    <row r="72" spans="1:50" x14ac:dyDescent="0.25">
      <c r="A72" s="1" t="s">
        <v>77</v>
      </c>
      <c r="B72" s="2" t="s">
        <v>51</v>
      </c>
      <c r="C72" s="39">
        <v>11.924907028333299</v>
      </c>
      <c r="D72" s="22">
        <v>12.2927088559977</v>
      </c>
      <c r="E72" s="22">
        <v>13.5786916778068</v>
      </c>
      <c r="F72" s="22">
        <v>15.316333458666801</v>
      </c>
      <c r="G72" s="39">
        <v>11.1026539251435</v>
      </c>
      <c r="H72" s="22">
        <v>11.6264974204196</v>
      </c>
      <c r="I72" s="22">
        <v>14.336850969371399</v>
      </c>
      <c r="J72" s="22">
        <v>17.351640956661502</v>
      </c>
      <c r="K72" s="39">
        <v>10.0304603371518</v>
      </c>
      <c r="L72" s="22">
        <v>11.414235918704501</v>
      </c>
      <c r="M72" s="22">
        <v>12.356516697160799</v>
      </c>
      <c r="N72" s="22">
        <v>13.7882545010802</v>
      </c>
      <c r="O72" s="39">
        <v>14.3132591251604</v>
      </c>
      <c r="P72" s="22">
        <v>16.8309390696372</v>
      </c>
      <c r="Q72" s="22">
        <v>17.8639019451001</v>
      </c>
      <c r="R72" s="22">
        <v>25.427829825998</v>
      </c>
      <c r="S72" s="39">
        <v>13.501697874056401</v>
      </c>
      <c r="T72" s="22">
        <v>18.881967054037901</v>
      </c>
      <c r="U72" s="22">
        <v>25.762495197283901</v>
      </c>
      <c r="V72" s="22">
        <v>46.837491457590801</v>
      </c>
      <c r="W72" s="39">
        <v>12.2178600439231</v>
      </c>
      <c r="X72" s="22">
        <v>17.2672340894703</v>
      </c>
      <c r="Y72" s="22">
        <v>19.080237315346601</v>
      </c>
      <c r="Z72" s="22">
        <v>20.117425604009501</v>
      </c>
      <c r="AA72" s="39">
        <v>19.790973171977399</v>
      </c>
      <c r="AB72" s="22">
        <v>28.6304439667569</v>
      </c>
      <c r="AC72" s="22">
        <v>38.311582956099997</v>
      </c>
      <c r="AD72" s="22">
        <v>39.158856552946197</v>
      </c>
      <c r="AE72" s="39">
        <v>18.890252066546498</v>
      </c>
      <c r="AF72" s="22">
        <v>23.285335161695699</v>
      </c>
      <c r="AG72" s="22">
        <v>41.143340219876698</v>
      </c>
      <c r="AH72" s="22">
        <v>59.338539985777402</v>
      </c>
      <c r="AI72" s="39">
        <v>20.205010103123801</v>
      </c>
      <c r="AJ72" s="22">
        <v>32.439369157866103</v>
      </c>
      <c r="AK72" s="22">
        <v>62.5788901965023</v>
      </c>
      <c r="AL72" s="22">
        <v>68.813046110526699</v>
      </c>
      <c r="AM72" s="39">
        <v>23.957799463316999</v>
      </c>
      <c r="AN72" s="22">
        <v>27.411910545459701</v>
      </c>
      <c r="AO72" s="22">
        <v>30.079740289080899</v>
      </c>
      <c r="AP72" s="22">
        <v>31.0112567145265</v>
      </c>
      <c r="AQ72" s="39">
        <v>12.9212353913077</v>
      </c>
      <c r="AR72" s="22">
        <v>13.222377867506699</v>
      </c>
      <c r="AS72" s="22">
        <v>17.9239234096787</v>
      </c>
      <c r="AT72" s="22">
        <v>20.2672293115183</v>
      </c>
      <c r="AU72" s="39">
        <v>13.784774349820299</v>
      </c>
      <c r="AV72" s="22">
        <v>17.000684666944299</v>
      </c>
      <c r="AW72" s="22">
        <v>19.141772421323601</v>
      </c>
      <c r="AX72" s="23">
        <v>23.406098930916301</v>
      </c>
    </row>
    <row r="73" spans="1:50" x14ac:dyDescent="0.25">
      <c r="B73" s="2" t="s">
        <v>52</v>
      </c>
      <c r="C73" s="39">
        <v>1.03252354648247</v>
      </c>
      <c r="D73" s="22">
        <v>1.03187883783264</v>
      </c>
      <c r="E73" s="22">
        <v>1.02764649078693</v>
      </c>
      <c r="F73" s="22">
        <v>1.0213567034498501</v>
      </c>
      <c r="G73" s="39">
        <v>1.03724815724397</v>
      </c>
      <c r="H73" s="22">
        <v>1.0379538297456601</v>
      </c>
      <c r="I73" s="22">
        <v>1.02787500167162</v>
      </c>
      <c r="J73" s="22">
        <v>1.01930007600098</v>
      </c>
      <c r="K73" s="39">
        <v>1.0384494678213301</v>
      </c>
      <c r="L73" s="22">
        <v>1.0345342992729101</v>
      </c>
      <c r="M73" s="22">
        <v>1.03134115397602</v>
      </c>
      <c r="N73" s="22">
        <v>1.0258918380091999</v>
      </c>
      <c r="O73" s="39">
        <v>1.0351613257818399</v>
      </c>
      <c r="P73" s="22">
        <v>1.0287275632708199</v>
      </c>
      <c r="Q73" s="22">
        <v>1.02624094079272</v>
      </c>
      <c r="R73" s="22">
        <v>1.0088664363211099</v>
      </c>
      <c r="S73" s="39">
        <v>1.04020157396519</v>
      </c>
      <c r="T73" s="22">
        <v>1.0290144735554301</v>
      </c>
      <c r="U73" s="22">
        <v>1.01827881570523</v>
      </c>
      <c r="V73" s="22">
        <v>0.990192641834303</v>
      </c>
      <c r="W73" s="39">
        <v>1.03340402240261</v>
      </c>
      <c r="X73" s="22">
        <v>1.0260593445942801</v>
      </c>
      <c r="Y73" s="22">
        <v>1.02382256780801</v>
      </c>
      <c r="Z73" s="22">
        <v>1.02248529718249</v>
      </c>
      <c r="AA73" s="39">
        <v>1.0548377451475801</v>
      </c>
      <c r="AB73" s="22">
        <v>1.0508693733833001</v>
      </c>
      <c r="AC73" s="22">
        <v>1.0336420132769399</v>
      </c>
      <c r="AD73" s="22">
        <v>1.0310269959956599</v>
      </c>
      <c r="AE73" s="39">
        <v>1.02822424635416</v>
      </c>
      <c r="AF73" s="22">
        <v>1.0208869473439099</v>
      </c>
      <c r="AG73" s="22">
        <v>1.0013601716405101</v>
      </c>
      <c r="AH73" s="22">
        <v>1.0211664999850201</v>
      </c>
      <c r="AI73" s="39">
        <v>1.00942108406666</v>
      </c>
      <c r="AJ73" s="22">
        <v>1.00337981076038</v>
      </c>
      <c r="AK73" s="22">
        <v>0.97558048911547501</v>
      </c>
      <c r="AL73" s="22">
        <v>0.98832722816066798</v>
      </c>
      <c r="AM73" s="39">
        <v>1.0246176751056999</v>
      </c>
      <c r="AN73" s="22">
        <v>1.01524395513294</v>
      </c>
      <c r="AO73" s="22">
        <v>1.0116894040689599</v>
      </c>
      <c r="AP73" s="22">
        <v>1.0082889146017699</v>
      </c>
      <c r="AQ73" s="39">
        <v>1.03790464197106</v>
      </c>
      <c r="AR73" s="22">
        <v>1.03885117972462</v>
      </c>
      <c r="AS73" s="22">
        <v>1.0269645868200901</v>
      </c>
      <c r="AT73" s="22">
        <v>1.0195003239782701</v>
      </c>
      <c r="AU73" s="39">
        <v>1.02380024198537</v>
      </c>
      <c r="AV73" s="22">
        <v>1.0147064573426401</v>
      </c>
      <c r="AW73" s="22">
        <v>1.0097921588685499</v>
      </c>
      <c r="AX73" s="23">
        <v>0.99670498306160404</v>
      </c>
    </row>
    <row r="74" spans="1:50" x14ac:dyDescent="0.25">
      <c r="B74" s="2" t="s">
        <v>53</v>
      </c>
      <c r="C74" s="39">
        <v>-342.40923727204802</v>
      </c>
      <c r="D74" s="22">
        <v>-360.17347284378098</v>
      </c>
      <c r="E74" s="22">
        <v>-356.47780844581501</v>
      </c>
      <c r="F74" s="22">
        <v>-356.38564508881302</v>
      </c>
      <c r="G74" s="39">
        <v>-368.10908580261503</v>
      </c>
      <c r="H74" s="22">
        <v>-381.07996270434199</v>
      </c>
      <c r="I74" s="22">
        <v>-343.66070060806902</v>
      </c>
      <c r="J74" s="22">
        <v>-317.966781649555</v>
      </c>
      <c r="K74" s="39">
        <v>-329.21659687503598</v>
      </c>
      <c r="L74" s="22">
        <v>-321.40938063945401</v>
      </c>
      <c r="M74" s="22">
        <v>-326.91640952591501</v>
      </c>
      <c r="N74" s="22">
        <v>-314.88700057752402</v>
      </c>
      <c r="O74" s="39">
        <v>-469.46075089719102</v>
      </c>
      <c r="P74" s="22">
        <v>-493.84589783952799</v>
      </c>
      <c r="Q74" s="22">
        <v>-522.06097816569104</v>
      </c>
      <c r="R74" s="22">
        <v>-470.48479105243098</v>
      </c>
      <c r="S74" s="39">
        <v>-557.65970913724902</v>
      </c>
      <c r="T74" s="22">
        <v>-543.07245638062102</v>
      </c>
      <c r="U74" s="22">
        <v>-519.53408525729401</v>
      </c>
      <c r="V74" s="22">
        <v>-430.07961981034202</v>
      </c>
      <c r="W74" s="39">
        <v>-547.39681644390896</v>
      </c>
      <c r="X74" s="22">
        <v>-494.93817972834103</v>
      </c>
      <c r="Y74" s="22">
        <v>-512.95725962815595</v>
      </c>
      <c r="Z74" s="22">
        <v>-514.51332236058704</v>
      </c>
      <c r="AA74" s="39">
        <v>-480.28225466189201</v>
      </c>
      <c r="AB74" s="22">
        <v>-395.27876400000503</v>
      </c>
      <c r="AC74" s="22">
        <v>-368.83885679474997</v>
      </c>
      <c r="AD74" s="22">
        <v>-416.507221015428</v>
      </c>
      <c r="AE74" s="39">
        <v>-762.61147615964501</v>
      </c>
      <c r="AF74" s="22">
        <v>-865.87576473250795</v>
      </c>
      <c r="AG74" s="22">
        <v>-824.03876887462297</v>
      </c>
      <c r="AH74" s="22">
        <v>-647.82978998015801</v>
      </c>
      <c r="AI74" s="39">
        <v>-753.35636730083502</v>
      </c>
      <c r="AJ74" s="22">
        <v>-666.21003501467101</v>
      </c>
      <c r="AK74" s="22">
        <v>-570.34305852788896</v>
      </c>
      <c r="AL74" s="22">
        <v>-530.74345780484805</v>
      </c>
      <c r="AM74" s="39">
        <v>-296.88037165439601</v>
      </c>
      <c r="AN74" s="22">
        <v>-303.07657651236701</v>
      </c>
      <c r="AO74" s="22">
        <v>-302.928744645601</v>
      </c>
      <c r="AP74" s="22">
        <v>-318.48964159659801</v>
      </c>
      <c r="AQ74" s="39">
        <v>-360.21312889378902</v>
      </c>
      <c r="AR74" s="22">
        <v>-383.23633789033602</v>
      </c>
      <c r="AS74" s="22">
        <v>-339.29751033871997</v>
      </c>
      <c r="AT74" s="22">
        <v>-330.89912113698699</v>
      </c>
      <c r="AU74" s="39">
        <v>-453.568224443308</v>
      </c>
      <c r="AV74" s="22">
        <v>-441.83798475175502</v>
      </c>
      <c r="AW74" s="22">
        <v>-436.19556837147098</v>
      </c>
      <c r="AX74" s="23">
        <v>-421.847909896602</v>
      </c>
    </row>
    <row r="75" spans="1:50" x14ac:dyDescent="0.25">
      <c r="A75" s="1" t="s">
        <v>78</v>
      </c>
      <c r="B75" s="2" t="s">
        <v>51</v>
      </c>
      <c r="C75" s="39">
        <v>7.1475813805534996</v>
      </c>
      <c r="D75" s="22">
        <v>8.9568875116511304</v>
      </c>
      <c r="E75" s="22">
        <v>10.4553785486902</v>
      </c>
      <c r="F75" s="22">
        <v>12.8909628687591</v>
      </c>
      <c r="G75" s="39">
        <v>6.2872940039459504</v>
      </c>
      <c r="H75" s="22">
        <v>7.5432989147509204</v>
      </c>
      <c r="I75" s="22">
        <v>7.7253800738276697</v>
      </c>
      <c r="J75" s="22">
        <v>11.626188180530701</v>
      </c>
      <c r="K75" s="39">
        <v>6.4511816995563098</v>
      </c>
      <c r="L75" s="22">
        <v>7.15630005462633</v>
      </c>
      <c r="M75" s="22">
        <v>7.9164892833185396</v>
      </c>
      <c r="N75" s="22">
        <v>9.4701796189350294</v>
      </c>
      <c r="O75" s="39">
        <v>6.9678910576123103</v>
      </c>
      <c r="P75" s="22">
        <v>7.9865015061556397</v>
      </c>
      <c r="Q75" s="22">
        <v>8.4547332406769495</v>
      </c>
      <c r="R75" s="22">
        <v>10.016021571932701</v>
      </c>
      <c r="S75" s="39">
        <v>6.3376239515320298</v>
      </c>
      <c r="T75" s="22">
        <v>7.0527259385266303</v>
      </c>
      <c r="U75" s="22">
        <v>7.3429537669846097</v>
      </c>
      <c r="V75" s="22">
        <v>9.0731564665345203</v>
      </c>
      <c r="W75" s="39">
        <v>6.0761376518439896</v>
      </c>
      <c r="X75" s="22">
        <v>6.5982837236101304</v>
      </c>
      <c r="Y75" s="22">
        <v>7.0011949069521</v>
      </c>
      <c r="Z75" s="22">
        <v>7.7598124088889602</v>
      </c>
      <c r="AA75" s="39">
        <v>5.6925697669533104</v>
      </c>
      <c r="AB75" s="22">
        <v>6.4821705913255796</v>
      </c>
      <c r="AC75" s="22">
        <v>6.76092391651936</v>
      </c>
      <c r="AD75" s="22">
        <v>6.78443069718627</v>
      </c>
      <c r="AE75" s="39">
        <v>5.6235864193651199</v>
      </c>
      <c r="AF75" s="22">
        <v>5.7285390589877503</v>
      </c>
      <c r="AG75" s="22">
        <v>5.3768976200252698</v>
      </c>
      <c r="AH75" s="22">
        <v>7.0454957561666403</v>
      </c>
      <c r="AI75" s="39">
        <v>5.1579039756260796</v>
      </c>
      <c r="AJ75" s="22">
        <v>5.1348304849313404</v>
      </c>
      <c r="AK75" s="22">
        <v>4.5430090883331804</v>
      </c>
      <c r="AL75" s="22">
        <v>5.2207772305917697</v>
      </c>
      <c r="AM75" s="39">
        <v>5.5057052992971203</v>
      </c>
      <c r="AN75" s="22">
        <v>6.1271958881925297</v>
      </c>
      <c r="AO75" s="22">
        <v>6.7511065901557501</v>
      </c>
      <c r="AP75" s="22">
        <v>8.0557547926592399</v>
      </c>
      <c r="AQ75" s="39">
        <v>5.3099101586019604</v>
      </c>
      <c r="AR75" s="22">
        <v>5.4773814005941999</v>
      </c>
      <c r="AS75" s="22">
        <v>6.1995756855157698</v>
      </c>
      <c r="AT75" s="22">
        <v>7.6324377109263803</v>
      </c>
      <c r="AU75" s="39">
        <v>4.6962334373779004</v>
      </c>
      <c r="AV75" s="22">
        <v>4.4023727052905004</v>
      </c>
      <c r="AW75" s="22">
        <v>4.7664926276135402</v>
      </c>
      <c r="AX75" s="23">
        <v>4.5240134139574497</v>
      </c>
    </row>
    <row r="76" spans="1:50" x14ac:dyDescent="0.25">
      <c r="B76" s="2" t="s">
        <v>52</v>
      </c>
      <c r="C76" s="39">
        <v>0.99810163285711995</v>
      </c>
      <c r="D76" s="22">
        <v>0.98743937088423495</v>
      </c>
      <c r="E76" s="22">
        <v>0.98234274838497604</v>
      </c>
      <c r="F76" s="22">
        <v>0.96709711966881995</v>
      </c>
      <c r="G76" s="39">
        <v>1.00223872063012</v>
      </c>
      <c r="H76" s="22">
        <v>0.99492402160751803</v>
      </c>
      <c r="I76" s="22">
        <v>0.99941354783569603</v>
      </c>
      <c r="J76" s="22">
        <v>0.97430700062636999</v>
      </c>
      <c r="K76" s="39">
        <v>1.00225066002873</v>
      </c>
      <c r="L76" s="22">
        <v>1.00141354454341</v>
      </c>
      <c r="M76" s="22">
        <v>0.99464182851789795</v>
      </c>
      <c r="N76" s="22">
        <v>0.98649062196017001</v>
      </c>
      <c r="O76" s="39">
        <v>1.00597109541727</v>
      </c>
      <c r="P76" s="22">
        <v>1.0064383171850499</v>
      </c>
      <c r="Q76" s="22">
        <v>1.0146326949589</v>
      </c>
      <c r="R76" s="22">
        <v>1.0092221523765901</v>
      </c>
      <c r="S76" s="39">
        <v>1.0140880452863901</v>
      </c>
      <c r="T76" s="22">
        <v>1.0134581037564501</v>
      </c>
      <c r="U76" s="22">
        <v>1.01236648491304</v>
      </c>
      <c r="V76" s="22">
        <v>1.01072317782789</v>
      </c>
      <c r="W76" s="39">
        <v>1.0184921817130199</v>
      </c>
      <c r="X76" s="22">
        <v>1.0188939116697699</v>
      </c>
      <c r="Y76" s="22">
        <v>1.0190453178244501</v>
      </c>
      <c r="Z76" s="22">
        <v>1.0190181150125499</v>
      </c>
      <c r="AA76" s="39">
        <v>1.0283188134069701</v>
      </c>
      <c r="AB76" s="22">
        <v>1.03419158682555</v>
      </c>
      <c r="AC76" s="22">
        <v>1.0391992033723201</v>
      </c>
      <c r="AD76" s="22">
        <v>1.0664694839893401</v>
      </c>
      <c r="AE76" s="39">
        <v>1.0293240941367501</v>
      </c>
      <c r="AF76" s="22">
        <v>1.03926644481772</v>
      </c>
      <c r="AG76" s="22">
        <v>1.0627601674470899</v>
      </c>
      <c r="AH76" s="22">
        <v>1.06278804563121</v>
      </c>
      <c r="AI76" s="39">
        <v>1.0306106378842099</v>
      </c>
      <c r="AJ76" s="22">
        <v>1.04563289127576</v>
      </c>
      <c r="AK76" s="22">
        <v>1.0739968950818</v>
      </c>
      <c r="AL76" s="22">
        <v>1.08397892878762</v>
      </c>
      <c r="AM76" s="39">
        <v>1.0301595110798201</v>
      </c>
      <c r="AN76" s="22">
        <v>1.03087570105648</v>
      </c>
      <c r="AO76" s="22">
        <v>1.03318049382412</v>
      </c>
      <c r="AP76" s="22">
        <v>1.0306912823360901</v>
      </c>
      <c r="AQ76" s="39">
        <v>1.0304567133932301</v>
      </c>
      <c r="AR76" s="22">
        <v>1.03645214188375</v>
      </c>
      <c r="AS76" s="22">
        <v>1.03409909190208</v>
      </c>
      <c r="AT76" s="22">
        <v>1.0301175115800101</v>
      </c>
      <c r="AU76" s="39">
        <v>1.03475333251445</v>
      </c>
      <c r="AV76" s="22">
        <v>1.04804466431263</v>
      </c>
      <c r="AW76" s="22">
        <v>1.0503057881736899</v>
      </c>
      <c r="AX76" s="23">
        <v>1.05789017489616</v>
      </c>
    </row>
    <row r="77" spans="1:50" x14ac:dyDescent="0.25">
      <c r="B77" s="2" t="s">
        <v>53</v>
      </c>
      <c r="C77" s="39">
        <v>-358.29052641048901</v>
      </c>
      <c r="D77" s="22">
        <v>-358.508561400899</v>
      </c>
      <c r="E77" s="22">
        <v>-380.43072591322903</v>
      </c>
      <c r="F77" s="22">
        <v>-384.98953798283497</v>
      </c>
      <c r="G77" s="39">
        <v>-350.88781408004598</v>
      </c>
      <c r="H77" s="22">
        <v>-356.53967137766602</v>
      </c>
      <c r="I77" s="22">
        <v>-380.46250158703799</v>
      </c>
      <c r="J77" s="22">
        <v>-366.13152851029599</v>
      </c>
      <c r="K77" s="39">
        <v>-319.57745855555203</v>
      </c>
      <c r="L77" s="22">
        <v>-324.85201683638701</v>
      </c>
      <c r="M77" s="22">
        <v>-359.74353182229999</v>
      </c>
      <c r="N77" s="22">
        <v>-385.10793012804402</v>
      </c>
      <c r="O77" s="39">
        <v>-334.32489623593898</v>
      </c>
      <c r="P77" s="22">
        <v>-330.32983410262</v>
      </c>
      <c r="Q77" s="22">
        <v>-336.14420421512898</v>
      </c>
      <c r="R77" s="22">
        <v>-336.105951058058</v>
      </c>
      <c r="S77" s="39">
        <v>-332.53892444214699</v>
      </c>
      <c r="T77" s="22">
        <v>-343.335474049872</v>
      </c>
      <c r="U77" s="22">
        <v>-395.1214724509</v>
      </c>
      <c r="V77" s="22">
        <v>-372.61551734847302</v>
      </c>
      <c r="W77" s="39">
        <v>-309.11663478990198</v>
      </c>
      <c r="X77" s="22">
        <v>-330.00536173268398</v>
      </c>
      <c r="Y77" s="22">
        <v>-349.79890029964901</v>
      </c>
      <c r="Z77" s="22">
        <v>-355.73074577339901</v>
      </c>
      <c r="AA77" s="39">
        <v>-388.96796031047597</v>
      </c>
      <c r="AB77" s="22">
        <v>-399.130354440958</v>
      </c>
      <c r="AC77" s="22">
        <v>-455.34945422028198</v>
      </c>
      <c r="AD77" s="22">
        <v>-374.84246001114599</v>
      </c>
      <c r="AE77" s="39">
        <v>-384.46362007182199</v>
      </c>
      <c r="AF77" s="22">
        <v>-419.16307673470601</v>
      </c>
      <c r="AG77" s="22">
        <v>-420.633103359389</v>
      </c>
      <c r="AH77" s="22">
        <v>-374.18499478644799</v>
      </c>
      <c r="AI77" s="39">
        <v>-419.051606956223</v>
      </c>
      <c r="AJ77" s="22">
        <v>-422.43908055291502</v>
      </c>
      <c r="AK77" s="22">
        <v>-379.90451923090097</v>
      </c>
      <c r="AL77" s="22">
        <v>-310.83403987884998</v>
      </c>
      <c r="AM77" s="39">
        <v>-325.59990255599803</v>
      </c>
      <c r="AN77" s="22">
        <v>-354.87348749373501</v>
      </c>
      <c r="AO77" s="22">
        <v>-370.825172140338</v>
      </c>
      <c r="AP77" s="22">
        <v>-382.40923426207701</v>
      </c>
      <c r="AQ77" s="39">
        <v>-323.03351843134902</v>
      </c>
      <c r="AR77" s="22">
        <v>-347.82390081730102</v>
      </c>
      <c r="AS77" s="22">
        <v>-358.25970732283798</v>
      </c>
      <c r="AT77" s="22">
        <v>-354.51266551428</v>
      </c>
      <c r="AU77" s="39">
        <v>-360.85261104272502</v>
      </c>
      <c r="AV77" s="22">
        <v>-379.54137323896799</v>
      </c>
      <c r="AW77" s="22">
        <v>-397.14973095390798</v>
      </c>
      <c r="AX77" s="23">
        <v>-448.74011767393898</v>
      </c>
    </row>
    <row r="78" spans="1:50" x14ac:dyDescent="0.25">
      <c r="A78" s="1" t="s">
        <v>79</v>
      </c>
      <c r="B78" s="2" t="s">
        <v>51</v>
      </c>
      <c r="C78" s="39">
        <v>16.545244509723801</v>
      </c>
      <c r="D78" s="22">
        <v>18.3597390909508</v>
      </c>
      <c r="E78" s="22">
        <v>20.0730944016567</v>
      </c>
      <c r="F78" s="22">
        <v>22.073738003549501</v>
      </c>
      <c r="G78" s="39">
        <v>15.4835652073342</v>
      </c>
      <c r="H78" s="22">
        <v>18.0717392145411</v>
      </c>
      <c r="I78" s="22">
        <v>20.0086642287343</v>
      </c>
      <c r="J78" s="22">
        <v>22.473330127138802</v>
      </c>
      <c r="K78" s="39">
        <v>14.032857770318399</v>
      </c>
      <c r="L78" s="22">
        <v>16.755063012424198</v>
      </c>
      <c r="M78" s="22">
        <v>19.431566724886899</v>
      </c>
      <c r="N78" s="22">
        <v>21.637935676249899</v>
      </c>
      <c r="O78" s="39">
        <v>15.415316255456</v>
      </c>
      <c r="P78" s="22">
        <v>17.131784386980598</v>
      </c>
      <c r="Q78" s="22">
        <v>18.380178923526401</v>
      </c>
      <c r="R78" s="22">
        <v>20.001603215761399</v>
      </c>
      <c r="S78" s="39">
        <v>15.0945216574714</v>
      </c>
      <c r="T78" s="22">
        <v>17.3907928025505</v>
      </c>
      <c r="U78" s="22">
        <v>18.980588439148899</v>
      </c>
      <c r="V78" s="22">
        <v>21.071819442408199</v>
      </c>
      <c r="W78" s="39">
        <v>13.896809554857599</v>
      </c>
      <c r="X78" s="22">
        <v>16.4672082445922</v>
      </c>
      <c r="Y78" s="22">
        <v>18.6955344342479</v>
      </c>
      <c r="Z78" s="22">
        <v>20.5568586360104</v>
      </c>
      <c r="AA78" s="39">
        <v>12.246591522104501</v>
      </c>
      <c r="AB78" s="22">
        <v>13.071252227751</v>
      </c>
      <c r="AC78" s="22">
        <v>14.564736758759899</v>
      </c>
      <c r="AD78" s="22">
        <v>15.6417637707065</v>
      </c>
      <c r="AE78" s="39">
        <v>12.91360810007</v>
      </c>
      <c r="AF78" s="22">
        <v>14.286863032743501</v>
      </c>
      <c r="AG78" s="22">
        <v>16.0576924590945</v>
      </c>
      <c r="AH78" s="22">
        <v>17.059269259442502</v>
      </c>
      <c r="AI78" s="39">
        <v>12.437875067090101</v>
      </c>
      <c r="AJ78" s="22">
        <v>14.6480661453759</v>
      </c>
      <c r="AK78" s="22">
        <v>16.168216875193899</v>
      </c>
      <c r="AL78" s="22">
        <v>17.751347694663799</v>
      </c>
      <c r="AM78" s="39">
        <v>10.607592309958999</v>
      </c>
      <c r="AN78" s="22">
        <v>10.861911053500901</v>
      </c>
      <c r="AO78" s="22">
        <v>11.2759990094517</v>
      </c>
      <c r="AP78" s="22">
        <v>12.5262885486069</v>
      </c>
      <c r="AQ78" s="39">
        <v>10.382318089411999</v>
      </c>
      <c r="AR78" s="22">
        <v>10.9582653161587</v>
      </c>
      <c r="AS78" s="22">
        <v>12.536999666778399</v>
      </c>
      <c r="AT78" s="22">
        <v>12.7130851769261</v>
      </c>
      <c r="AU78" s="39">
        <v>9.9516460549335299</v>
      </c>
      <c r="AV78" s="22">
        <v>11.5955008678529</v>
      </c>
      <c r="AW78" s="22">
        <v>13.271762569134401</v>
      </c>
      <c r="AX78" s="23">
        <v>14.598292550696801</v>
      </c>
    </row>
    <row r="79" spans="1:50" x14ac:dyDescent="0.25">
      <c r="B79" s="2" t="s">
        <v>52</v>
      </c>
      <c r="C79" s="39">
        <v>0.97153541131684595</v>
      </c>
      <c r="D79" s="22">
        <v>0.96522374140425005</v>
      </c>
      <c r="E79" s="22">
        <v>0.96074643410937099</v>
      </c>
      <c r="F79" s="22">
        <v>0.95748120736665299</v>
      </c>
      <c r="G79" s="39">
        <v>0.971664678463383</v>
      </c>
      <c r="H79" s="22">
        <v>0.96328668687961805</v>
      </c>
      <c r="I79" s="22">
        <v>0.95836874122984195</v>
      </c>
      <c r="J79" s="22">
        <v>0.95074747203398802</v>
      </c>
      <c r="K79" s="39">
        <v>0.96928388913473096</v>
      </c>
      <c r="L79" s="22">
        <v>0.96393254612585</v>
      </c>
      <c r="M79" s="22">
        <v>0.95874223274130199</v>
      </c>
      <c r="N79" s="22">
        <v>0.95392226937374802</v>
      </c>
      <c r="O79" s="39">
        <v>0.97573933052103101</v>
      </c>
      <c r="P79" s="22">
        <v>0.96996557549372397</v>
      </c>
      <c r="Q79" s="22">
        <v>0.96782729850068805</v>
      </c>
      <c r="R79" s="22">
        <v>0.96669160717870195</v>
      </c>
      <c r="S79" s="39">
        <v>0.972670706809866</v>
      </c>
      <c r="T79" s="22">
        <v>0.96564727941668105</v>
      </c>
      <c r="U79" s="22">
        <v>0.96237107839787195</v>
      </c>
      <c r="V79" s="22">
        <v>0.95685082524360698</v>
      </c>
      <c r="W79" s="39">
        <v>0.96817775265331396</v>
      </c>
      <c r="X79" s="22">
        <v>0.96333013949833002</v>
      </c>
      <c r="Y79" s="22">
        <v>0.960038261133072</v>
      </c>
      <c r="Z79" s="22">
        <v>0.95930022090620704</v>
      </c>
      <c r="AA79" s="39">
        <v>0.98240735469421003</v>
      </c>
      <c r="AB79" s="22">
        <v>0.97906419751215001</v>
      </c>
      <c r="AC79" s="22">
        <v>0.97874924420707499</v>
      </c>
      <c r="AD79" s="22">
        <v>0.98194050406428002</v>
      </c>
      <c r="AE79" s="39">
        <v>0.97788082599666704</v>
      </c>
      <c r="AF79" s="22">
        <v>0.97333681110918502</v>
      </c>
      <c r="AG79" s="22">
        <v>0.96998121315276797</v>
      </c>
      <c r="AH79" s="22">
        <v>0.96920113521228601</v>
      </c>
      <c r="AI79" s="39">
        <v>0.97282058584947495</v>
      </c>
      <c r="AJ79" s="22">
        <v>0.96762045777644401</v>
      </c>
      <c r="AK79" s="22">
        <v>0.96579632484971201</v>
      </c>
      <c r="AL79" s="22">
        <v>0.96447881890342202</v>
      </c>
      <c r="AM79" s="39">
        <v>0.98991727484515901</v>
      </c>
      <c r="AN79" s="22">
        <v>0.989392053671033</v>
      </c>
      <c r="AO79" s="22">
        <v>0.99114833667093105</v>
      </c>
      <c r="AP79" s="22">
        <v>0.993042145981619</v>
      </c>
      <c r="AQ79" s="39">
        <v>0.98720414229713904</v>
      </c>
      <c r="AR79" s="22">
        <v>0.98646744357866001</v>
      </c>
      <c r="AS79" s="22">
        <v>0.98290188287122804</v>
      </c>
      <c r="AT79" s="22">
        <v>0.98572056306621403</v>
      </c>
      <c r="AU79" s="39">
        <v>0.98106751900953804</v>
      </c>
      <c r="AV79" s="22">
        <v>0.97633463692043998</v>
      </c>
      <c r="AW79" s="22">
        <v>0.974376649138604</v>
      </c>
      <c r="AX79" s="23">
        <v>0.97446332603242902</v>
      </c>
    </row>
    <row r="80" spans="1:50" x14ac:dyDescent="0.25">
      <c r="B80" s="2" t="s">
        <v>53</v>
      </c>
      <c r="C80" s="39">
        <v>-210.464543548036</v>
      </c>
      <c r="D80" s="22">
        <v>-215.847418144409</v>
      </c>
      <c r="E80" s="22">
        <v>-244.078900135341</v>
      </c>
      <c r="F80" s="22">
        <v>-284.15536301322101</v>
      </c>
      <c r="G80" s="39">
        <v>-229.93783781476401</v>
      </c>
      <c r="H80" s="22">
        <v>-217.04494809273601</v>
      </c>
      <c r="I80" s="22">
        <v>-233.59482682561699</v>
      </c>
      <c r="J80" s="22">
        <v>-265.63524608914503</v>
      </c>
      <c r="K80" s="39">
        <v>-267.37035248843</v>
      </c>
      <c r="L80" s="22">
        <v>-235.444915577931</v>
      </c>
      <c r="M80" s="22">
        <v>-239.70045669331799</v>
      </c>
      <c r="N80" s="22">
        <v>-250.768129557142</v>
      </c>
      <c r="O80" s="39">
        <v>-215.04985119302401</v>
      </c>
      <c r="P80" s="22">
        <v>-227.409287062554</v>
      </c>
      <c r="Q80" s="22">
        <v>-263.86242148502498</v>
      </c>
      <c r="R80" s="22">
        <v>-302.53096505623</v>
      </c>
      <c r="S80" s="39">
        <v>-221.94390136259301</v>
      </c>
      <c r="T80" s="22">
        <v>-211.82633086881</v>
      </c>
      <c r="U80" s="22">
        <v>-233.192587598231</v>
      </c>
      <c r="V80" s="22">
        <v>-267.361921548277</v>
      </c>
      <c r="W80" s="39">
        <v>-263.538505206889</v>
      </c>
      <c r="X80" s="22">
        <v>-236.21991981998099</v>
      </c>
      <c r="Y80" s="22">
        <v>-239.340971096408</v>
      </c>
      <c r="Z80" s="22">
        <v>-239.85266274767699</v>
      </c>
      <c r="AA80" s="39">
        <v>-259.03594965632999</v>
      </c>
      <c r="AB80" s="22">
        <v>-296.14876219153001</v>
      </c>
      <c r="AC80" s="22">
        <v>-328.38967933815798</v>
      </c>
      <c r="AD80" s="22">
        <v>-363.10974008426302</v>
      </c>
      <c r="AE80" s="39">
        <v>-237.332902317606</v>
      </c>
      <c r="AF80" s="22">
        <v>-248.55753671351701</v>
      </c>
      <c r="AG80" s="22">
        <v>-260.64299966717101</v>
      </c>
      <c r="AH80" s="22">
        <v>-311.470406842621</v>
      </c>
      <c r="AI80" s="39">
        <v>-268.16181292350399</v>
      </c>
      <c r="AJ80" s="22">
        <v>-244.29534339593101</v>
      </c>
      <c r="AK80" s="22">
        <v>-258.22525288721101</v>
      </c>
      <c r="AL80" s="22">
        <v>-267.06868834971402</v>
      </c>
      <c r="AM80" s="39">
        <v>-271.14682448264801</v>
      </c>
      <c r="AN80" s="22">
        <v>-323.39738373686203</v>
      </c>
      <c r="AO80" s="22">
        <v>-396.74241969510598</v>
      </c>
      <c r="AP80" s="22">
        <v>-440.87950703848998</v>
      </c>
      <c r="AQ80" s="39">
        <v>-261.15524659587402</v>
      </c>
      <c r="AR80" s="22">
        <v>-282.31772217845901</v>
      </c>
      <c r="AS80" s="22">
        <v>-304.47649442285302</v>
      </c>
      <c r="AT80" s="22">
        <v>-367.63646650309101</v>
      </c>
      <c r="AU80" s="39">
        <v>-291.792111976988</v>
      </c>
      <c r="AV80" s="22">
        <v>-276.64981211023098</v>
      </c>
      <c r="AW80" s="22">
        <v>-281.41605609745199</v>
      </c>
      <c r="AX80" s="23">
        <v>-287.92516903219502</v>
      </c>
    </row>
    <row r="81" spans="1:50" x14ac:dyDescent="0.25">
      <c r="A81" s="1" t="s">
        <v>80</v>
      </c>
      <c r="B81" s="2" t="s">
        <v>51</v>
      </c>
      <c r="C81" s="39">
        <v>10.1758615602697</v>
      </c>
      <c r="D81" s="22">
        <v>19.158371427410302</v>
      </c>
      <c r="E81" s="22">
        <v>22.109047801163701</v>
      </c>
      <c r="F81" s="22">
        <v>26.989318060801299</v>
      </c>
      <c r="G81" s="39">
        <v>10.402774841839401</v>
      </c>
      <c r="H81" s="22">
        <v>17.523671388090499</v>
      </c>
      <c r="I81" s="22">
        <v>19.360089821752599</v>
      </c>
      <c r="J81" s="22">
        <v>26.643305247885898</v>
      </c>
      <c r="K81" s="39">
        <v>11.0738459523466</v>
      </c>
      <c r="L81" s="22">
        <v>16.1192068059175</v>
      </c>
      <c r="M81" s="22">
        <v>21.279720598752299</v>
      </c>
      <c r="N81" s="22">
        <v>26.188002796496601</v>
      </c>
      <c r="O81" s="39">
        <v>10.8367394078592</v>
      </c>
      <c r="P81" s="22">
        <v>17.389308069874801</v>
      </c>
      <c r="Q81" s="22">
        <v>19.308849649543799</v>
      </c>
      <c r="R81" s="22">
        <v>24.0839996804776</v>
      </c>
      <c r="S81" s="39">
        <v>11.7701062281291</v>
      </c>
      <c r="T81" s="22">
        <v>16.9517282127076</v>
      </c>
      <c r="U81" s="22">
        <v>18.394596871361301</v>
      </c>
      <c r="V81" s="22">
        <v>26.256657433770101</v>
      </c>
      <c r="W81" s="39">
        <v>10.773002132027299</v>
      </c>
      <c r="X81" s="22">
        <v>15.6609692419173</v>
      </c>
      <c r="Y81" s="22">
        <v>21.136972200393402</v>
      </c>
      <c r="Z81" s="22">
        <v>26.756330663747701</v>
      </c>
      <c r="AA81" s="39">
        <v>9.7235709189237607</v>
      </c>
      <c r="AB81" s="22">
        <v>13.0667468252496</v>
      </c>
      <c r="AC81" s="22">
        <v>15.331595474371801</v>
      </c>
      <c r="AD81" s="22">
        <v>18.7421001487008</v>
      </c>
      <c r="AE81" s="39">
        <v>10.4721400830979</v>
      </c>
      <c r="AF81" s="22">
        <v>14.09382702646</v>
      </c>
      <c r="AG81" s="22">
        <v>15.100055698530999</v>
      </c>
      <c r="AH81" s="22">
        <v>19.935077717364699</v>
      </c>
      <c r="AI81" s="39">
        <v>11.2782135951879</v>
      </c>
      <c r="AJ81" s="22">
        <v>15.1381703110212</v>
      </c>
      <c r="AK81" s="22">
        <v>19.7202279556228</v>
      </c>
      <c r="AL81" s="22">
        <v>24.053700991624801</v>
      </c>
      <c r="AM81" s="39">
        <v>7.5101680565257496</v>
      </c>
      <c r="AN81" s="22">
        <v>10.0805336922453</v>
      </c>
      <c r="AO81" s="22">
        <v>13.069091666318499</v>
      </c>
      <c r="AP81" s="22">
        <v>13.2964739051497</v>
      </c>
      <c r="AQ81" s="39">
        <v>9.0182117550452592</v>
      </c>
      <c r="AR81" s="22">
        <v>11.715239518898301</v>
      </c>
      <c r="AS81" s="22">
        <v>13.5853806519345</v>
      </c>
      <c r="AT81" s="22">
        <v>17.3785224287526</v>
      </c>
      <c r="AU81" s="39">
        <v>9.5956186154124197</v>
      </c>
      <c r="AV81" s="22">
        <v>12.8859963827169</v>
      </c>
      <c r="AW81" s="22">
        <v>16.864193878758801</v>
      </c>
      <c r="AX81" s="23">
        <v>19.809465401993901</v>
      </c>
    </row>
    <row r="82" spans="1:50" x14ac:dyDescent="0.25">
      <c r="B82" s="2" t="s">
        <v>52</v>
      </c>
      <c r="C82" s="39">
        <v>0.98049642474563004</v>
      </c>
      <c r="D82" s="22">
        <v>0.96215162738808102</v>
      </c>
      <c r="E82" s="22">
        <v>0.96725909234576002</v>
      </c>
      <c r="F82" s="22">
        <v>0.96779208516621196</v>
      </c>
      <c r="G82" s="39">
        <v>0.97886890230106505</v>
      </c>
      <c r="H82" s="22">
        <v>0.97122802457701396</v>
      </c>
      <c r="I82" s="22">
        <v>0.97159888695652896</v>
      </c>
      <c r="J82" s="22">
        <v>0.95829090824598195</v>
      </c>
      <c r="K82" s="39">
        <v>0.97282729766593801</v>
      </c>
      <c r="L82" s="22">
        <v>0.96312669782923299</v>
      </c>
      <c r="M82" s="22">
        <v>0.95937665184973597</v>
      </c>
      <c r="N82" s="22">
        <v>0.95727674071699798</v>
      </c>
      <c r="O82" s="39">
        <v>0.97841721937958703</v>
      </c>
      <c r="P82" s="22">
        <v>0.97042497359120194</v>
      </c>
      <c r="Q82" s="22">
        <v>0.97778242924196801</v>
      </c>
      <c r="R82" s="22">
        <v>0.97806137739478904</v>
      </c>
      <c r="S82" s="39">
        <v>0.975123580026381</v>
      </c>
      <c r="T82" s="22">
        <v>0.97418108959764804</v>
      </c>
      <c r="U82" s="22">
        <v>0.97491857226648904</v>
      </c>
      <c r="V82" s="22">
        <v>0.96276454472990103</v>
      </c>
      <c r="W82" s="39">
        <v>0.97506905041579095</v>
      </c>
      <c r="X82" s="22">
        <v>0.96552348128862198</v>
      </c>
      <c r="Y82" s="22">
        <v>0.96108602862039305</v>
      </c>
      <c r="Z82" s="22">
        <v>0.96055915388931401</v>
      </c>
      <c r="AA82" s="39">
        <v>0.98598523538303495</v>
      </c>
      <c r="AB82" s="22">
        <v>0.98500021933516901</v>
      </c>
      <c r="AC82" s="22">
        <v>0.98822546037179904</v>
      </c>
      <c r="AD82" s="22">
        <v>0.98589482642843995</v>
      </c>
      <c r="AE82" s="39">
        <v>0.98009825031863795</v>
      </c>
      <c r="AF82" s="22">
        <v>0.98260997329450595</v>
      </c>
      <c r="AG82" s="22">
        <v>0.98580808115409602</v>
      </c>
      <c r="AH82" s="22">
        <v>0.97806057760464504</v>
      </c>
      <c r="AI82" s="39">
        <v>0.97343286252183203</v>
      </c>
      <c r="AJ82" s="22">
        <v>0.96856002373646</v>
      </c>
      <c r="AK82" s="22">
        <v>0.96819546378807497</v>
      </c>
      <c r="AL82" s="22">
        <v>0.96743372144565598</v>
      </c>
      <c r="AM82" s="39">
        <v>0.99626434666791297</v>
      </c>
      <c r="AN82" s="22">
        <v>0.99729118095456604</v>
      </c>
      <c r="AO82" s="22">
        <v>0.998889618242494</v>
      </c>
      <c r="AP82" s="22">
        <v>1.00416586082683</v>
      </c>
      <c r="AQ82" s="39">
        <v>0.98758745174628404</v>
      </c>
      <c r="AR82" s="22">
        <v>0.99196756210304504</v>
      </c>
      <c r="AS82" s="22">
        <v>0.99228247836373595</v>
      </c>
      <c r="AT82" s="22">
        <v>0.98379589394535005</v>
      </c>
      <c r="AU82" s="39">
        <v>0.98096712474830705</v>
      </c>
      <c r="AV82" s="22">
        <v>0.97573667443546996</v>
      </c>
      <c r="AW82" s="22">
        <v>0.97265979027956895</v>
      </c>
      <c r="AX82" s="23">
        <v>0.97440067784673701</v>
      </c>
    </row>
    <row r="83" spans="1:50" x14ac:dyDescent="0.25">
      <c r="B83" s="2" t="s">
        <v>53</v>
      </c>
      <c r="C83" s="39">
        <v>-457.650376193434</v>
      </c>
      <c r="D83" s="22">
        <v>-417.57672156294302</v>
      </c>
      <c r="E83" s="22">
        <v>-383.20325909134698</v>
      </c>
      <c r="F83" s="22">
        <v>-388.382117308153</v>
      </c>
      <c r="G83" s="39">
        <v>-495.28233275714501</v>
      </c>
      <c r="H83" s="22">
        <v>-423.79373361754301</v>
      </c>
      <c r="I83" s="22">
        <v>-456.12571156911798</v>
      </c>
      <c r="J83" s="22">
        <v>-466.97000671488098</v>
      </c>
      <c r="K83" s="39">
        <v>-480.82156003953099</v>
      </c>
      <c r="L83" s="22">
        <v>-468.37619335947397</v>
      </c>
      <c r="M83" s="22">
        <v>-481.16924410453498</v>
      </c>
      <c r="N83" s="22">
        <v>-491.03493185684403</v>
      </c>
      <c r="O83" s="39">
        <v>-469.08891118582898</v>
      </c>
      <c r="P83" s="22">
        <v>-429.22418905130701</v>
      </c>
      <c r="Q83" s="22">
        <v>-397.08266705961898</v>
      </c>
      <c r="R83" s="22">
        <v>-404.48753965908401</v>
      </c>
      <c r="S83" s="39">
        <v>-485.73701599127003</v>
      </c>
      <c r="T83" s="22">
        <v>-441.351770453271</v>
      </c>
      <c r="U83" s="22">
        <v>-490.36179968535799</v>
      </c>
      <c r="V83" s="22">
        <v>-476.747849894404</v>
      </c>
      <c r="W83" s="39">
        <v>-498.21783445295898</v>
      </c>
      <c r="X83" s="22">
        <v>-489.52329065313597</v>
      </c>
      <c r="Y83" s="22">
        <v>-502.90466489859398</v>
      </c>
      <c r="Z83" s="22">
        <v>-503.95686451270501</v>
      </c>
      <c r="AA83" s="39">
        <v>-441.21540628610001</v>
      </c>
      <c r="AB83" s="22">
        <v>-420.62415912804801</v>
      </c>
      <c r="AC83" s="22">
        <v>-391.70109418199502</v>
      </c>
      <c r="AD83" s="22">
        <v>-424.77765998713102</v>
      </c>
      <c r="AE83" s="39">
        <v>-479.90576623406702</v>
      </c>
      <c r="AF83" s="22">
        <v>-443.75047497516999</v>
      </c>
      <c r="AG83" s="22">
        <v>-475.43594542664698</v>
      </c>
      <c r="AH83" s="22">
        <v>-472.78851205971898</v>
      </c>
      <c r="AI83" s="39">
        <v>-491.27340066424699</v>
      </c>
      <c r="AJ83" s="22">
        <v>-486.93854760839002</v>
      </c>
      <c r="AK83" s="22">
        <v>-480.25770305070102</v>
      </c>
      <c r="AL83" s="22">
        <v>-487.33370175146001</v>
      </c>
      <c r="AM83" s="39">
        <v>-467.53596647846001</v>
      </c>
      <c r="AN83" s="22">
        <v>-434.40889667616699</v>
      </c>
      <c r="AO83" s="22">
        <v>-371.29516454287301</v>
      </c>
      <c r="AP83" s="22">
        <v>-422.22982720630398</v>
      </c>
      <c r="AQ83" s="39">
        <v>-463.967379249651</v>
      </c>
      <c r="AR83" s="22">
        <v>-416.51301389103799</v>
      </c>
      <c r="AS83" s="22">
        <v>-421.585321673973</v>
      </c>
      <c r="AT83" s="22">
        <v>-441.154669617926</v>
      </c>
      <c r="AU83" s="39">
        <v>-477.37923305263803</v>
      </c>
      <c r="AV83" s="22">
        <v>-468.99426212567101</v>
      </c>
      <c r="AW83" s="22">
        <v>-469.719675470634</v>
      </c>
      <c r="AX83" s="23">
        <v>-469.36337797877201</v>
      </c>
    </row>
    <row r="84" spans="1:50" x14ac:dyDescent="0.25">
      <c r="A84" s="1" t="s">
        <v>81</v>
      </c>
      <c r="B84" s="2" t="s">
        <v>51</v>
      </c>
      <c r="C84" s="39">
        <v>6.8333464244925501</v>
      </c>
      <c r="D84" s="22">
        <v>7.9655222425172196</v>
      </c>
      <c r="E84" s="22">
        <v>7.6049993480912299</v>
      </c>
      <c r="F84" s="22">
        <v>7.5743741002235101</v>
      </c>
      <c r="G84" s="39">
        <v>7.9176427586510298</v>
      </c>
      <c r="H84" s="22">
        <v>9.7206136805412093</v>
      </c>
      <c r="I84" s="22">
        <v>10.086730149849901</v>
      </c>
      <c r="J84" s="22">
        <v>10.5442174750833</v>
      </c>
      <c r="K84" s="39">
        <v>6.1886027846317102</v>
      </c>
      <c r="L84" s="22">
        <v>6.3759151135654797</v>
      </c>
      <c r="M84" s="22">
        <v>6.5631946355059299</v>
      </c>
      <c r="N84" s="22">
        <v>8.7380674462728294</v>
      </c>
      <c r="O84" s="39">
        <v>7.6192625185363596</v>
      </c>
      <c r="P84" s="22">
        <v>9.4672713889073208</v>
      </c>
      <c r="Q84" s="22">
        <v>11.0983676944621</v>
      </c>
      <c r="R84" s="22">
        <v>10.4725901022155</v>
      </c>
      <c r="S84" s="39">
        <v>9.6295479096616798</v>
      </c>
      <c r="T84" s="22">
        <v>12.693914178209001</v>
      </c>
      <c r="U84" s="22">
        <v>14.6454627254026</v>
      </c>
      <c r="V84" s="22">
        <v>15.8509580125969</v>
      </c>
      <c r="W84" s="39">
        <v>8.41883472810445</v>
      </c>
      <c r="X84" s="22">
        <v>9.1485929964973405</v>
      </c>
      <c r="Y84" s="22">
        <v>9.7927867421621801</v>
      </c>
      <c r="Z84" s="22">
        <v>15.8845070941577</v>
      </c>
      <c r="AA84" s="39">
        <v>7.5310099052484798</v>
      </c>
      <c r="AB84" s="22">
        <v>8.9007104844011504</v>
      </c>
      <c r="AC84" s="22">
        <v>11.7150172076872</v>
      </c>
      <c r="AD84" s="22">
        <v>16.4749582218573</v>
      </c>
      <c r="AE84" s="39">
        <v>8.1047607555288597</v>
      </c>
      <c r="AF84" s="22">
        <v>9.8865511264420896</v>
      </c>
      <c r="AG84" s="22">
        <v>11.628668430072</v>
      </c>
      <c r="AH84" s="22">
        <v>12.758687468995699</v>
      </c>
      <c r="AI84" s="39">
        <v>7.3411384804104998</v>
      </c>
      <c r="AJ84" s="22">
        <v>9.3800367000454603</v>
      </c>
      <c r="AK84" s="22">
        <v>10.3648836074612</v>
      </c>
      <c r="AL84" s="22">
        <v>16.2521444040982</v>
      </c>
      <c r="AM84" s="39">
        <v>9.9014631787688607</v>
      </c>
      <c r="AN84" s="22">
        <v>11.1757162211065</v>
      </c>
      <c r="AO84" s="22">
        <v>15.1803103870783</v>
      </c>
      <c r="AP84" s="22">
        <v>18.427284274115099</v>
      </c>
      <c r="AQ84" s="39">
        <v>7.5415014492377903</v>
      </c>
      <c r="AR84" s="22">
        <v>9.1545415626112607</v>
      </c>
      <c r="AS84" s="22">
        <v>10.5394099537065</v>
      </c>
      <c r="AT84" s="22">
        <v>9.3743747291741606</v>
      </c>
      <c r="AU84" s="39">
        <v>6.6762202433024198</v>
      </c>
      <c r="AV84" s="22">
        <v>8.1594119434654804</v>
      </c>
      <c r="AW84" s="22">
        <v>8.9845788661446608</v>
      </c>
      <c r="AX84" s="23">
        <v>12.6879241352883</v>
      </c>
    </row>
    <row r="85" spans="1:50" x14ac:dyDescent="0.25">
      <c r="B85" s="2" t="s">
        <v>52</v>
      </c>
      <c r="C85" s="39">
        <v>1.0070954065631501</v>
      </c>
      <c r="D85" s="22">
        <v>1.00700801749331</v>
      </c>
      <c r="E85" s="22">
        <v>1.0138959033956301</v>
      </c>
      <c r="F85" s="22">
        <v>1.0189109229653801</v>
      </c>
      <c r="G85" s="39">
        <v>1.0027229468437999</v>
      </c>
      <c r="H85" s="22">
        <v>0.99905241542041301</v>
      </c>
      <c r="I85" s="22">
        <v>1.00036496606861</v>
      </c>
      <c r="J85" s="22">
        <v>1.0070873800637301</v>
      </c>
      <c r="K85" s="39">
        <v>1.00952180629635</v>
      </c>
      <c r="L85" s="22">
        <v>1.0113025858492</v>
      </c>
      <c r="M85" s="22">
        <v>1.0115285380591199</v>
      </c>
      <c r="N85" s="22">
        <v>1.0083227501396099</v>
      </c>
      <c r="O85" s="39">
        <v>1.0070902508177999</v>
      </c>
      <c r="P85" s="22">
        <v>1.00562705401365</v>
      </c>
      <c r="Q85" s="22">
        <v>1.00520626661266</v>
      </c>
      <c r="R85" s="22">
        <v>1.0115650572139101</v>
      </c>
      <c r="S85" s="39">
        <v>0.99874159273006902</v>
      </c>
      <c r="T85" s="22">
        <v>0.991842769424368</v>
      </c>
      <c r="U85" s="22">
        <v>0.99064017097597501</v>
      </c>
      <c r="V85" s="22">
        <v>0.99486732340583806</v>
      </c>
      <c r="W85" s="39">
        <v>1.0030859255371101</v>
      </c>
      <c r="X85" s="22">
        <v>1.0028829146655101</v>
      </c>
      <c r="Y85" s="22">
        <v>1.0019971484653201</v>
      </c>
      <c r="Z85" s="22">
        <v>0.99319601069778296</v>
      </c>
      <c r="AA85" s="39">
        <v>1.0097072147472099</v>
      </c>
      <c r="AB85" s="22">
        <v>1.0063558641702399</v>
      </c>
      <c r="AC85" s="22">
        <v>1.0028363402834799</v>
      </c>
      <c r="AD85" s="22">
        <v>0.99833314880088198</v>
      </c>
      <c r="AE85" s="39">
        <v>1.00505158526823</v>
      </c>
      <c r="AF85" s="22">
        <v>1.0003726490318801</v>
      </c>
      <c r="AG85" s="22">
        <v>0.99780054304296995</v>
      </c>
      <c r="AH85" s="22">
        <v>1.0028217852957599</v>
      </c>
      <c r="AI85" s="39">
        <v>1.0058651024993099</v>
      </c>
      <c r="AJ85" s="22">
        <v>1.00143809684366</v>
      </c>
      <c r="AK85" s="22">
        <v>1.0015662298419299</v>
      </c>
      <c r="AL85" s="22">
        <v>0.99489224329220105</v>
      </c>
      <c r="AM85" s="39">
        <v>1.00449571959244</v>
      </c>
      <c r="AN85" s="22">
        <v>1.0028547117166799</v>
      </c>
      <c r="AO85" s="22">
        <v>0.99623490202337395</v>
      </c>
      <c r="AP85" s="22">
        <v>1.0001660211737</v>
      </c>
      <c r="AQ85" s="39">
        <v>1.00888864706668</v>
      </c>
      <c r="AR85" s="22">
        <v>1.0057444976868599</v>
      </c>
      <c r="AS85" s="22">
        <v>1.0032667857969499</v>
      </c>
      <c r="AT85" s="22">
        <v>1.01550261525548</v>
      </c>
      <c r="AU85" s="39">
        <v>1.00733820556275</v>
      </c>
      <c r="AV85" s="22">
        <v>1.0047716619204601</v>
      </c>
      <c r="AW85" s="22">
        <v>1.00491204326451</v>
      </c>
      <c r="AX85" s="23">
        <v>1.00209400595789</v>
      </c>
    </row>
    <row r="86" spans="1:50" x14ac:dyDescent="0.25">
      <c r="B86" s="2" t="s">
        <v>53</v>
      </c>
      <c r="C86" s="39">
        <v>-460.04223638224499</v>
      </c>
      <c r="D86" s="22">
        <v>-463.27346964040697</v>
      </c>
      <c r="E86" s="22">
        <v>-442.65981817450802</v>
      </c>
      <c r="F86" s="22">
        <v>-444.80250265611897</v>
      </c>
      <c r="G86" s="39">
        <v>-389.092503497336</v>
      </c>
      <c r="H86" s="22">
        <v>-426.36746496048403</v>
      </c>
      <c r="I86" s="22">
        <v>-454.51726950511301</v>
      </c>
      <c r="J86" s="22">
        <v>-429.73713575174997</v>
      </c>
      <c r="K86" s="39">
        <v>-394.90523083928298</v>
      </c>
      <c r="L86" s="22">
        <v>-439.62247198624999</v>
      </c>
      <c r="M86" s="22">
        <v>-504.36825869923001</v>
      </c>
      <c r="N86" s="22">
        <v>-512.96063525501302</v>
      </c>
      <c r="O86" s="39">
        <v>-424.53646683699401</v>
      </c>
      <c r="P86" s="22">
        <v>-419.70940535589801</v>
      </c>
      <c r="Q86" s="22">
        <v>-415.62809438666801</v>
      </c>
      <c r="R86" s="22">
        <v>-421.24586598831598</v>
      </c>
      <c r="S86" s="39">
        <v>-383.89142607758498</v>
      </c>
      <c r="T86" s="22">
        <v>-415.623399358472</v>
      </c>
      <c r="U86" s="22">
        <v>-421.41452132988297</v>
      </c>
      <c r="V86" s="22">
        <v>-405.702223653001</v>
      </c>
      <c r="W86" s="39">
        <v>-381.66002090902202</v>
      </c>
      <c r="X86" s="22">
        <v>-420.06987750098398</v>
      </c>
      <c r="Y86" s="22">
        <v>-464.87788547513702</v>
      </c>
      <c r="Z86" s="22">
        <v>-462.17436580888898</v>
      </c>
      <c r="AA86" s="39">
        <v>-426.07628943732402</v>
      </c>
      <c r="AB86" s="22">
        <v>-485.32062815750601</v>
      </c>
      <c r="AC86" s="22">
        <v>-497.635160393788</v>
      </c>
      <c r="AD86" s="22">
        <v>-505.07065783963901</v>
      </c>
      <c r="AE86" s="39">
        <v>-361.124035402922</v>
      </c>
      <c r="AF86" s="22">
        <v>-395.98565043398901</v>
      </c>
      <c r="AG86" s="22">
        <v>-426.98807862097101</v>
      </c>
      <c r="AH86" s="22">
        <v>-381.637131045937</v>
      </c>
      <c r="AI86" s="39">
        <v>-378.18069072191997</v>
      </c>
      <c r="AJ86" s="22">
        <v>-398.31546260370902</v>
      </c>
      <c r="AK86" s="22">
        <v>-414.36550955743297</v>
      </c>
      <c r="AL86" s="22">
        <v>-386.68738566989703</v>
      </c>
      <c r="AM86" s="39">
        <v>-439.21991052722899</v>
      </c>
      <c r="AN86" s="22">
        <v>-496.68961936418702</v>
      </c>
      <c r="AO86" s="22">
        <v>-532.54043604434798</v>
      </c>
      <c r="AP86" s="22">
        <v>-490.26837593669802</v>
      </c>
      <c r="AQ86" s="39">
        <v>-358.52381443942397</v>
      </c>
      <c r="AR86" s="22">
        <v>-383.54048055408498</v>
      </c>
      <c r="AS86" s="22">
        <v>-424.63931600260099</v>
      </c>
      <c r="AT86" s="22">
        <v>-388.643646943107</v>
      </c>
      <c r="AU86" s="39">
        <v>-383.731951558714</v>
      </c>
      <c r="AV86" s="22">
        <v>-404.646382666124</v>
      </c>
      <c r="AW86" s="22">
        <v>-411.43986516154399</v>
      </c>
      <c r="AX86" s="23">
        <v>-370.569130985404</v>
      </c>
    </row>
    <row r="87" spans="1:50" x14ac:dyDescent="0.25">
      <c r="A87" s="1" t="s">
        <v>82</v>
      </c>
      <c r="B87" s="2" t="s">
        <v>51</v>
      </c>
      <c r="C87" s="39">
        <v>16.740352199295401</v>
      </c>
      <c r="D87" s="22">
        <v>18.536258300765599</v>
      </c>
      <c r="E87" s="22">
        <v>18.464846253396999</v>
      </c>
      <c r="F87" s="22">
        <v>24.2652948786513</v>
      </c>
      <c r="G87" s="39">
        <v>14.5802564908984</v>
      </c>
      <c r="H87" s="22">
        <v>16.235747158779201</v>
      </c>
      <c r="I87" s="22">
        <v>20.003200031526301</v>
      </c>
      <c r="J87" s="22">
        <v>19.9026785819201</v>
      </c>
      <c r="K87" s="39">
        <v>13.2124827537233</v>
      </c>
      <c r="L87" s="22">
        <v>14.479375298659299</v>
      </c>
      <c r="M87" s="22">
        <v>21.466196446593301</v>
      </c>
      <c r="N87" s="22">
        <v>24.628008811999202</v>
      </c>
      <c r="O87" s="39">
        <v>13.989125710969001</v>
      </c>
      <c r="P87" s="22">
        <v>17.8102697554069</v>
      </c>
      <c r="Q87" s="22">
        <v>19.475387214359898</v>
      </c>
      <c r="R87" s="22">
        <v>20.901668649072299</v>
      </c>
      <c r="S87" s="39">
        <v>12.1747115937419</v>
      </c>
      <c r="T87" s="22">
        <v>14.9243016408995</v>
      </c>
      <c r="U87" s="22">
        <v>16.209746889891299</v>
      </c>
      <c r="V87" s="22">
        <v>20.1201012755051</v>
      </c>
      <c r="W87" s="39">
        <v>10.1575936708004</v>
      </c>
      <c r="X87" s="22">
        <v>12.4440660264837</v>
      </c>
      <c r="Y87" s="22">
        <v>16.888305627023499</v>
      </c>
      <c r="Z87" s="22">
        <v>18.432550183255</v>
      </c>
      <c r="AA87" s="39">
        <v>22.629101800393698</v>
      </c>
      <c r="AB87" s="22">
        <v>31.362658503836201</v>
      </c>
      <c r="AC87" s="22">
        <v>40.060613413133197</v>
      </c>
      <c r="AD87" s="22">
        <v>47.125086293648501</v>
      </c>
      <c r="AE87" s="39">
        <v>16.967686932298498</v>
      </c>
      <c r="AF87" s="22">
        <v>21.457691717709501</v>
      </c>
      <c r="AG87" s="22">
        <v>26.973937793663499</v>
      </c>
      <c r="AH87" s="22">
        <v>35.057653653450998</v>
      </c>
      <c r="AI87" s="39">
        <v>13.525051288831801</v>
      </c>
      <c r="AJ87" s="22">
        <v>14.920242070931399</v>
      </c>
      <c r="AK87" s="22">
        <v>20.946202249592702</v>
      </c>
      <c r="AL87" s="22">
        <v>28.4397136590946</v>
      </c>
      <c r="AM87" s="39">
        <v>23.556722501827199</v>
      </c>
      <c r="AN87" s="22">
        <v>32.322724689102998</v>
      </c>
      <c r="AO87" s="22">
        <v>43.215122101159601</v>
      </c>
      <c r="AP87" s="22">
        <v>50.059042253751201</v>
      </c>
      <c r="AQ87" s="39">
        <v>18.8022788254322</v>
      </c>
      <c r="AR87" s="22">
        <v>27.6967620759185</v>
      </c>
      <c r="AS87" s="22">
        <v>35.065625223783002</v>
      </c>
      <c r="AT87" s="22">
        <v>39.662462787147298</v>
      </c>
      <c r="AU87" s="39">
        <v>17.513814674402202</v>
      </c>
      <c r="AV87" s="22">
        <v>20.908835307020201</v>
      </c>
      <c r="AW87" s="22">
        <v>27.8550304908999</v>
      </c>
      <c r="AX87" s="23">
        <v>31.1757995175677</v>
      </c>
    </row>
    <row r="88" spans="1:50" x14ac:dyDescent="0.25">
      <c r="B88" s="2" t="s">
        <v>52</v>
      </c>
      <c r="C88" s="39">
        <v>1.0404943910840001</v>
      </c>
      <c r="D88" s="22">
        <v>1.03777317123063</v>
      </c>
      <c r="E88" s="22">
        <v>1.03829795097066</v>
      </c>
      <c r="F88" s="22">
        <v>1.01897341058238</v>
      </c>
      <c r="G88" s="39">
        <v>1.04628681532834</v>
      </c>
      <c r="H88" s="22">
        <v>1.04001657981593</v>
      </c>
      <c r="I88" s="22">
        <v>1.0270937335431201</v>
      </c>
      <c r="J88" s="22">
        <v>1.02846864486773</v>
      </c>
      <c r="K88" s="39">
        <v>1.01800326705791</v>
      </c>
      <c r="L88" s="22">
        <v>1.0385282439082699</v>
      </c>
      <c r="M88" s="22">
        <v>1.0173187098299601</v>
      </c>
      <c r="N88" s="22">
        <v>1.01107790149004</v>
      </c>
      <c r="O88" s="39">
        <v>1.02812403035487</v>
      </c>
      <c r="P88" s="22">
        <v>1.0142145133693601</v>
      </c>
      <c r="Q88" s="22">
        <v>1.0048677752969</v>
      </c>
      <c r="R88" s="22">
        <v>0.99940903337525799</v>
      </c>
      <c r="S88" s="39">
        <v>1.03378617628643</v>
      </c>
      <c r="T88" s="22">
        <v>1.01573708518533</v>
      </c>
      <c r="U88" s="22">
        <v>1.0123574298342699</v>
      </c>
      <c r="V88" s="22">
        <v>0.99153489746599799</v>
      </c>
      <c r="W88" s="39">
        <v>1.0182565160413899</v>
      </c>
      <c r="X88" s="22">
        <v>1.01714092012186</v>
      </c>
      <c r="Y88" s="22">
        <v>1.00414638392891</v>
      </c>
      <c r="Z88" s="22">
        <v>0.99352968425284904</v>
      </c>
      <c r="AA88" s="39">
        <v>0.92231748486965903</v>
      </c>
      <c r="AB88" s="22">
        <v>0.89044473009733605</v>
      </c>
      <c r="AC88" s="22">
        <v>0.84673523235486403</v>
      </c>
      <c r="AD88" s="22">
        <v>0.81531646685581605</v>
      </c>
      <c r="AE88" s="39">
        <v>0.94859560529437204</v>
      </c>
      <c r="AF88" s="22">
        <v>0.90533872053174802</v>
      </c>
      <c r="AG88" s="22">
        <v>0.87087200077304905</v>
      </c>
      <c r="AH88" s="22">
        <v>0.82225166605407196</v>
      </c>
      <c r="AI88" s="39">
        <v>0.95611452264612795</v>
      </c>
      <c r="AJ88" s="22">
        <v>0.962794279079624</v>
      </c>
      <c r="AK88" s="22">
        <v>0.922277674438583</v>
      </c>
      <c r="AL88" s="22">
        <v>0.85398464356713799</v>
      </c>
      <c r="AM88" s="39">
        <v>0.86295765387443502</v>
      </c>
      <c r="AN88" s="22">
        <v>0.827938318862668</v>
      </c>
      <c r="AO88" s="22">
        <v>0.76013036074280005</v>
      </c>
      <c r="AP88" s="22">
        <v>0.70559279269658404</v>
      </c>
      <c r="AQ88" s="39">
        <v>0.84579320476500197</v>
      </c>
      <c r="AR88" s="22">
        <v>0.74429534797702901</v>
      </c>
      <c r="AS88" s="22">
        <v>0.71872363238973003</v>
      </c>
      <c r="AT88" s="22">
        <v>0.70988700614492695</v>
      </c>
      <c r="AU88" s="39">
        <v>0.82494597227279898</v>
      </c>
      <c r="AV88" s="22">
        <v>0.76689301566019996</v>
      </c>
      <c r="AW88" s="22">
        <v>0.692395567838202</v>
      </c>
      <c r="AX88" s="23">
        <v>0.64553475625093004</v>
      </c>
    </row>
    <row r="89" spans="1:50" x14ac:dyDescent="0.25">
      <c r="B89" s="2" t="s">
        <v>53</v>
      </c>
      <c r="C89" s="39">
        <v>-263.37234804393898</v>
      </c>
      <c r="D89" s="22">
        <v>-273.45272978303097</v>
      </c>
      <c r="E89" s="22">
        <v>-330.19852831399902</v>
      </c>
      <c r="F89" s="22">
        <v>-306.067718176526</v>
      </c>
      <c r="G89" s="39">
        <v>-285.30189621761599</v>
      </c>
      <c r="H89" s="22">
        <v>-322.36419843424397</v>
      </c>
      <c r="I89" s="22">
        <v>-307.38183118557299</v>
      </c>
      <c r="J89" s="22">
        <v>-355.57181944073699</v>
      </c>
      <c r="K89" s="39">
        <v>-388.75851358495697</v>
      </c>
      <c r="L89" s="22">
        <v>-366.22905983772398</v>
      </c>
      <c r="M89" s="22">
        <v>-308.89383469377799</v>
      </c>
      <c r="N89" s="22">
        <v>-289.84059977422601</v>
      </c>
      <c r="O89" s="39">
        <v>-280.86284837033702</v>
      </c>
      <c r="P89" s="22">
        <v>-234.36919663799</v>
      </c>
      <c r="Q89" s="22">
        <v>-253.418648175035</v>
      </c>
      <c r="R89" s="22">
        <v>-269.70022951521401</v>
      </c>
      <c r="S89" s="39">
        <v>-307.36695356966999</v>
      </c>
      <c r="T89" s="22">
        <v>-306.12377406228302</v>
      </c>
      <c r="U89" s="22">
        <v>-312.11730937612998</v>
      </c>
      <c r="V89" s="22">
        <v>-316.32603940675602</v>
      </c>
      <c r="W89" s="39">
        <v>-426.47367822673402</v>
      </c>
      <c r="X89" s="22">
        <v>-403.68733248401099</v>
      </c>
      <c r="Y89" s="22">
        <v>-331.92143283448797</v>
      </c>
      <c r="Z89" s="22">
        <v>-340.62442120786898</v>
      </c>
      <c r="AA89" s="39">
        <v>-330.44828378086601</v>
      </c>
      <c r="AB89" s="22">
        <v>-286.39604954388602</v>
      </c>
      <c r="AC89" s="22">
        <v>-260.84434434620903</v>
      </c>
      <c r="AD89" s="22">
        <v>-268.86181972858901</v>
      </c>
      <c r="AE89" s="39">
        <v>-377.36181397843302</v>
      </c>
      <c r="AF89" s="22">
        <v>-414.74459052664702</v>
      </c>
      <c r="AG89" s="22">
        <v>-417.283721605175</v>
      </c>
      <c r="AH89" s="22">
        <v>-418.68760900855801</v>
      </c>
      <c r="AI89" s="39">
        <v>-417.37328177991998</v>
      </c>
      <c r="AJ89" s="22">
        <v>-460.93446255160598</v>
      </c>
      <c r="AK89" s="22">
        <v>-451.19017954349101</v>
      </c>
      <c r="AL89" s="22">
        <v>-454.87959487577899</v>
      </c>
      <c r="AM89" s="39">
        <v>-351.17176075426602</v>
      </c>
      <c r="AN89" s="22">
        <v>-312.02871323547498</v>
      </c>
      <c r="AO89" s="22">
        <v>-254.95378632208801</v>
      </c>
      <c r="AP89" s="22">
        <v>-233.40247073777999</v>
      </c>
      <c r="AQ89" s="39">
        <v>-411.77883516035899</v>
      </c>
      <c r="AR89" s="22">
        <v>-400.10084684966102</v>
      </c>
      <c r="AS89" s="22">
        <v>-339.70751641123098</v>
      </c>
      <c r="AT89" s="22">
        <v>-345.76606587810801</v>
      </c>
      <c r="AU89" s="39">
        <v>-348.982613614326</v>
      </c>
      <c r="AV89" s="22">
        <v>-386.345529890298</v>
      </c>
      <c r="AW89" s="22">
        <v>-366.95904243648698</v>
      </c>
      <c r="AX89" s="23">
        <v>-402.35537784554401</v>
      </c>
    </row>
    <row r="90" spans="1:50" x14ac:dyDescent="0.25">
      <c r="A90" s="1" t="s">
        <v>83</v>
      </c>
      <c r="B90" s="2" t="s">
        <v>51</v>
      </c>
      <c r="C90" s="39">
        <v>4.39988961374286</v>
      </c>
      <c r="D90" s="22">
        <v>3.6751717498577898</v>
      </c>
      <c r="E90" s="22">
        <v>4.0929971803900003</v>
      </c>
      <c r="F90" s="22">
        <v>4.0974727403623703</v>
      </c>
      <c r="G90" s="39">
        <v>3.7008454711666299</v>
      </c>
      <c r="H90" s="22">
        <v>3.72310321912558</v>
      </c>
      <c r="I90" s="22">
        <v>4.5104117012898399</v>
      </c>
      <c r="J90" s="22">
        <v>6.1039999275128203</v>
      </c>
      <c r="K90" s="39">
        <v>5.4412477333626397</v>
      </c>
      <c r="L90" s="22">
        <v>7.5739053908941001</v>
      </c>
      <c r="M90" s="22">
        <v>10.9608695585177</v>
      </c>
      <c r="N90" s="22">
        <v>17.762668797846501</v>
      </c>
      <c r="O90" s="39">
        <v>4.8196974703821702</v>
      </c>
      <c r="P90" s="22">
        <v>4.1416414853173702</v>
      </c>
      <c r="Q90" s="22">
        <v>4.4625799442650598</v>
      </c>
      <c r="R90" s="22">
        <v>4.0685902520255999</v>
      </c>
      <c r="S90" s="39">
        <v>3.43949690049832</v>
      </c>
      <c r="T90" s="22">
        <v>3.3149003182700199</v>
      </c>
      <c r="U90" s="22">
        <v>5.1903826270181703</v>
      </c>
      <c r="V90" s="22">
        <v>6.7339439351582104</v>
      </c>
      <c r="W90" s="39">
        <v>6.9035125309679</v>
      </c>
      <c r="X90" s="22">
        <v>9.9251949706267606</v>
      </c>
      <c r="Y90" s="22">
        <v>12.8943752319763</v>
      </c>
      <c r="Z90" s="22">
        <v>17.689137318153801</v>
      </c>
      <c r="AA90" s="39">
        <v>3.4850803659398801</v>
      </c>
      <c r="AB90" s="22">
        <v>2.8985447698272102</v>
      </c>
      <c r="AC90" s="22">
        <v>3.22803377314305</v>
      </c>
      <c r="AD90" s="22">
        <v>3.9630786566502998</v>
      </c>
      <c r="AE90" s="39">
        <v>2.7102897186378399</v>
      </c>
      <c r="AF90" s="22">
        <v>2.9950121061413202</v>
      </c>
      <c r="AG90" s="22">
        <v>4.4987987876812401</v>
      </c>
      <c r="AH90" s="22">
        <v>4.9302573673824499</v>
      </c>
      <c r="AI90" s="39">
        <v>6.3560362735745404</v>
      </c>
      <c r="AJ90" s="22">
        <v>9.0270322265232199</v>
      </c>
      <c r="AK90" s="22">
        <v>10.571279805763799</v>
      </c>
      <c r="AL90" s="22">
        <v>13.152557079338701</v>
      </c>
      <c r="AM90" s="39">
        <v>10.999865737494799</v>
      </c>
      <c r="AN90" s="22">
        <v>13.3663968227059</v>
      </c>
      <c r="AO90" s="22">
        <v>16.537109695341002</v>
      </c>
      <c r="AP90" s="22">
        <v>16.248399845285501</v>
      </c>
      <c r="AQ90" s="39">
        <v>9.6426972350881197</v>
      </c>
      <c r="AR90" s="22">
        <v>13.0864047966919</v>
      </c>
      <c r="AS90" s="22">
        <v>21.1319099413275</v>
      </c>
      <c r="AT90" s="22">
        <v>27.8212160018068</v>
      </c>
      <c r="AU90" s="39">
        <v>5.5446962234038804</v>
      </c>
      <c r="AV90" s="22">
        <v>7.1862680389613001</v>
      </c>
      <c r="AW90" s="22">
        <v>7.39581282964095</v>
      </c>
      <c r="AX90" s="23">
        <v>8.7011207684289893</v>
      </c>
    </row>
    <row r="91" spans="1:50" x14ac:dyDescent="0.25">
      <c r="B91" s="2" t="s">
        <v>52</v>
      </c>
      <c r="C91" s="39">
        <v>1.0070525820935701</v>
      </c>
      <c r="D91" s="22">
        <v>1.01436754458415</v>
      </c>
      <c r="E91" s="22">
        <v>1.0130730790909599</v>
      </c>
      <c r="F91" s="22">
        <v>1.0176429389466899</v>
      </c>
      <c r="G91" s="39">
        <v>1.0124633109947401</v>
      </c>
      <c r="H91" s="22">
        <v>1.01430197984985</v>
      </c>
      <c r="I91" s="22">
        <v>1.0162864935179401</v>
      </c>
      <c r="J91" s="22">
        <v>1.01193895899783</v>
      </c>
      <c r="K91" s="39">
        <v>0.99686095043257805</v>
      </c>
      <c r="L91" s="22">
        <v>0.98923631859568895</v>
      </c>
      <c r="M91" s="22">
        <v>0.98139752724563001</v>
      </c>
      <c r="N91" s="22">
        <v>0.97137578713920703</v>
      </c>
      <c r="O91" s="39">
        <v>1.0127535862678501</v>
      </c>
      <c r="P91" s="22">
        <v>1.0209714046910601</v>
      </c>
      <c r="Q91" s="22">
        <v>1.0227138534879301</v>
      </c>
      <c r="R91" s="22">
        <v>1.03173610279201</v>
      </c>
      <c r="S91" s="39">
        <v>1.02253891008464</v>
      </c>
      <c r="T91" s="22">
        <v>1.02661303042148</v>
      </c>
      <c r="U91" s="22">
        <v>1.0217480426586401</v>
      </c>
      <c r="V91" s="22">
        <v>1.0187041713760401</v>
      </c>
      <c r="W91" s="39">
        <v>0.99781704085365297</v>
      </c>
      <c r="X91" s="22">
        <v>0.99249546959247903</v>
      </c>
      <c r="Y91" s="22">
        <v>0.98650877351470401</v>
      </c>
      <c r="Z91" s="22">
        <v>0.98141014678609595</v>
      </c>
      <c r="AA91" s="39">
        <v>1.0187892828671601</v>
      </c>
      <c r="AB91" s="22">
        <v>1.03052028970259</v>
      </c>
      <c r="AC91" s="22">
        <v>1.0324012207411499</v>
      </c>
      <c r="AD91" s="22">
        <v>1.03531612630882</v>
      </c>
      <c r="AE91" s="39">
        <v>1.02695447761736</v>
      </c>
      <c r="AF91" s="22">
        <v>1.0288714126574701</v>
      </c>
      <c r="AG91" s="22">
        <v>1.02315377743733</v>
      </c>
      <c r="AH91" s="22">
        <v>1.0266965020069401</v>
      </c>
      <c r="AI91" s="39">
        <v>1.0014728257883101</v>
      </c>
      <c r="AJ91" s="22">
        <v>0.99653160987103095</v>
      </c>
      <c r="AK91" s="22">
        <v>0.99425980423878202</v>
      </c>
      <c r="AL91" s="22">
        <v>0.99267564746274795</v>
      </c>
      <c r="AM91" s="39">
        <v>0.970411950052817</v>
      </c>
      <c r="AN91" s="22">
        <v>0.97353490045694302</v>
      </c>
      <c r="AO91" s="22">
        <v>0.97314223005245903</v>
      </c>
      <c r="AP91" s="22">
        <v>0.98363356599963103</v>
      </c>
      <c r="AQ91" s="39">
        <v>0.97039819155986595</v>
      </c>
      <c r="AR91" s="22">
        <v>0.96551236689130004</v>
      </c>
      <c r="AS91" s="22">
        <v>0.95197075587503199</v>
      </c>
      <c r="AT91" s="22">
        <v>0.94690231431995997</v>
      </c>
      <c r="AU91" s="39">
        <v>1.0037339843237501</v>
      </c>
      <c r="AV91" s="22">
        <v>1.00469091903267</v>
      </c>
      <c r="AW91" s="22">
        <v>1.0041579971347601</v>
      </c>
      <c r="AX91" s="23">
        <v>1.00404287023353</v>
      </c>
    </row>
    <row r="92" spans="1:50" ht="15.75" thickBot="1" x14ac:dyDescent="0.3">
      <c r="B92" s="2" t="s">
        <v>53</v>
      </c>
      <c r="C92" s="40">
        <v>-302.997467958995</v>
      </c>
      <c r="D92" s="41">
        <v>-326.61801789566101</v>
      </c>
      <c r="E92" s="41">
        <v>-334.658705684349</v>
      </c>
      <c r="F92" s="41">
        <v>-309.237460373381</v>
      </c>
      <c r="G92" s="40">
        <v>-340.65970404612</v>
      </c>
      <c r="H92" s="41">
        <v>-388.47734648569201</v>
      </c>
      <c r="I92" s="41">
        <v>-350.519701771222</v>
      </c>
      <c r="J92" s="41">
        <v>-329.39977743652901</v>
      </c>
      <c r="K92" s="40">
        <v>-394.66210451023801</v>
      </c>
      <c r="L92" s="41">
        <v>-404.26999606758397</v>
      </c>
      <c r="M92" s="41">
        <v>-392.71519620571598</v>
      </c>
      <c r="N92" s="41">
        <v>-340.72918978037001</v>
      </c>
      <c r="O92" s="40">
        <v>-315.34469186650801</v>
      </c>
      <c r="P92" s="41">
        <v>-325.76575481757999</v>
      </c>
      <c r="Q92" s="41">
        <v>-328.946226195458</v>
      </c>
      <c r="R92" s="41">
        <v>-332.64645505285199</v>
      </c>
      <c r="S92" s="40">
        <v>-339.34211019226399</v>
      </c>
      <c r="T92" s="41">
        <v>-388.03787106056802</v>
      </c>
      <c r="U92" s="41">
        <v>-346.14410543611098</v>
      </c>
      <c r="V92" s="41">
        <v>-342.91189261949398</v>
      </c>
      <c r="W92" s="40">
        <v>-372.54550727677298</v>
      </c>
      <c r="X92" s="41">
        <v>-352.848927459104</v>
      </c>
      <c r="Y92" s="41">
        <v>-372.15030550740101</v>
      </c>
      <c r="Z92" s="41">
        <v>-355.95606301227002</v>
      </c>
      <c r="AA92" s="40">
        <v>-347.82274810106497</v>
      </c>
      <c r="AB92" s="41">
        <v>-343.92303967768203</v>
      </c>
      <c r="AC92" s="41">
        <v>-348.15653299555697</v>
      </c>
      <c r="AD92" s="41">
        <v>-301.38590873400102</v>
      </c>
      <c r="AE92" s="40">
        <v>-363.876647567681</v>
      </c>
      <c r="AF92" s="41">
        <v>-384.08058026378899</v>
      </c>
      <c r="AG92" s="41">
        <v>-347.62713259700502</v>
      </c>
      <c r="AH92" s="41">
        <v>-327.03633513223798</v>
      </c>
      <c r="AI92" s="40">
        <v>-343.33593460889102</v>
      </c>
      <c r="AJ92" s="41">
        <v>-302.93996948434102</v>
      </c>
      <c r="AK92" s="41">
        <v>-320.22659827979402</v>
      </c>
      <c r="AL92" s="41">
        <v>-312.94411998745801</v>
      </c>
      <c r="AM92" s="40">
        <v>-393.342613420806</v>
      </c>
      <c r="AN92" s="41">
        <v>-388.97631828805203</v>
      </c>
      <c r="AO92" s="41">
        <v>-375.487160870786</v>
      </c>
      <c r="AP92" s="41">
        <v>-414.75111290876401</v>
      </c>
      <c r="AQ92" s="40">
        <v>-387.197534893652</v>
      </c>
      <c r="AR92" s="41">
        <v>-415.80814619417401</v>
      </c>
      <c r="AS92" s="41">
        <v>-389.42273753982403</v>
      </c>
      <c r="AT92" s="41">
        <v>-396.30083584125998</v>
      </c>
      <c r="AU92" s="40">
        <v>-338.63188584918697</v>
      </c>
      <c r="AV92" s="41">
        <v>-288.53907400225501</v>
      </c>
      <c r="AW92" s="41">
        <v>-356.29662501600001</v>
      </c>
      <c r="AX92" s="42">
        <v>-402.18902908369699</v>
      </c>
    </row>
    <row r="94" spans="1:50" hidden="1" x14ac:dyDescent="0.25">
      <c r="C94" s="3" t="s">
        <v>0</v>
      </c>
      <c r="D94" s="3" t="s">
        <v>1</v>
      </c>
      <c r="E94" s="3" t="s">
        <v>2</v>
      </c>
      <c r="F94" s="3" t="s">
        <v>3</v>
      </c>
      <c r="G94" s="3" t="s">
        <v>4</v>
      </c>
      <c r="H94" s="3" t="s">
        <v>5</v>
      </c>
      <c r="I94" s="3" t="s">
        <v>6</v>
      </c>
      <c r="J94" s="3" t="s">
        <v>7</v>
      </c>
      <c r="K94" s="3" t="s">
        <v>8</v>
      </c>
      <c r="L94" s="3" t="s">
        <v>9</v>
      </c>
      <c r="M94" s="3" t="s">
        <v>10</v>
      </c>
      <c r="N94" s="3" t="s">
        <v>11</v>
      </c>
      <c r="O94" s="3" t="s">
        <v>12</v>
      </c>
      <c r="P94" s="3" t="s">
        <v>13</v>
      </c>
      <c r="Q94" s="3" t="s">
        <v>14</v>
      </c>
      <c r="R94" s="3" t="s">
        <v>15</v>
      </c>
      <c r="S94" s="3" t="s">
        <v>16</v>
      </c>
      <c r="T94" s="3" t="s">
        <v>17</v>
      </c>
      <c r="U94" s="3" t="s">
        <v>18</v>
      </c>
      <c r="V94" s="3" t="s">
        <v>19</v>
      </c>
      <c r="W94" s="3" t="s">
        <v>20</v>
      </c>
      <c r="X94" s="3" t="s">
        <v>21</v>
      </c>
      <c r="Y94" s="3" t="s">
        <v>22</v>
      </c>
      <c r="Z94" s="3" t="s">
        <v>23</v>
      </c>
      <c r="AA94" s="3" t="s">
        <v>24</v>
      </c>
      <c r="AB94" s="3" t="s">
        <v>25</v>
      </c>
      <c r="AC94" s="3" t="s">
        <v>26</v>
      </c>
      <c r="AD94" s="3" t="s">
        <v>27</v>
      </c>
      <c r="AE94" s="3" t="s">
        <v>28</v>
      </c>
      <c r="AF94" s="3" t="s">
        <v>29</v>
      </c>
      <c r="AG94" s="3" t="s">
        <v>30</v>
      </c>
      <c r="AH94" s="3" t="s">
        <v>31</v>
      </c>
      <c r="AI94" s="3" t="s">
        <v>32</v>
      </c>
      <c r="AJ94" s="3" t="s">
        <v>33</v>
      </c>
      <c r="AK94" s="3" t="s">
        <v>34</v>
      </c>
      <c r="AL94" s="3" t="s">
        <v>35</v>
      </c>
      <c r="AM94" s="3" t="s">
        <v>36</v>
      </c>
      <c r="AN94" s="3" t="s">
        <v>37</v>
      </c>
      <c r="AO94" s="3" t="s">
        <v>38</v>
      </c>
      <c r="AP94" s="3" t="s">
        <v>39</v>
      </c>
      <c r="AQ94" s="3" t="s">
        <v>40</v>
      </c>
      <c r="AR94" s="3" t="s">
        <v>41</v>
      </c>
      <c r="AS94" s="3" t="s">
        <v>42</v>
      </c>
      <c r="AT94" s="3" t="s">
        <v>43</v>
      </c>
      <c r="AU94" s="3" t="s">
        <v>44</v>
      </c>
      <c r="AV94" s="3" t="s">
        <v>45</v>
      </c>
      <c r="AW94" s="3" t="s">
        <v>46</v>
      </c>
      <c r="AX94" s="3" t="s">
        <v>47</v>
      </c>
    </row>
    <row r="95" spans="1:50" hidden="1" x14ac:dyDescent="0.25">
      <c r="C95" s="3">
        <v>1.8901491280732901E-20</v>
      </c>
      <c r="D95" s="3">
        <v>3.4446547180340599E-21</v>
      </c>
      <c r="E95" s="3">
        <v>2.09810830156223E-20</v>
      </c>
      <c r="F95" s="3">
        <v>4.3398175793289196E-21</v>
      </c>
      <c r="G95" s="3">
        <v>9.4045306326665497E-23</v>
      </c>
      <c r="H95" s="3">
        <v>5.1857809185402299E-23</v>
      </c>
      <c r="I95" s="3">
        <v>3.76898264771031E-25</v>
      </c>
      <c r="J95" s="3">
        <v>2.3968346836304601E-27</v>
      </c>
      <c r="K95" s="3">
        <v>5.3907818871679297E-25</v>
      </c>
      <c r="L95" s="3">
        <v>2.6510965049383598E-25</v>
      </c>
      <c r="M95" s="3">
        <v>8.9854731308522608E-28</v>
      </c>
      <c r="N95" s="3">
        <v>1.11529506081487E-29</v>
      </c>
      <c r="O95" s="3">
        <v>2.3983591883778401E-28</v>
      </c>
      <c r="P95" s="3">
        <v>1.2986137629318E-31</v>
      </c>
      <c r="Q95" s="3">
        <v>8.5825030145307399E-32</v>
      </c>
      <c r="R95" s="3">
        <v>5.1559663347849502E-33</v>
      </c>
      <c r="S95" s="3">
        <v>2.1142193001560699E-31</v>
      </c>
      <c r="T95" s="3">
        <v>3.5592494124948102E-34</v>
      </c>
      <c r="U95" s="3">
        <v>1.04563669107859E-35</v>
      </c>
      <c r="V95" s="3">
        <v>1.18320654527313E-37</v>
      </c>
      <c r="W95" s="3">
        <v>8.5099214946408498E-29</v>
      </c>
      <c r="X95" s="3">
        <v>2.0454514282695002E-31</v>
      </c>
      <c r="Y95" s="3">
        <v>4.3835982760111199E-35</v>
      </c>
      <c r="Z95" s="3">
        <v>3.88525392145959E-39</v>
      </c>
      <c r="AA95" s="3">
        <v>4.54317649204395E-51</v>
      </c>
      <c r="AB95" s="3">
        <v>1.0631489608542599E-62</v>
      </c>
      <c r="AC95" s="3">
        <v>7.0075404284249397E-80</v>
      </c>
      <c r="AD95" s="3">
        <v>2.06825068183835E-97</v>
      </c>
      <c r="AE95" s="3">
        <v>4.0335584978681997E-51</v>
      </c>
      <c r="AF95" s="3">
        <v>3.6324022874515399E-63</v>
      </c>
      <c r="AG95" s="3">
        <v>2.3620635049435498E-78</v>
      </c>
      <c r="AH95" s="3">
        <v>1.5028145038655301E-89</v>
      </c>
      <c r="AI95" s="3">
        <v>6.6530664127305399E-45</v>
      </c>
      <c r="AJ95" s="3">
        <v>7.3694105229667499E-54</v>
      </c>
      <c r="AK95" s="3">
        <v>1.3314860200283301E-64</v>
      </c>
      <c r="AL95" s="3">
        <v>2.76193217970494E-79</v>
      </c>
      <c r="AM95" s="3">
        <v>7.7183799475852294E-68</v>
      </c>
      <c r="AN95" s="3">
        <v>6.5295507953538798E-86</v>
      </c>
      <c r="AO95" s="3">
        <v>5.3330502826499497E-105</v>
      </c>
      <c r="AP95" s="3">
        <v>2.0193897239722499E-121</v>
      </c>
      <c r="AQ95" s="3">
        <v>5.0007247649406699E-72</v>
      </c>
      <c r="AR95" s="3">
        <v>1.95542506225549E-91</v>
      </c>
      <c r="AS95" s="3">
        <v>7.0859722716877198E-116</v>
      </c>
      <c r="AT95" s="3">
        <v>1.14016269118339E-133</v>
      </c>
      <c r="AU95" s="3">
        <v>7.0736033194567304E-68</v>
      </c>
      <c r="AV95" s="3">
        <v>5.6454375852869901E-89</v>
      </c>
      <c r="AW95" s="3">
        <v>3.0153481058451802E-104</v>
      </c>
      <c r="AX95" s="3">
        <v>5.4959328716015E-127</v>
      </c>
    </row>
    <row r="96" spans="1:50" hidden="1" x14ac:dyDescent="0.25">
      <c r="C96" s="3">
        <v>0.67879819923628004</v>
      </c>
      <c r="D96" s="3">
        <v>0.89119327344632304</v>
      </c>
      <c r="E96" s="3">
        <v>0.66615861349757199</v>
      </c>
      <c r="F96" s="3">
        <v>0.86197967429636302</v>
      </c>
      <c r="G96" s="3">
        <v>0.73661708709505502</v>
      </c>
      <c r="H96" s="3">
        <v>0.80694736300660297</v>
      </c>
      <c r="I96" s="3">
        <v>0.63246632101071798</v>
      </c>
      <c r="J96" s="3">
        <v>0.24842422822888</v>
      </c>
      <c r="K96" s="3">
        <v>0.335020922901898</v>
      </c>
      <c r="L96" s="3">
        <v>0.289343532833851</v>
      </c>
      <c r="M96" s="3">
        <v>7.5238830810712906E-2</v>
      </c>
      <c r="N96" s="3">
        <v>2.2400897101857199E-2</v>
      </c>
      <c r="O96" s="3">
        <v>1.73535390651944E-2</v>
      </c>
      <c r="P96" s="3">
        <v>1.5441885396886401E-3</v>
      </c>
      <c r="Q96" s="3">
        <v>1.34316898663006E-3</v>
      </c>
      <c r="R96" s="3">
        <v>5.1449152543775001E-4</v>
      </c>
      <c r="S96" s="3">
        <v>1.7668107527345E-2</v>
      </c>
      <c r="T96" s="3">
        <v>2.5530054748785199E-3</v>
      </c>
      <c r="U96" s="3">
        <v>4.9588771518494499E-4</v>
      </c>
      <c r="V96" s="3">
        <v>1.09583329129389E-4</v>
      </c>
      <c r="W96" s="3">
        <v>6.0208394478137202E-3</v>
      </c>
      <c r="X96" s="3">
        <v>7.8889687369576903E-4</v>
      </c>
      <c r="Y96" s="3">
        <v>9.4321403278005005E-5</v>
      </c>
      <c r="Z96" s="3">
        <v>5.6345494796583602E-6</v>
      </c>
      <c r="AA96" s="3">
        <v>3.6924623811761201E-10</v>
      </c>
      <c r="AB96" s="3">
        <v>5.7315467917665399E-14</v>
      </c>
      <c r="AC96" s="3">
        <v>6.6249829926011399E-19</v>
      </c>
      <c r="AD96" s="3">
        <v>3.5169964829548901E-23</v>
      </c>
      <c r="AE96" s="3">
        <v>2.5119819608689101E-9</v>
      </c>
      <c r="AF96" s="3">
        <v>3.0402008886815598E-13</v>
      </c>
      <c r="AG96" s="3">
        <v>2.1833483107991299E-17</v>
      </c>
      <c r="AH96" s="3">
        <v>1.90147201901467E-20</v>
      </c>
      <c r="AI96" s="3">
        <v>3.9201962145225497E-9</v>
      </c>
      <c r="AJ96" s="3">
        <v>5.7137331394816896E-12</v>
      </c>
      <c r="AK96" s="3">
        <v>3.6680835260407501E-15</v>
      </c>
      <c r="AL96" s="3">
        <v>4.57016906677023E-19</v>
      </c>
      <c r="AM96" s="3">
        <v>9.8760399069019707E-16</v>
      </c>
      <c r="AN96" s="3">
        <v>1.8585594772058901E-20</v>
      </c>
      <c r="AO96" s="3">
        <v>4.8477151052980399E-25</v>
      </c>
      <c r="AP96" s="3">
        <v>2.6038743747958401E-28</v>
      </c>
      <c r="AQ96" s="3">
        <v>1.53704759624171E-16</v>
      </c>
      <c r="AR96" s="3">
        <v>4.07748115123967E-21</v>
      </c>
      <c r="AS96" s="3">
        <v>2.8900556900846298E-26</v>
      </c>
      <c r="AT96" s="3">
        <v>1.9873288286671701E-29</v>
      </c>
      <c r="AU96" s="3">
        <v>6.1277180448156901E-18</v>
      </c>
      <c r="AV96" s="3">
        <v>1.9920365121839401E-22</v>
      </c>
      <c r="AW96" s="3">
        <v>1.5272662388729299E-25</v>
      </c>
      <c r="AX96" s="3">
        <v>4.3932776550653201E-30</v>
      </c>
    </row>
    <row r="97" spans="3:50" hidden="1" x14ac:dyDescent="0.25">
      <c r="C97" s="3" t="s">
        <v>48</v>
      </c>
      <c r="D97" s="3" t="s">
        <v>48</v>
      </c>
      <c r="E97" s="3" t="s">
        <v>48</v>
      </c>
      <c r="F97" s="3" t="s">
        <v>48</v>
      </c>
      <c r="G97" s="3" t="s">
        <v>48</v>
      </c>
      <c r="H97" s="3" t="s">
        <v>48</v>
      </c>
      <c r="I97" s="3" t="s">
        <v>48</v>
      </c>
      <c r="J97" s="3" t="s">
        <v>48</v>
      </c>
      <c r="K97" s="3" t="s">
        <v>48</v>
      </c>
      <c r="L97" s="3" t="s">
        <v>48</v>
      </c>
      <c r="M97" s="3" t="s">
        <v>48</v>
      </c>
      <c r="N97" s="3" t="s">
        <v>48</v>
      </c>
      <c r="O97" s="3" t="s">
        <v>48</v>
      </c>
      <c r="P97" s="3" t="s">
        <v>48</v>
      </c>
      <c r="Q97" s="3" t="s">
        <v>48</v>
      </c>
      <c r="R97" s="3" t="s">
        <v>48</v>
      </c>
      <c r="S97" s="3" t="s">
        <v>48</v>
      </c>
      <c r="T97" s="3" t="s">
        <v>48</v>
      </c>
      <c r="U97" s="3" t="s">
        <v>48</v>
      </c>
      <c r="V97" s="3" t="s">
        <v>48</v>
      </c>
      <c r="W97" s="3" t="s">
        <v>48</v>
      </c>
      <c r="X97" s="3" t="s">
        <v>48</v>
      </c>
      <c r="Y97" s="3" t="s">
        <v>48</v>
      </c>
      <c r="Z97" s="3" t="s">
        <v>48</v>
      </c>
      <c r="AA97" s="3" t="s">
        <v>48</v>
      </c>
      <c r="AB97" s="3" t="s">
        <v>48</v>
      </c>
      <c r="AC97" s="3" t="s">
        <v>48</v>
      </c>
      <c r="AD97" s="3" t="s">
        <v>48</v>
      </c>
      <c r="AE97" s="3" t="s">
        <v>48</v>
      </c>
      <c r="AF97" s="3" t="s">
        <v>48</v>
      </c>
      <c r="AG97" s="3" t="s">
        <v>48</v>
      </c>
      <c r="AH97" s="3" t="s">
        <v>48</v>
      </c>
      <c r="AI97" s="3" t="s">
        <v>48</v>
      </c>
      <c r="AJ97" s="3" t="s">
        <v>48</v>
      </c>
      <c r="AK97" s="3" t="s">
        <v>48</v>
      </c>
      <c r="AL97" s="3" t="s">
        <v>48</v>
      </c>
      <c r="AM97" s="3" t="s">
        <v>48</v>
      </c>
      <c r="AN97" s="3" t="s">
        <v>48</v>
      </c>
      <c r="AO97" s="3" t="s">
        <v>48</v>
      </c>
      <c r="AP97" s="3" t="s">
        <v>48</v>
      </c>
      <c r="AQ97" s="3" t="s">
        <v>48</v>
      </c>
      <c r="AR97" s="3" t="s">
        <v>48</v>
      </c>
      <c r="AS97" s="3" t="s">
        <v>48</v>
      </c>
      <c r="AT97" s="3" t="s">
        <v>48</v>
      </c>
      <c r="AU97" s="3" t="s">
        <v>48</v>
      </c>
      <c r="AV97" s="3" t="s">
        <v>48</v>
      </c>
      <c r="AW97" s="3" t="s">
        <v>48</v>
      </c>
      <c r="AX97" s="3" t="s">
        <v>48</v>
      </c>
    </row>
    <row r="98" spans="3:50" hidden="1" x14ac:dyDescent="0.25">
      <c r="C98" s="3">
        <v>0.12950047455532501</v>
      </c>
      <c r="D98" s="3">
        <v>9.2908246661771193E-2</v>
      </c>
      <c r="E98" s="3">
        <v>2.1239969041276699E-4</v>
      </c>
      <c r="F98" s="3">
        <v>5.77699205798E-12</v>
      </c>
      <c r="G98" s="3">
        <v>0.61891622280605296</v>
      </c>
      <c r="H98" s="3">
        <v>2.7760128542732802E-3</v>
      </c>
      <c r="I98" s="3">
        <v>7.07210531915454E-7</v>
      </c>
      <c r="J98" s="3">
        <v>2.7534322256899902E-16</v>
      </c>
      <c r="K98" s="3">
        <v>2.01865618998208E-2</v>
      </c>
      <c r="L98" s="3">
        <v>0.37240408404011899</v>
      </c>
      <c r="M98" s="3">
        <v>2.1925603440004001E-5</v>
      </c>
      <c r="N98" s="3">
        <v>1.90951738781677E-12</v>
      </c>
      <c r="O98" s="3">
        <v>5.22092547136759E-2</v>
      </c>
      <c r="P98" s="3">
        <v>0.17902058786717201</v>
      </c>
      <c r="Q98" s="3">
        <v>4.0355785245687901E-3</v>
      </c>
      <c r="R98" s="3">
        <v>1.5929945174551501E-8</v>
      </c>
      <c r="S98" s="3">
        <v>0.188264377453706</v>
      </c>
      <c r="T98" s="3">
        <v>1.5106989483735501E-2</v>
      </c>
      <c r="U98" s="3">
        <v>5.0545830793864005E-4</v>
      </c>
      <c r="V98" s="3">
        <v>2.0278799764042499E-11</v>
      </c>
      <c r="W98" s="3">
        <v>9.5689940974690493E-3</v>
      </c>
      <c r="X98" s="3">
        <v>0.43511732386109297</v>
      </c>
      <c r="Y98" s="3">
        <v>1.7341422411969201E-4</v>
      </c>
      <c r="Z98" s="3">
        <v>1.0797388992461E-12</v>
      </c>
      <c r="AA98" s="3">
        <v>3.2942053369932E-3</v>
      </c>
      <c r="AB98" s="3">
        <v>0.84236243018402102</v>
      </c>
      <c r="AC98" s="3">
        <v>3.5563636388471702E-2</v>
      </c>
      <c r="AD98" s="3">
        <v>1.0790292306634E-5</v>
      </c>
      <c r="AE98" s="3">
        <v>1.0878105190428901E-2</v>
      </c>
      <c r="AF98" s="3">
        <v>0.23308670199450701</v>
      </c>
      <c r="AG98" s="3">
        <v>2.11716216072909E-2</v>
      </c>
      <c r="AH98" s="3">
        <v>1.71730788024984E-9</v>
      </c>
      <c r="AI98" s="3">
        <v>1.0167822598168999E-3</v>
      </c>
      <c r="AJ98" s="3">
        <v>0.785163474273049</v>
      </c>
      <c r="AK98" s="3">
        <v>9.9844126542072498E-4</v>
      </c>
      <c r="AL98" s="3">
        <v>5.2462434730392101E-11</v>
      </c>
      <c r="AM98" s="3">
        <v>1.6925458553342699E-3</v>
      </c>
      <c r="AN98" s="3">
        <v>0.84657513383272198</v>
      </c>
      <c r="AO98" s="3">
        <v>6.8385278169741603E-2</v>
      </c>
      <c r="AP98" s="3">
        <v>8.3483970491008696E-5</v>
      </c>
      <c r="AQ98" s="3">
        <v>2.9835898111833202E-3</v>
      </c>
      <c r="AR98" s="3">
        <v>0.43286854549850401</v>
      </c>
      <c r="AS98" s="3">
        <v>8.03772439631006E-2</v>
      </c>
      <c r="AT98" s="3">
        <v>2.6005276708199601E-8</v>
      </c>
      <c r="AU98" s="3">
        <v>1.8799509623104201E-4</v>
      </c>
      <c r="AV98" s="3">
        <v>0.90033161789998795</v>
      </c>
      <c r="AW98" s="3">
        <v>5.1445610120631801E-3</v>
      </c>
      <c r="AX98" s="3">
        <v>1.32367525604674E-9</v>
      </c>
    </row>
    <row r="99" spans="3:50" hidden="1" x14ac:dyDescent="0.25">
      <c r="C99" s="3">
        <v>3.4585530617784602E-11</v>
      </c>
      <c r="D99" s="3">
        <v>5.9110467326769296E-9</v>
      </c>
      <c r="E99" s="3">
        <v>4.9827780877872104E-9</v>
      </c>
      <c r="F99" s="3">
        <v>6.8793937732213396E-7</v>
      </c>
      <c r="G99" s="3">
        <v>7.55816087968181E-10</v>
      </c>
      <c r="H99" s="3">
        <v>2.6839659537057398E-7</v>
      </c>
      <c r="I99" s="3">
        <v>6.6765841270769801E-8</v>
      </c>
      <c r="J99" s="3">
        <v>7.8626012296321304E-8</v>
      </c>
      <c r="K99" s="3">
        <v>1.7357516159429301E-11</v>
      </c>
      <c r="L99" s="3">
        <v>1.1790179335325901E-10</v>
      </c>
      <c r="M99" s="3">
        <v>2.5908103199865102E-9</v>
      </c>
      <c r="N99" s="3">
        <v>5.3738592279399997E-10</v>
      </c>
      <c r="O99" s="3">
        <v>4.2427896445897899E-14</v>
      </c>
      <c r="P99" s="3">
        <v>1.01657481663774E-10</v>
      </c>
      <c r="Q99" s="3">
        <v>3.8009634258639899E-13</v>
      </c>
      <c r="R99" s="3">
        <v>5.0877090696857204E-13</v>
      </c>
      <c r="S99" s="3">
        <v>3.8735666483861798E-13</v>
      </c>
      <c r="T99" s="3">
        <v>3.33836724714495E-9</v>
      </c>
      <c r="U99" s="3">
        <v>1.5662489122897901E-13</v>
      </c>
      <c r="V99" s="3">
        <v>8.0734990770082694E-14</v>
      </c>
      <c r="W99" s="3">
        <v>3.6904077112213902E-13</v>
      </c>
      <c r="X99" s="3">
        <v>1.63813693916632E-11</v>
      </c>
      <c r="Y99" s="3">
        <v>3.6878880352480703E-12</v>
      </c>
      <c r="Z99" s="3">
        <v>1.1401763114257999E-12</v>
      </c>
      <c r="AA99" s="3">
        <v>2.2661525315977902E-19</v>
      </c>
      <c r="AB99" s="3">
        <v>1.4272975267806001E-15</v>
      </c>
      <c r="AC99" s="3">
        <v>3.9407556995683098E-18</v>
      </c>
      <c r="AD99" s="3">
        <v>2.4716811687165599E-19</v>
      </c>
      <c r="AE99" s="3">
        <v>1.87408992777815E-19</v>
      </c>
      <c r="AF99" s="3">
        <v>6.9966916108419002E-14</v>
      </c>
      <c r="AG99" s="3">
        <v>3.5458124731849099E-20</v>
      </c>
      <c r="AH99" s="3">
        <v>3.4779986328925298E-19</v>
      </c>
      <c r="AI99" s="3">
        <v>6.5245602507113901E-17</v>
      </c>
      <c r="AJ99" s="3">
        <v>8.7143002940686499E-14</v>
      </c>
      <c r="AK99" s="3">
        <v>5.3989388784777299E-15</v>
      </c>
      <c r="AL99" s="3">
        <v>1.49854307405918E-15</v>
      </c>
      <c r="AM99" s="3">
        <v>1.2314799842351E-20</v>
      </c>
      <c r="AN99" s="3">
        <v>3.1071504507911598E-17</v>
      </c>
      <c r="AO99" s="3">
        <v>1.4282174868026399E-19</v>
      </c>
      <c r="AP99" s="3">
        <v>1.00057818870649E-21</v>
      </c>
      <c r="AQ99" s="3">
        <v>1.08795214551739E-21</v>
      </c>
      <c r="AR99" s="3">
        <v>1.9059854637843299E-15</v>
      </c>
      <c r="AS99" s="3">
        <v>7.8545941899581799E-23</v>
      </c>
      <c r="AT99" s="3">
        <v>2.9470683151674699E-20</v>
      </c>
      <c r="AU99" s="3">
        <v>1.27061821052429E-19</v>
      </c>
      <c r="AV99" s="3">
        <v>2.3467934825253498E-15</v>
      </c>
      <c r="AW99" s="3">
        <v>6.7444755283677302E-17</v>
      </c>
      <c r="AX99" s="3">
        <v>2.2373050916481799E-17</v>
      </c>
    </row>
    <row r="100" spans="3:50" hidden="1" x14ac:dyDescent="0.25">
      <c r="C100" s="3" t="s">
        <v>48</v>
      </c>
      <c r="D100" s="3" t="s">
        <v>48</v>
      </c>
      <c r="E100" s="3" t="s">
        <v>48</v>
      </c>
      <c r="F100" s="3" t="s">
        <v>48</v>
      </c>
      <c r="G100" s="3" t="s">
        <v>48</v>
      </c>
      <c r="H100" s="3" t="s">
        <v>48</v>
      </c>
      <c r="I100" s="3" t="s">
        <v>48</v>
      </c>
      <c r="J100" s="3" t="s">
        <v>48</v>
      </c>
      <c r="K100" s="3" t="s">
        <v>48</v>
      </c>
      <c r="L100" s="3" t="s">
        <v>48</v>
      </c>
      <c r="M100" s="3" t="s">
        <v>48</v>
      </c>
      <c r="N100" s="3" t="s">
        <v>48</v>
      </c>
      <c r="O100" s="3" t="s">
        <v>48</v>
      </c>
      <c r="P100" s="3" t="s">
        <v>48</v>
      </c>
      <c r="Q100" s="3" t="s">
        <v>48</v>
      </c>
      <c r="R100" s="3" t="s">
        <v>48</v>
      </c>
      <c r="S100" s="3" t="s">
        <v>48</v>
      </c>
      <c r="T100" s="3" t="s">
        <v>48</v>
      </c>
      <c r="U100" s="3" t="s">
        <v>48</v>
      </c>
      <c r="V100" s="3" t="s">
        <v>48</v>
      </c>
      <c r="W100" s="3" t="s">
        <v>48</v>
      </c>
      <c r="X100" s="3" t="s">
        <v>48</v>
      </c>
      <c r="Y100" s="3" t="s">
        <v>48</v>
      </c>
      <c r="Z100" s="3" t="s">
        <v>48</v>
      </c>
      <c r="AA100" s="3" t="s">
        <v>48</v>
      </c>
      <c r="AB100" s="3" t="s">
        <v>48</v>
      </c>
      <c r="AC100" s="3" t="s">
        <v>48</v>
      </c>
      <c r="AD100" s="3" t="s">
        <v>48</v>
      </c>
      <c r="AE100" s="3" t="s">
        <v>48</v>
      </c>
      <c r="AF100" s="3" t="s">
        <v>48</v>
      </c>
      <c r="AG100" s="3" t="s">
        <v>48</v>
      </c>
      <c r="AH100" s="3" t="s">
        <v>48</v>
      </c>
      <c r="AI100" s="3" t="s">
        <v>48</v>
      </c>
      <c r="AJ100" s="3" t="s">
        <v>48</v>
      </c>
      <c r="AK100" s="3" t="s">
        <v>48</v>
      </c>
      <c r="AL100" s="3" t="s">
        <v>48</v>
      </c>
      <c r="AM100" s="3" t="s">
        <v>48</v>
      </c>
      <c r="AN100" s="3" t="s">
        <v>48</v>
      </c>
      <c r="AO100" s="3" t="s">
        <v>48</v>
      </c>
      <c r="AP100" s="3" t="s">
        <v>48</v>
      </c>
      <c r="AQ100" s="3" t="s">
        <v>48</v>
      </c>
      <c r="AR100" s="3" t="s">
        <v>48</v>
      </c>
      <c r="AS100" s="3" t="s">
        <v>48</v>
      </c>
      <c r="AT100" s="3" t="s">
        <v>48</v>
      </c>
      <c r="AU100" s="3" t="s">
        <v>48</v>
      </c>
      <c r="AV100" s="3" t="s">
        <v>48</v>
      </c>
      <c r="AW100" s="3" t="s">
        <v>48</v>
      </c>
      <c r="AX100" s="3" t="s">
        <v>48</v>
      </c>
    </row>
    <row r="101" spans="3:50" hidden="1" x14ac:dyDescent="0.25">
      <c r="C101" s="3">
        <v>0.99929131437840502</v>
      </c>
      <c r="D101" s="3">
        <v>0.99929131437840502</v>
      </c>
      <c r="E101" s="3">
        <v>0.99929131437840502</v>
      </c>
      <c r="F101" s="3">
        <v>0.99929131437840502</v>
      </c>
      <c r="G101" s="3">
        <v>0.99840173315143099</v>
      </c>
      <c r="H101" s="3">
        <v>0.99840173315143099</v>
      </c>
      <c r="I101" s="3">
        <v>0.99840173315143099</v>
      </c>
      <c r="J101" s="3">
        <v>0.99840173315143099</v>
      </c>
      <c r="K101" s="3">
        <v>0.999412302277636</v>
      </c>
      <c r="L101" s="3">
        <v>0.999412302277636</v>
      </c>
      <c r="M101" s="3">
        <v>0.999412302277636</v>
      </c>
      <c r="N101" s="3">
        <v>0.999412302277636</v>
      </c>
      <c r="O101" s="3">
        <v>0.99929131437840502</v>
      </c>
      <c r="P101" s="3">
        <v>0.99929131437840502</v>
      </c>
      <c r="Q101" s="3">
        <v>0.99929131437840502</v>
      </c>
      <c r="R101" s="3">
        <v>0.99929131437840502</v>
      </c>
      <c r="S101" s="3">
        <v>0.99840173315143099</v>
      </c>
      <c r="T101" s="3">
        <v>0.99840173315143099</v>
      </c>
      <c r="U101" s="3">
        <v>0.99840173315143099</v>
      </c>
      <c r="V101" s="3">
        <v>0.99840173315143099</v>
      </c>
      <c r="W101" s="3">
        <v>0.999412302277636</v>
      </c>
      <c r="X101" s="3">
        <v>0.999412302277636</v>
      </c>
      <c r="Y101" s="3">
        <v>0.999412302277636</v>
      </c>
      <c r="Z101" s="3">
        <v>0.999412302277636</v>
      </c>
      <c r="AA101" s="3">
        <v>0.99929131437840502</v>
      </c>
      <c r="AB101" s="3">
        <v>0.99929131437840502</v>
      </c>
      <c r="AC101" s="3">
        <v>0.99929131437840502</v>
      </c>
      <c r="AD101" s="3">
        <v>0.99929131437840502</v>
      </c>
      <c r="AE101" s="3">
        <v>0.99840173315143099</v>
      </c>
      <c r="AF101" s="3">
        <v>0.99840173315143099</v>
      </c>
      <c r="AG101" s="3">
        <v>0.99840173315143099</v>
      </c>
      <c r="AH101" s="3">
        <v>0.99840173315143099</v>
      </c>
      <c r="AI101" s="3">
        <v>0.999412302277636</v>
      </c>
      <c r="AJ101" s="3">
        <v>0.999412302277636</v>
      </c>
      <c r="AK101" s="3">
        <v>0.999412302277636</v>
      </c>
      <c r="AL101" s="3">
        <v>0.999412302277636</v>
      </c>
      <c r="AM101" s="3">
        <v>0.99929131437840502</v>
      </c>
      <c r="AN101" s="3">
        <v>0.99929131437840502</v>
      </c>
      <c r="AO101" s="3">
        <v>0.99929131437840502</v>
      </c>
      <c r="AP101" s="3">
        <v>0.99929131437840502</v>
      </c>
      <c r="AQ101" s="3">
        <v>0.99840173315143099</v>
      </c>
      <c r="AR101" s="3">
        <v>0.99840173315143099</v>
      </c>
      <c r="AS101" s="3">
        <v>0.99840173315143099</v>
      </c>
      <c r="AT101" s="3">
        <v>0.99840173315143099</v>
      </c>
      <c r="AU101" s="3">
        <v>0.999412302277636</v>
      </c>
      <c r="AV101" s="3">
        <v>0.999412302277636</v>
      </c>
      <c r="AW101" s="3">
        <v>0.999412302277636</v>
      </c>
      <c r="AX101" s="3">
        <v>0.999412302277636</v>
      </c>
    </row>
    <row r="102" spans="3:50" hidden="1" x14ac:dyDescent="0.25">
      <c r="C102" s="3">
        <v>0.99999999979846999</v>
      </c>
      <c r="D102" s="3">
        <v>0.99999999979846999</v>
      </c>
      <c r="E102" s="3">
        <v>0.99999999979846999</v>
      </c>
      <c r="F102" s="3">
        <v>0.99999999979846999</v>
      </c>
      <c r="G102" s="3">
        <v>0.999999999941241</v>
      </c>
      <c r="H102" s="3">
        <v>0.999999999941241</v>
      </c>
      <c r="I102" s="3">
        <v>0.999999999941241</v>
      </c>
      <c r="J102" s="3">
        <v>0.999999999941241</v>
      </c>
      <c r="K102" s="3">
        <v>0.999999999718722</v>
      </c>
      <c r="L102" s="3">
        <v>0.999999999718722</v>
      </c>
      <c r="M102" s="3">
        <v>0.999999999718722</v>
      </c>
      <c r="N102" s="3">
        <v>0.999999999718722</v>
      </c>
      <c r="O102" s="3">
        <v>0.99999999979846999</v>
      </c>
      <c r="P102" s="3">
        <v>0.99999999979846999</v>
      </c>
      <c r="Q102" s="3">
        <v>0.99999999979846999</v>
      </c>
      <c r="R102" s="3">
        <v>0.99999999979846999</v>
      </c>
      <c r="S102" s="3">
        <v>0.999999999941241</v>
      </c>
      <c r="T102" s="3">
        <v>0.999999999941241</v>
      </c>
      <c r="U102" s="3">
        <v>0.999999999941241</v>
      </c>
      <c r="V102" s="3">
        <v>0.999999999941241</v>
      </c>
      <c r="W102" s="3">
        <v>0.999999999718722</v>
      </c>
      <c r="X102" s="3">
        <v>0.999999999718722</v>
      </c>
      <c r="Y102" s="3">
        <v>0.999999999718722</v>
      </c>
      <c r="Z102" s="3">
        <v>0.999999999718722</v>
      </c>
      <c r="AA102" s="3">
        <v>0.99999999979846999</v>
      </c>
      <c r="AB102" s="3">
        <v>0.99999999979846999</v>
      </c>
      <c r="AC102" s="3">
        <v>0.99999999979846999</v>
      </c>
      <c r="AD102" s="3">
        <v>0.99999999979846999</v>
      </c>
      <c r="AE102" s="3">
        <v>0.999999999941241</v>
      </c>
      <c r="AF102" s="3">
        <v>0.999999999941241</v>
      </c>
      <c r="AG102" s="3">
        <v>0.999999999941241</v>
      </c>
      <c r="AH102" s="3">
        <v>0.999999999941241</v>
      </c>
      <c r="AI102" s="3">
        <v>0.999999999718722</v>
      </c>
      <c r="AJ102" s="3">
        <v>0.999999999718722</v>
      </c>
      <c r="AK102" s="3">
        <v>0.999999999718722</v>
      </c>
      <c r="AL102" s="3">
        <v>0.999999999718722</v>
      </c>
      <c r="AM102" s="3">
        <v>0.99999999979846999</v>
      </c>
      <c r="AN102" s="3">
        <v>0.99999999979846999</v>
      </c>
      <c r="AO102" s="3">
        <v>0.99999999979846999</v>
      </c>
      <c r="AP102" s="3">
        <v>0.99999999979846999</v>
      </c>
      <c r="AQ102" s="3">
        <v>0.999999999941241</v>
      </c>
      <c r="AR102" s="3">
        <v>0.999999999941241</v>
      </c>
      <c r="AS102" s="3">
        <v>0.999999999941241</v>
      </c>
      <c r="AT102" s="3">
        <v>0.999999999941241</v>
      </c>
      <c r="AU102" s="3">
        <v>0.999999999718722</v>
      </c>
      <c r="AV102" s="3">
        <v>0.999999999718722</v>
      </c>
      <c r="AW102" s="3">
        <v>0.999999999718722</v>
      </c>
      <c r="AX102" s="3">
        <v>0.999999999718722</v>
      </c>
    </row>
    <row r="103" spans="3:50" hidden="1" x14ac:dyDescent="0.25">
      <c r="C103" s="3" t="s">
        <v>48</v>
      </c>
      <c r="D103" s="3" t="s">
        <v>48</v>
      </c>
      <c r="E103" s="3" t="s">
        <v>48</v>
      </c>
      <c r="F103" s="3" t="s">
        <v>48</v>
      </c>
      <c r="G103" s="3" t="s">
        <v>48</v>
      </c>
      <c r="H103" s="3" t="s">
        <v>48</v>
      </c>
      <c r="I103" s="3" t="s">
        <v>48</v>
      </c>
      <c r="J103" s="3" t="s">
        <v>48</v>
      </c>
      <c r="K103" s="3" t="s">
        <v>48</v>
      </c>
      <c r="L103" s="3" t="s">
        <v>48</v>
      </c>
      <c r="M103" s="3" t="s">
        <v>48</v>
      </c>
      <c r="N103" s="3" t="s">
        <v>48</v>
      </c>
      <c r="O103" s="3" t="s">
        <v>48</v>
      </c>
      <c r="P103" s="3" t="s">
        <v>48</v>
      </c>
      <c r="Q103" s="3" t="s">
        <v>48</v>
      </c>
      <c r="R103" s="3" t="s">
        <v>48</v>
      </c>
      <c r="S103" s="3" t="s">
        <v>48</v>
      </c>
      <c r="T103" s="3" t="s">
        <v>48</v>
      </c>
      <c r="U103" s="3" t="s">
        <v>48</v>
      </c>
      <c r="V103" s="3" t="s">
        <v>48</v>
      </c>
      <c r="W103" s="3" t="s">
        <v>48</v>
      </c>
      <c r="X103" s="3" t="s">
        <v>48</v>
      </c>
      <c r="Y103" s="3" t="s">
        <v>48</v>
      </c>
      <c r="Z103" s="3" t="s">
        <v>48</v>
      </c>
      <c r="AA103" s="3" t="s">
        <v>48</v>
      </c>
      <c r="AB103" s="3" t="s">
        <v>48</v>
      </c>
      <c r="AC103" s="3" t="s">
        <v>48</v>
      </c>
      <c r="AD103" s="3" t="s">
        <v>48</v>
      </c>
      <c r="AE103" s="3" t="s">
        <v>48</v>
      </c>
      <c r="AF103" s="3" t="s">
        <v>48</v>
      </c>
      <c r="AG103" s="3" t="s">
        <v>48</v>
      </c>
      <c r="AH103" s="3" t="s">
        <v>48</v>
      </c>
      <c r="AI103" s="3" t="s">
        <v>48</v>
      </c>
      <c r="AJ103" s="3" t="s">
        <v>48</v>
      </c>
      <c r="AK103" s="3" t="s">
        <v>48</v>
      </c>
      <c r="AL103" s="3" t="s">
        <v>48</v>
      </c>
      <c r="AM103" s="3" t="s">
        <v>48</v>
      </c>
      <c r="AN103" s="3" t="s">
        <v>48</v>
      </c>
      <c r="AO103" s="3" t="s">
        <v>48</v>
      </c>
      <c r="AP103" s="3" t="s">
        <v>48</v>
      </c>
      <c r="AQ103" s="3" t="s">
        <v>48</v>
      </c>
      <c r="AR103" s="3" t="s">
        <v>48</v>
      </c>
      <c r="AS103" s="3" t="s">
        <v>48</v>
      </c>
      <c r="AT103" s="3" t="s">
        <v>48</v>
      </c>
      <c r="AU103" s="3" t="s">
        <v>48</v>
      </c>
      <c r="AV103" s="3" t="s">
        <v>48</v>
      </c>
      <c r="AW103" s="3" t="s">
        <v>48</v>
      </c>
      <c r="AX103" s="3" t="s">
        <v>48</v>
      </c>
    </row>
    <row r="104" spans="3:50" hidden="1" x14ac:dyDescent="0.25">
      <c r="C104" s="3">
        <v>0.99976203214041104</v>
      </c>
      <c r="D104" s="3">
        <v>0.99976203214041104</v>
      </c>
      <c r="E104" s="3">
        <v>0.99976203214041104</v>
      </c>
      <c r="F104" s="3">
        <v>0.99976203214041104</v>
      </c>
      <c r="G104" s="3">
        <v>0.99884884949404096</v>
      </c>
      <c r="H104" s="3">
        <v>0.99884884949404096</v>
      </c>
      <c r="I104" s="3">
        <v>0.99884884949404096</v>
      </c>
      <c r="J104" s="3">
        <v>0.99884884949404096</v>
      </c>
      <c r="K104" s="3">
        <v>0.992482618928478</v>
      </c>
      <c r="L104" s="3">
        <v>0.992482618928478</v>
      </c>
      <c r="M104" s="3">
        <v>0.992482618928478</v>
      </c>
      <c r="N104" s="3">
        <v>0.992482618928478</v>
      </c>
      <c r="O104" s="3">
        <v>0.99976203214041104</v>
      </c>
      <c r="P104" s="3">
        <v>0.99976203214041104</v>
      </c>
      <c r="Q104" s="3">
        <v>0.99976203214041104</v>
      </c>
      <c r="R104" s="3">
        <v>0.99976203214041104</v>
      </c>
      <c r="S104" s="3">
        <v>0.99884884949404096</v>
      </c>
      <c r="T104" s="3">
        <v>0.99884884949404096</v>
      </c>
      <c r="U104" s="3">
        <v>0.99884884949404096</v>
      </c>
      <c r="V104" s="3">
        <v>0.99884884949404096</v>
      </c>
      <c r="W104" s="3">
        <v>0.992482618928478</v>
      </c>
      <c r="X104" s="3">
        <v>0.992482618928478</v>
      </c>
      <c r="Y104" s="3">
        <v>0.992482618928478</v>
      </c>
      <c r="Z104" s="3">
        <v>0.992482618928478</v>
      </c>
      <c r="AA104" s="3">
        <v>0.99976203214041104</v>
      </c>
      <c r="AB104" s="3">
        <v>0.99976203214041104</v>
      </c>
      <c r="AC104" s="3">
        <v>0.99976203214041104</v>
      </c>
      <c r="AD104" s="3">
        <v>0.99976203214041104</v>
      </c>
      <c r="AE104" s="3">
        <v>0.99884884949404096</v>
      </c>
      <c r="AF104" s="3">
        <v>0.99884884949404096</v>
      </c>
      <c r="AG104" s="3">
        <v>0.99884884949404096</v>
      </c>
      <c r="AH104" s="3">
        <v>0.99884884949404096</v>
      </c>
      <c r="AI104" s="3">
        <v>0.992482618928478</v>
      </c>
      <c r="AJ104" s="3">
        <v>0.992482618928478</v>
      </c>
      <c r="AK104" s="3">
        <v>0.992482618928478</v>
      </c>
      <c r="AL104" s="3">
        <v>0.992482618928478</v>
      </c>
      <c r="AM104" s="3">
        <v>0.99976203214041104</v>
      </c>
      <c r="AN104" s="3">
        <v>0.99976203214041104</v>
      </c>
      <c r="AO104" s="3">
        <v>0.99976203214041104</v>
      </c>
      <c r="AP104" s="3">
        <v>0.99976203214041104</v>
      </c>
      <c r="AQ104" s="3">
        <v>0.99884884949404096</v>
      </c>
      <c r="AR104" s="3">
        <v>0.99884884949404096</v>
      </c>
      <c r="AS104" s="3">
        <v>0.99884884949404096</v>
      </c>
      <c r="AT104" s="3">
        <v>0.99884884949404096</v>
      </c>
      <c r="AU104" s="3">
        <v>0.992482618928478</v>
      </c>
      <c r="AV104" s="3">
        <v>0.992482618928478</v>
      </c>
      <c r="AW104" s="3">
        <v>0.992482618928478</v>
      </c>
      <c r="AX104" s="3">
        <v>0.992482618928478</v>
      </c>
    </row>
    <row r="105" spans="3:50" hidden="1" x14ac:dyDescent="0.25">
      <c r="C105" s="3">
        <v>0.99999999980278398</v>
      </c>
      <c r="D105" s="3">
        <v>0.99999999980278398</v>
      </c>
      <c r="E105" s="3">
        <v>0.99999999980278398</v>
      </c>
      <c r="F105" s="3">
        <v>0.99999999980278398</v>
      </c>
      <c r="G105" s="3">
        <v>0.99999999999037603</v>
      </c>
      <c r="H105" s="3">
        <v>0.99999999999037603</v>
      </c>
      <c r="I105" s="3">
        <v>0.99999999999037603</v>
      </c>
      <c r="J105" s="3">
        <v>0.99999999999037603</v>
      </c>
      <c r="K105" s="3">
        <v>0.99999999999871503</v>
      </c>
      <c r="L105" s="3">
        <v>0.99999999999871503</v>
      </c>
      <c r="M105" s="3">
        <v>0.99999999999871503</v>
      </c>
      <c r="N105" s="3">
        <v>0.99999999999871503</v>
      </c>
      <c r="O105" s="3">
        <v>0.99999999980278398</v>
      </c>
      <c r="P105" s="3">
        <v>0.99999999980278398</v>
      </c>
      <c r="Q105" s="3">
        <v>0.99999999980278398</v>
      </c>
      <c r="R105" s="3">
        <v>0.99999999980278398</v>
      </c>
      <c r="S105" s="3">
        <v>0.99999999999037603</v>
      </c>
      <c r="T105" s="3">
        <v>0.99999999999037603</v>
      </c>
      <c r="U105" s="3">
        <v>0.99999999999037603</v>
      </c>
      <c r="V105" s="3">
        <v>0.99999999999037603</v>
      </c>
      <c r="W105" s="3">
        <v>0.99999999999871503</v>
      </c>
      <c r="X105" s="3">
        <v>0.99999999999871503</v>
      </c>
      <c r="Y105" s="3">
        <v>0.99999999999871503</v>
      </c>
      <c r="Z105" s="3">
        <v>0.99999999999871503</v>
      </c>
      <c r="AA105" s="3">
        <v>0.99999999980278398</v>
      </c>
      <c r="AB105" s="3">
        <v>0.99999999980278398</v>
      </c>
      <c r="AC105" s="3">
        <v>0.99999999980278398</v>
      </c>
      <c r="AD105" s="3">
        <v>0.99999999980278398</v>
      </c>
      <c r="AE105" s="3">
        <v>0.99999999999037603</v>
      </c>
      <c r="AF105" s="3">
        <v>0.99999999999037603</v>
      </c>
      <c r="AG105" s="3">
        <v>0.99999999999037603</v>
      </c>
      <c r="AH105" s="3">
        <v>0.99999999999037603</v>
      </c>
      <c r="AI105" s="3">
        <v>0.99999999999871503</v>
      </c>
      <c r="AJ105" s="3">
        <v>0.99999999999871503</v>
      </c>
      <c r="AK105" s="3">
        <v>0.99999999999871503</v>
      </c>
      <c r="AL105" s="3">
        <v>0.99999999999871503</v>
      </c>
      <c r="AM105" s="3">
        <v>0.99999999980278398</v>
      </c>
      <c r="AN105" s="3">
        <v>0.99999999980278398</v>
      </c>
      <c r="AO105" s="3">
        <v>0.99999999980278398</v>
      </c>
      <c r="AP105" s="3">
        <v>0.99999999980278398</v>
      </c>
      <c r="AQ105" s="3">
        <v>0.99999999999037603</v>
      </c>
      <c r="AR105" s="3">
        <v>0.99999999999037603</v>
      </c>
      <c r="AS105" s="3">
        <v>0.99999999999037603</v>
      </c>
      <c r="AT105" s="3">
        <v>0.99999999999037603</v>
      </c>
      <c r="AU105" s="3">
        <v>0.99999999999871503</v>
      </c>
      <c r="AV105" s="3">
        <v>0.99999999999871503</v>
      </c>
      <c r="AW105" s="3">
        <v>0.99999999999871503</v>
      </c>
      <c r="AX105" s="3">
        <v>0.99999999999871503</v>
      </c>
    </row>
    <row r="106" spans="3:50" hidden="1" x14ac:dyDescent="0.25">
      <c r="C106" s="3" t="s">
        <v>48</v>
      </c>
      <c r="D106" s="3" t="s">
        <v>48</v>
      </c>
      <c r="E106" s="3" t="s">
        <v>48</v>
      </c>
      <c r="F106" s="3" t="s">
        <v>48</v>
      </c>
      <c r="G106" s="3" t="s">
        <v>48</v>
      </c>
      <c r="H106" s="3" t="s">
        <v>48</v>
      </c>
      <c r="I106" s="3" t="s">
        <v>48</v>
      </c>
      <c r="J106" s="3" t="s">
        <v>48</v>
      </c>
      <c r="K106" s="3" t="s">
        <v>48</v>
      </c>
      <c r="L106" s="3" t="s">
        <v>48</v>
      </c>
      <c r="M106" s="3" t="s">
        <v>48</v>
      </c>
      <c r="N106" s="3" t="s">
        <v>48</v>
      </c>
      <c r="O106" s="3" t="s">
        <v>48</v>
      </c>
      <c r="P106" s="3" t="s">
        <v>48</v>
      </c>
      <c r="Q106" s="3" t="s">
        <v>48</v>
      </c>
      <c r="R106" s="3" t="s">
        <v>48</v>
      </c>
      <c r="S106" s="3" t="s">
        <v>48</v>
      </c>
      <c r="T106" s="3" t="s">
        <v>48</v>
      </c>
      <c r="U106" s="3" t="s">
        <v>48</v>
      </c>
      <c r="V106" s="3" t="s">
        <v>48</v>
      </c>
      <c r="W106" s="3" t="s">
        <v>48</v>
      </c>
      <c r="X106" s="3" t="s">
        <v>48</v>
      </c>
      <c r="Y106" s="3" t="s">
        <v>48</v>
      </c>
      <c r="Z106" s="3" t="s">
        <v>48</v>
      </c>
      <c r="AA106" s="3" t="s">
        <v>48</v>
      </c>
      <c r="AB106" s="3" t="s">
        <v>48</v>
      </c>
      <c r="AC106" s="3" t="s">
        <v>48</v>
      </c>
      <c r="AD106" s="3" t="s">
        <v>48</v>
      </c>
      <c r="AE106" s="3" t="s">
        <v>48</v>
      </c>
      <c r="AF106" s="3" t="s">
        <v>48</v>
      </c>
      <c r="AG106" s="3" t="s">
        <v>48</v>
      </c>
      <c r="AH106" s="3" t="s">
        <v>48</v>
      </c>
      <c r="AI106" s="3" t="s">
        <v>48</v>
      </c>
      <c r="AJ106" s="3" t="s">
        <v>48</v>
      </c>
      <c r="AK106" s="3" t="s">
        <v>48</v>
      </c>
      <c r="AL106" s="3" t="s">
        <v>48</v>
      </c>
      <c r="AM106" s="3" t="s">
        <v>48</v>
      </c>
      <c r="AN106" s="3" t="s">
        <v>48</v>
      </c>
      <c r="AO106" s="3" t="s">
        <v>48</v>
      </c>
      <c r="AP106" s="3" t="s">
        <v>48</v>
      </c>
      <c r="AQ106" s="3" t="s">
        <v>48</v>
      </c>
      <c r="AR106" s="3" t="s">
        <v>48</v>
      </c>
      <c r="AS106" s="3" t="s">
        <v>48</v>
      </c>
      <c r="AT106" s="3" t="s">
        <v>48</v>
      </c>
      <c r="AU106" s="3" t="s">
        <v>48</v>
      </c>
      <c r="AV106" s="3" t="s">
        <v>48</v>
      </c>
      <c r="AW106" s="3" t="s">
        <v>48</v>
      </c>
      <c r="AX106" s="3" t="s">
        <v>48</v>
      </c>
    </row>
    <row r="107" spans="3:50" hidden="1" x14ac:dyDescent="0.25">
      <c r="C107" s="3">
        <v>2.2286436873871899E-39</v>
      </c>
      <c r="D107" s="3">
        <v>2.2742493333453502E-37</v>
      </c>
      <c r="E107" s="3">
        <v>6.3242694222123102E-36</v>
      </c>
      <c r="F107" s="3">
        <v>2.7075260544517701E-35</v>
      </c>
      <c r="G107" s="3">
        <v>0.89726321006242205</v>
      </c>
      <c r="H107" s="3">
        <v>0.97286418075063996</v>
      </c>
      <c r="I107" s="3">
        <v>0.88448788966803005</v>
      </c>
      <c r="J107" s="3">
        <v>0.74853240744868199</v>
      </c>
      <c r="K107" s="3">
        <v>0.99880134981623103</v>
      </c>
      <c r="L107" s="3">
        <v>0.99880134981623103</v>
      </c>
      <c r="M107" s="3">
        <v>0.99880134981623103</v>
      </c>
      <c r="N107" s="3">
        <v>0.99880134981623103</v>
      </c>
      <c r="O107" s="3">
        <v>6.01453839330677E-34</v>
      </c>
      <c r="P107" s="3">
        <v>5.0734972567006E-32</v>
      </c>
      <c r="Q107" s="3">
        <v>1.2006060411678599E-30</v>
      </c>
      <c r="R107" s="3">
        <v>2.3356027928962401E-30</v>
      </c>
      <c r="S107" s="3">
        <v>0.88448495640189795</v>
      </c>
      <c r="T107" s="3">
        <v>0.96277325292956195</v>
      </c>
      <c r="U107" s="3">
        <v>0.92491374971109996</v>
      </c>
      <c r="V107" s="3">
        <v>0.72274221584203002</v>
      </c>
      <c r="W107" s="3">
        <v>0.99880134981623103</v>
      </c>
      <c r="X107" s="3">
        <v>0.99880134981623103</v>
      </c>
      <c r="Y107" s="3">
        <v>0.99880134981623103</v>
      </c>
      <c r="Z107" s="3">
        <v>0.99880134981623103</v>
      </c>
      <c r="AA107" s="3">
        <v>2.3260388830449898E-28</v>
      </c>
      <c r="AB107" s="3">
        <v>9.9662564525713501E-27</v>
      </c>
      <c r="AC107" s="3">
        <v>4.7663519759066596E-25</v>
      </c>
      <c r="AD107" s="3">
        <v>2.2355966039266902E-25</v>
      </c>
      <c r="AE107" s="3">
        <v>0.88558860686894403</v>
      </c>
      <c r="AF107" s="3">
        <v>0.95227946376000705</v>
      </c>
      <c r="AG107" s="3">
        <v>0.83301765375910097</v>
      </c>
      <c r="AH107" s="3">
        <v>0.64486377827897501</v>
      </c>
      <c r="AI107" s="3">
        <v>0.99880134981623103</v>
      </c>
      <c r="AJ107" s="3">
        <v>0.99880134981623103</v>
      </c>
      <c r="AK107" s="3">
        <v>0.99880134981623103</v>
      </c>
      <c r="AL107" s="3">
        <v>0.99880134981623103</v>
      </c>
      <c r="AM107" s="3">
        <v>1.2963118358318199E-27</v>
      </c>
      <c r="AN107" s="3">
        <v>7.5179322025072398E-27</v>
      </c>
      <c r="AO107" s="3">
        <v>1.72234564535711E-25</v>
      </c>
      <c r="AP107" s="3">
        <v>1.3841165109895999E-26</v>
      </c>
      <c r="AQ107" s="3">
        <v>0.69125921387502998</v>
      </c>
      <c r="AR107" s="3">
        <v>0.75265793773811696</v>
      </c>
      <c r="AS107" s="3">
        <v>0.63646792285329301</v>
      </c>
      <c r="AT107" s="3">
        <v>0.494315129586824</v>
      </c>
      <c r="AU107" s="3">
        <v>0.99880134981623103</v>
      </c>
      <c r="AV107" s="3">
        <v>0.99880134981623103</v>
      </c>
      <c r="AW107" s="3">
        <v>0.99880134981623103</v>
      </c>
      <c r="AX107" s="3">
        <v>0.99880134981623103</v>
      </c>
    </row>
    <row r="108" spans="3:50" hidden="1" x14ac:dyDescent="0.25">
      <c r="C108" s="3">
        <v>5.2788542188200098E-4</v>
      </c>
      <c r="D108" s="3">
        <v>1.5769492450647799E-4</v>
      </c>
      <c r="E108" s="3">
        <v>2.3874553483070799E-4</v>
      </c>
      <c r="F108" s="3">
        <v>4.7330170267072098E-5</v>
      </c>
      <c r="G108" s="3">
        <v>1.73809566766721E-6</v>
      </c>
      <c r="H108" s="3">
        <v>1.22602824076279E-6</v>
      </c>
      <c r="I108" s="3">
        <v>1.3579013554817101E-6</v>
      </c>
      <c r="J108" s="3">
        <v>2.19771836902083E-6</v>
      </c>
      <c r="K108" s="3">
        <v>0.999999999972633</v>
      </c>
      <c r="L108" s="3">
        <v>0.999999999972633</v>
      </c>
      <c r="M108" s="3">
        <v>0.999999999972633</v>
      </c>
      <c r="N108" s="3">
        <v>0.999999999972633</v>
      </c>
      <c r="O108" s="3">
        <v>1.8447882026856E-5</v>
      </c>
      <c r="P108" s="3">
        <v>3.8463172465079699E-6</v>
      </c>
      <c r="Q108" s="3">
        <v>6.0594487831463999E-6</v>
      </c>
      <c r="R108" s="3">
        <v>1.3289282913425699E-6</v>
      </c>
      <c r="S108" s="3">
        <v>7.4091202711487003E-7</v>
      </c>
      <c r="T108" s="3">
        <v>5.3869591106729096E-7</v>
      </c>
      <c r="U108" s="3">
        <v>7.92327224385204E-7</v>
      </c>
      <c r="V108" s="3">
        <v>1.6147967832558E-6</v>
      </c>
      <c r="W108" s="3">
        <v>0.999999999972633</v>
      </c>
      <c r="X108" s="3">
        <v>0.999999999972633</v>
      </c>
      <c r="Y108" s="3">
        <v>0.999999999972633</v>
      </c>
      <c r="Z108" s="3">
        <v>0.999999999972633</v>
      </c>
      <c r="AA108" s="3">
        <v>5.4079422410708602E-7</v>
      </c>
      <c r="AB108" s="3">
        <v>1.0422983866533501E-7</v>
      </c>
      <c r="AC108" s="3">
        <v>1.45514319332376E-7</v>
      </c>
      <c r="AD108" s="3">
        <v>4.1355932428008999E-8</v>
      </c>
      <c r="AE108" s="3">
        <v>2.0544728993346098E-6</v>
      </c>
      <c r="AF108" s="3">
        <v>8.5173958268484302E-7</v>
      </c>
      <c r="AG108" s="3">
        <v>1.37629370053988E-6</v>
      </c>
      <c r="AH108" s="3">
        <v>2.4732275296270201E-6</v>
      </c>
      <c r="AI108" s="3">
        <v>0.999999999972633</v>
      </c>
      <c r="AJ108" s="3">
        <v>0.999999999972633</v>
      </c>
      <c r="AK108" s="3">
        <v>0.999999999972633</v>
      </c>
      <c r="AL108" s="3">
        <v>0.999999999972633</v>
      </c>
      <c r="AM108" s="3">
        <v>2.34987084639834E-8</v>
      </c>
      <c r="AN108" s="3">
        <v>1.1764086640795901E-8</v>
      </c>
      <c r="AO108" s="3">
        <v>6.5167554841866604E-9</v>
      </c>
      <c r="AP108" s="3">
        <v>6.1997511426595101E-9</v>
      </c>
      <c r="AQ108" s="3">
        <v>3.7867569911922801E-6</v>
      </c>
      <c r="AR108" s="3">
        <v>1.6493098252586999E-6</v>
      </c>
      <c r="AS108" s="3">
        <v>2.7833850651085801E-6</v>
      </c>
      <c r="AT108" s="3">
        <v>6.23462082692149E-6</v>
      </c>
      <c r="AU108" s="3">
        <v>0.999999999972633</v>
      </c>
      <c r="AV108" s="3">
        <v>0.999999999972633</v>
      </c>
      <c r="AW108" s="3">
        <v>0.999999999972633</v>
      </c>
      <c r="AX108" s="3">
        <v>0.999999999972633</v>
      </c>
    </row>
    <row r="109" spans="3:50" hidden="1" x14ac:dyDescent="0.25">
      <c r="C109" s="3" t="s">
        <v>48</v>
      </c>
      <c r="D109" s="3" t="s">
        <v>48</v>
      </c>
      <c r="E109" s="3" t="s">
        <v>48</v>
      </c>
      <c r="F109" s="3" t="s">
        <v>48</v>
      </c>
      <c r="G109" s="3" t="s">
        <v>48</v>
      </c>
      <c r="H109" s="3" t="s">
        <v>48</v>
      </c>
      <c r="I109" s="3" t="s">
        <v>48</v>
      </c>
      <c r="J109" s="3" t="s">
        <v>48</v>
      </c>
      <c r="K109" s="3" t="s">
        <v>48</v>
      </c>
      <c r="L109" s="3" t="s">
        <v>48</v>
      </c>
      <c r="M109" s="3" t="s">
        <v>48</v>
      </c>
      <c r="N109" s="3" t="s">
        <v>48</v>
      </c>
      <c r="O109" s="3" t="s">
        <v>48</v>
      </c>
      <c r="P109" s="3" t="s">
        <v>48</v>
      </c>
      <c r="Q109" s="3" t="s">
        <v>48</v>
      </c>
      <c r="R109" s="3" t="s">
        <v>48</v>
      </c>
      <c r="S109" s="3" t="s">
        <v>48</v>
      </c>
      <c r="T109" s="3" t="s">
        <v>48</v>
      </c>
      <c r="U109" s="3" t="s">
        <v>48</v>
      </c>
      <c r="V109" s="3" t="s">
        <v>48</v>
      </c>
      <c r="W109" s="3" t="s">
        <v>48</v>
      </c>
      <c r="X109" s="3" t="s">
        <v>48</v>
      </c>
      <c r="Y109" s="3" t="s">
        <v>48</v>
      </c>
      <c r="Z109" s="3" t="s">
        <v>48</v>
      </c>
      <c r="AA109" s="3" t="s">
        <v>48</v>
      </c>
      <c r="AB109" s="3" t="s">
        <v>48</v>
      </c>
      <c r="AC109" s="3" t="s">
        <v>48</v>
      </c>
      <c r="AD109" s="3" t="s">
        <v>48</v>
      </c>
      <c r="AE109" s="3" t="s">
        <v>48</v>
      </c>
      <c r="AF109" s="3" t="s">
        <v>48</v>
      </c>
      <c r="AG109" s="3" t="s">
        <v>48</v>
      </c>
      <c r="AH109" s="3" t="s">
        <v>48</v>
      </c>
      <c r="AI109" s="3" t="s">
        <v>48</v>
      </c>
      <c r="AJ109" s="3" t="s">
        <v>48</v>
      </c>
      <c r="AK109" s="3" t="s">
        <v>48</v>
      </c>
      <c r="AL109" s="3" t="s">
        <v>48</v>
      </c>
      <c r="AM109" s="3" t="s">
        <v>48</v>
      </c>
      <c r="AN109" s="3" t="s">
        <v>48</v>
      </c>
      <c r="AO109" s="3" t="s">
        <v>48</v>
      </c>
      <c r="AP109" s="3" t="s">
        <v>48</v>
      </c>
      <c r="AQ109" s="3" t="s">
        <v>48</v>
      </c>
      <c r="AR109" s="3" t="s">
        <v>48</v>
      </c>
      <c r="AS109" s="3" t="s">
        <v>48</v>
      </c>
      <c r="AT109" s="3" t="s">
        <v>48</v>
      </c>
      <c r="AU109" s="3" t="s">
        <v>48</v>
      </c>
      <c r="AV109" s="3" t="s">
        <v>48</v>
      </c>
      <c r="AW109" s="3" t="s">
        <v>48</v>
      </c>
      <c r="AX109" s="3" t="s">
        <v>48</v>
      </c>
    </row>
    <row r="110" spans="3:50" hidden="1" x14ac:dyDescent="0.25">
      <c r="C110" s="3">
        <v>0.99902137053164497</v>
      </c>
      <c r="D110" s="3">
        <v>3.1039116024441903E-14</v>
      </c>
      <c r="E110" s="3">
        <v>2.7099194666829801E-17</v>
      </c>
      <c r="F110" s="3">
        <v>5.2791827997251099E-11</v>
      </c>
      <c r="G110" s="3">
        <v>0.99272905737022799</v>
      </c>
      <c r="H110" s="3">
        <v>2.5704243631515701E-5</v>
      </c>
      <c r="I110" s="3">
        <v>4.4817784790587804E-15</v>
      </c>
      <c r="J110" s="3">
        <v>4.7854466723762802E-8</v>
      </c>
      <c r="K110" s="3">
        <v>0.99945247995921105</v>
      </c>
      <c r="L110" s="3">
        <v>0.99945247995921105</v>
      </c>
      <c r="M110" s="3">
        <v>1.2420926117562599E-21</v>
      </c>
      <c r="N110" s="3">
        <v>1.09796026610316E-18</v>
      </c>
      <c r="O110" s="3">
        <v>0.99902137053164497</v>
      </c>
      <c r="P110" s="3">
        <v>2.1883167747832401E-13</v>
      </c>
      <c r="Q110" s="3">
        <v>3.9920220856972E-16</v>
      </c>
      <c r="R110" s="3">
        <v>3.1767404742643199E-10</v>
      </c>
      <c r="S110" s="3">
        <v>0.99272905737022799</v>
      </c>
      <c r="T110" s="3">
        <v>2.5704243631515701E-5</v>
      </c>
      <c r="U110" s="3">
        <v>3.4799639836007598E-17</v>
      </c>
      <c r="V110" s="3">
        <v>1.2994985438924E-8</v>
      </c>
      <c r="W110" s="3">
        <v>0.99945247995921105</v>
      </c>
      <c r="X110" s="3">
        <v>0.99945247995921105</v>
      </c>
      <c r="Y110" s="3">
        <v>7.6776100699389099E-22</v>
      </c>
      <c r="Z110" s="3">
        <v>5.1768827443476403E-19</v>
      </c>
      <c r="AA110" s="3">
        <v>0.99902137053164497</v>
      </c>
      <c r="AB110" s="3">
        <v>2.0252766662801602E-12</v>
      </c>
      <c r="AC110" s="3">
        <v>9.0036669299774192E-16</v>
      </c>
      <c r="AD110" s="3">
        <v>2.0250844138431698E-9</v>
      </c>
      <c r="AE110" s="3">
        <v>0.99272905737022799</v>
      </c>
      <c r="AF110" s="3">
        <v>2.5704243631515701E-5</v>
      </c>
      <c r="AG110" s="3">
        <v>6.8833608808462003E-20</v>
      </c>
      <c r="AH110" s="3">
        <v>3.1482479527735502E-9</v>
      </c>
      <c r="AI110" s="3">
        <v>0.99945247995921105</v>
      </c>
      <c r="AJ110" s="3">
        <v>0.99945247995921105</v>
      </c>
      <c r="AK110" s="3">
        <v>4.9661110273068998E-22</v>
      </c>
      <c r="AL110" s="3">
        <v>3.7143906270917E-19</v>
      </c>
      <c r="AM110" s="3">
        <v>0.99902137053164497</v>
      </c>
      <c r="AN110" s="3">
        <v>2.5492802234771499E-11</v>
      </c>
      <c r="AO110" s="3">
        <v>1.1535039281078201E-15</v>
      </c>
      <c r="AP110" s="3">
        <v>5.7943787809887901E-9</v>
      </c>
      <c r="AQ110" s="3">
        <v>0.99272905737022799</v>
      </c>
      <c r="AR110" s="3">
        <v>1.89530602005422E-5</v>
      </c>
      <c r="AS110" s="3">
        <v>1.13604146330106E-20</v>
      </c>
      <c r="AT110" s="3">
        <v>1.9855079406564201E-10</v>
      </c>
      <c r="AU110" s="3">
        <v>0.99945247995921105</v>
      </c>
      <c r="AV110" s="3">
        <v>0.99945247995921105</v>
      </c>
      <c r="AW110" s="3">
        <v>3.3321660440453299E-22</v>
      </c>
      <c r="AX110" s="3">
        <v>1.5629038057334699E-19</v>
      </c>
    </row>
    <row r="111" spans="3:50" hidden="1" x14ac:dyDescent="0.25">
      <c r="C111" s="3">
        <v>0.99999999998718903</v>
      </c>
      <c r="D111" s="3">
        <v>0.85775872665678099</v>
      </c>
      <c r="E111" s="3">
        <v>0.647379557630406</v>
      </c>
      <c r="F111" s="3">
        <v>0.134445852668509</v>
      </c>
      <c r="G111" s="3">
        <v>0.99999999999776401</v>
      </c>
      <c r="H111" s="3">
        <v>0.72280812198816902</v>
      </c>
      <c r="I111" s="3">
        <v>0.326191124521646</v>
      </c>
      <c r="J111" s="3">
        <v>0.29203045970101399</v>
      </c>
      <c r="K111" s="3">
        <v>0.99999999997853894</v>
      </c>
      <c r="L111" s="3">
        <v>0.99999999997853894</v>
      </c>
      <c r="M111" s="3">
        <v>1.23298311932562E-2</v>
      </c>
      <c r="N111" s="3">
        <v>6.4025886164334897E-15</v>
      </c>
      <c r="O111" s="3">
        <v>0.99999999998718903</v>
      </c>
      <c r="P111" s="3">
        <v>0.73299481902496699</v>
      </c>
      <c r="Q111" s="3">
        <v>0.82851845676813796</v>
      </c>
      <c r="R111" s="3">
        <v>0.37583354383533601</v>
      </c>
      <c r="S111" s="3">
        <v>0.99999999999776401</v>
      </c>
      <c r="T111" s="3">
        <v>0.72280812198816902</v>
      </c>
      <c r="U111" s="3">
        <v>0.49462898874096201</v>
      </c>
      <c r="V111" s="3">
        <v>0.50470506382465197</v>
      </c>
      <c r="W111" s="3">
        <v>0.99999999997853894</v>
      </c>
      <c r="X111" s="3">
        <v>0.99999999997853894</v>
      </c>
      <c r="Y111" s="3">
        <v>1.8738134769107099E-3</v>
      </c>
      <c r="Z111" s="3">
        <v>3.1461528835408999E-15</v>
      </c>
      <c r="AA111" s="3">
        <v>0.99999999998718903</v>
      </c>
      <c r="AB111" s="3">
        <v>0.59850687648247503</v>
      </c>
      <c r="AC111" s="3">
        <v>0.73889454388107101</v>
      </c>
      <c r="AD111" s="3">
        <v>0.832451115607303</v>
      </c>
      <c r="AE111" s="3">
        <v>0.99999999999776401</v>
      </c>
      <c r="AF111" s="3">
        <v>0.72280812198816902</v>
      </c>
      <c r="AG111" s="3">
        <v>0.78769181264267896</v>
      </c>
      <c r="AH111" s="3">
        <v>0.86728036471968895</v>
      </c>
      <c r="AI111" s="3">
        <v>0.99999999997853894</v>
      </c>
      <c r="AJ111" s="3">
        <v>0.99999999997853894</v>
      </c>
      <c r="AK111" s="3">
        <v>2.38413222349515E-4</v>
      </c>
      <c r="AL111" s="3">
        <v>9.1310900932890808E-16</v>
      </c>
      <c r="AM111" s="3">
        <v>0.99999999998718903</v>
      </c>
      <c r="AN111" s="3">
        <v>0.45611475149097702</v>
      </c>
      <c r="AO111" s="3">
        <v>0.72474885990581595</v>
      </c>
      <c r="AP111" s="3">
        <v>0.71234829575329295</v>
      </c>
      <c r="AQ111" s="3">
        <v>0.99999999999776401</v>
      </c>
      <c r="AR111" s="3">
        <v>0.69634893354800897</v>
      </c>
      <c r="AS111" s="3">
        <v>0.87496745802372</v>
      </c>
      <c r="AT111" s="3">
        <v>0.29407038971351701</v>
      </c>
      <c r="AU111" s="3">
        <v>0.99999999997853894</v>
      </c>
      <c r="AV111" s="3">
        <v>0.99999999997853894</v>
      </c>
      <c r="AW111" s="3">
        <v>1.8401073864382501E-5</v>
      </c>
      <c r="AX111" s="3">
        <v>9.6373072356560105E-17</v>
      </c>
    </row>
    <row r="112" spans="3:50" hidden="1" x14ac:dyDescent="0.25">
      <c r="C112" s="3" t="s">
        <v>48</v>
      </c>
      <c r="D112" s="3" t="s">
        <v>48</v>
      </c>
      <c r="E112" s="3" t="s">
        <v>48</v>
      </c>
      <c r="F112" s="3" t="s">
        <v>48</v>
      </c>
      <c r="G112" s="3" t="s">
        <v>48</v>
      </c>
      <c r="H112" s="3" t="s">
        <v>48</v>
      </c>
      <c r="I112" s="3" t="s">
        <v>48</v>
      </c>
      <c r="J112" s="3" t="s">
        <v>48</v>
      </c>
      <c r="K112" s="3" t="s">
        <v>48</v>
      </c>
      <c r="L112" s="3" t="s">
        <v>48</v>
      </c>
      <c r="M112" s="3" t="s">
        <v>48</v>
      </c>
      <c r="N112" s="3" t="s">
        <v>48</v>
      </c>
      <c r="O112" s="3" t="s">
        <v>48</v>
      </c>
      <c r="P112" s="3" t="s">
        <v>48</v>
      </c>
      <c r="Q112" s="3" t="s">
        <v>48</v>
      </c>
      <c r="R112" s="3" t="s">
        <v>48</v>
      </c>
      <c r="S112" s="3" t="s">
        <v>48</v>
      </c>
      <c r="T112" s="3" t="s">
        <v>48</v>
      </c>
      <c r="U112" s="3" t="s">
        <v>48</v>
      </c>
      <c r="V112" s="3" t="s">
        <v>48</v>
      </c>
      <c r="W112" s="3" t="s">
        <v>48</v>
      </c>
      <c r="X112" s="3" t="s">
        <v>48</v>
      </c>
      <c r="Y112" s="3" t="s">
        <v>48</v>
      </c>
      <c r="Z112" s="3" t="s">
        <v>48</v>
      </c>
      <c r="AA112" s="3" t="s">
        <v>48</v>
      </c>
      <c r="AB112" s="3" t="s">
        <v>48</v>
      </c>
      <c r="AC112" s="3" t="s">
        <v>48</v>
      </c>
      <c r="AD112" s="3" t="s">
        <v>48</v>
      </c>
      <c r="AE112" s="3" t="s">
        <v>48</v>
      </c>
      <c r="AF112" s="3" t="s">
        <v>48</v>
      </c>
      <c r="AG112" s="3" t="s">
        <v>48</v>
      </c>
      <c r="AH112" s="3" t="s">
        <v>48</v>
      </c>
      <c r="AI112" s="3" t="s">
        <v>48</v>
      </c>
      <c r="AJ112" s="3" t="s">
        <v>48</v>
      </c>
      <c r="AK112" s="3" t="s">
        <v>48</v>
      </c>
      <c r="AL112" s="3" t="s">
        <v>48</v>
      </c>
      <c r="AM112" s="3" t="s">
        <v>48</v>
      </c>
      <c r="AN112" s="3" t="s">
        <v>48</v>
      </c>
      <c r="AO112" s="3" t="s">
        <v>48</v>
      </c>
      <c r="AP112" s="3" t="s">
        <v>48</v>
      </c>
      <c r="AQ112" s="3" t="s">
        <v>48</v>
      </c>
      <c r="AR112" s="3" t="s">
        <v>48</v>
      </c>
      <c r="AS112" s="3" t="s">
        <v>48</v>
      </c>
      <c r="AT112" s="3" t="s">
        <v>48</v>
      </c>
      <c r="AU112" s="3" t="s">
        <v>48</v>
      </c>
      <c r="AV112" s="3" t="s">
        <v>48</v>
      </c>
      <c r="AW112" s="3" t="s">
        <v>48</v>
      </c>
      <c r="AX112" s="3" t="s">
        <v>48</v>
      </c>
    </row>
    <row r="113" spans="3:50" hidden="1" x14ac:dyDescent="0.25">
      <c r="C113" s="3">
        <v>0.994958656760628</v>
      </c>
      <c r="D113" s="3">
        <v>0.994958656760628</v>
      </c>
      <c r="E113" s="3">
        <v>0.994958656760628</v>
      </c>
      <c r="F113" s="3">
        <v>0.994958656760628</v>
      </c>
      <c r="G113" s="3">
        <v>0.99882012481217497</v>
      </c>
      <c r="H113" s="3">
        <v>0.99882012481217497</v>
      </c>
      <c r="I113" s="3">
        <v>0.99882012481217497</v>
      </c>
      <c r="J113" s="3">
        <v>0.99882012481217497</v>
      </c>
      <c r="K113" s="3">
        <v>0.98931013329435002</v>
      </c>
      <c r="L113" s="3">
        <v>0.98931013329435002</v>
      </c>
      <c r="M113" s="3">
        <v>0.98931013329435002</v>
      </c>
      <c r="N113" s="3">
        <v>0.98931013329435002</v>
      </c>
      <c r="O113" s="3">
        <v>0.994958656760628</v>
      </c>
      <c r="P113" s="3">
        <v>0.994958656760628</v>
      </c>
      <c r="Q113" s="3">
        <v>0.994958656760628</v>
      </c>
      <c r="R113" s="3">
        <v>0.994958656760628</v>
      </c>
      <c r="S113" s="3">
        <v>0.99882012481217497</v>
      </c>
      <c r="T113" s="3">
        <v>0.99882012481217497</v>
      </c>
      <c r="U113" s="3">
        <v>0.99882012481217497</v>
      </c>
      <c r="V113" s="3">
        <v>0.99882012481217497</v>
      </c>
      <c r="W113" s="3">
        <v>0.98931013329435002</v>
      </c>
      <c r="X113" s="3">
        <v>0.98931013329435002</v>
      </c>
      <c r="Y113" s="3">
        <v>0.98931013329435002</v>
      </c>
      <c r="Z113" s="3">
        <v>0.98931013329435002</v>
      </c>
      <c r="AA113" s="3">
        <v>0.994958656760628</v>
      </c>
      <c r="AB113" s="3">
        <v>0.994958656760628</v>
      </c>
      <c r="AC113" s="3">
        <v>0.994958656760628</v>
      </c>
      <c r="AD113" s="3">
        <v>0.994958656760628</v>
      </c>
      <c r="AE113" s="3">
        <v>0.99882012481217497</v>
      </c>
      <c r="AF113" s="3">
        <v>0.99882012481217497</v>
      </c>
      <c r="AG113" s="3">
        <v>0.99882012481217497</v>
      </c>
      <c r="AH113" s="3">
        <v>0.99882012481217497</v>
      </c>
      <c r="AI113" s="3">
        <v>0.98931013329435002</v>
      </c>
      <c r="AJ113" s="3">
        <v>0.98931013329435002</v>
      </c>
      <c r="AK113" s="3">
        <v>0.98931013329435002</v>
      </c>
      <c r="AL113" s="3">
        <v>0.98931013329435002</v>
      </c>
      <c r="AM113" s="3">
        <v>0.994958656760628</v>
      </c>
      <c r="AN113" s="3">
        <v>0.994958656760628</v>
      </c>
      <c r="AO113" s="3">
        <v>0.994958656760628</v>
      </c>
      <c r="AP113" s="3">
        <v>0.994958656760628</v>
      </c>
      <c r="AQ113" s="3">
        <v>0.99882012481217497</v>
      </c>
      <c r="AR113" s="3">
        <v>0.99882012481217497</v>
      </c>
      <c r="AS113" s="3">
        <v>0.99882012481217497</v>
      </c>
      <c r="AT113" s="3">
        <v>0.99882012481217497</v>
      </c>
      <c r="AU113" s="3">
        <v>0.98931013329435002</v>
      </c>
      <c r="AV113" s="3">
        <v>0.98931013329435002</v>
      </c>
      <c r="AW113" s="3">
        <v>0.98931013329435002</v>
      </c>
      <c r="AX113" s="3">
        <v>0.98931013329435002</v>
      </c>
    </row>
    <row r="114" spans="3:50" hidden="1" x14ac:dyDescent="0.25">
      <c r="C114" s="3">
        <v>0.99999999999987799</v>
      </c>
      <c r="D114" s="3">
        <v>0.99999999999987799</v>
      </c>
      <c r="E114" s="3">
        <v>0.99999999999987799</v>
      </c>
      <c r="F114" s="3">
        <v>0.99999999999987799</v>
      </c>
      <c r="G114" s="3">
        <v>0.99999999999434397</v>
      </c>
      <c r="H114" s="3">
        <v>0.99999999999434397</v>
      </c>
      <c r="I114" s="3">
        <v>0.99999999999434397</v>
      </c>
      <c r="J114" s="3">
        <v>0.99999999999434397</v>
      </c>
      <c r="K114" s="3">
        <v>0.99999999999914002</v>
      </c>
      <c r="L114" s="3">
        <v>0.99999999999914002</v>
      </c>
      <c r="M114" s="3">
        <v>0.99999999999914002</v>
      </c>
      <c r="N114" s="3">
        <v>0.99999999999914002</v>
      </c>
      <c r="O114" s="3">
        <v>0.99999999999987799</v>
      </c>
      <c r="P114" s="3">
        <v>0.99999999999987799</v>
      </c>
      <c r="Q114" s="3">
        <v>0.99999999999987799</v>
      </c>
      <c r="R114" s="3">
        <v>0.99999999999987799</v>
      </c>
      <c r="S114" s="3">
        <v>0.99999999999434397</v>
      </c>
      <c r="T114" s="3">
        <v>0.99999999999434397</v>
      </c>
      <c r="U114" s="3">
        <v>0.99999999999434397</v>
      </c>
      <c r="V114" s="3">
        <v>0.99999999999434397</v>
      </c>
      <c r="W114" s="3">
        <v>0.99999999999914002</v>
      </c>
      <c r="X114" s="3">
        <v>0.99999999999914002</v>
      </c>
      <c r="Y114" s="3">
        <v>0.99999999999914002</v>
      </c>
      <c r="Z114" s="3">
        <v>0.99999999999914002</v>
      </c>
      <c r="AA114" s="3">
        <v>0.99999999999987799</v>
      </c>
      <c r="AB114" s="3">
        <v>0.99999999999987799</v>
      </c>
      <c r="AC114" s="3">
        <v>0.99999999999987799</v>
      </c>
      <c r="AD114" s="3">
        <v>0.99999999999987799</v>
      </c>
      <c r="AE114" s="3">
        <v>0.99999999999434397</v>
      </c>
      <c r="AF114" s="3">
        <v>0.99999999999434397</v>
      </c>
      <c r="AG114" s="3">
        <v>0.99999999999434397</v>
      </c>
      <c r="AH114" s="3">
        <v>0.99999999999434397</v>
      </c>
      <c r="AI114" s="3">
        <v>0.99999999999914002</v>
      </c>
      <c r="AJ114" s="3">
        <v>0.99999999999914002</v>
      </c>
      <c r="AK114" s="3">
        <v>0.99999999999914002</v>
      </c>
      <c r="AL114" s="3">
        <v>0.99999999999914002</v>
      </c>
      <c r="AM114" s="3">
        <v>0.99999999999987799</v>
      </c>
      <c r="AN114" s="3">
        <v>0.99999999999987799</v>
      </c>
      <c r="AO114" s="3">
        <v>0.99999999999987799</v>
      </c>
      <c r="AP114" s="3">
        <v>0.99999999999987799</v>
      </c>
      <c r="AQ114" s="3">
        <v>0.99999999999434397</v>
      </c>
      <c r="AR114" s="3">
        <v>0.99999999999434397</v>
      </c>
      <c r="AS114" s="3">
        <v>0.99999999999434397</v>
      </c>
      <c r="AT114" s="3">
        <v>0.99999999999434397</v>
      </c>
      <c r="AU114" s="3">
        <v>0.99999999999914002</v>
      </c>
      <c r="AV114" s="3">
        <v>0.99999999999914002</v>
      </c>
      <c r="AW114" s="3">
        <v>0.99999999999914002</v>
      </c>
      <c r="AX114" s="3">
        <v>0.99999999999914002</v>
      </c>
    </row>
    <row r="115" spans="3:50" hidden="1" x14ac:dyDescent="0.25">
      <c r="C115" s="3" t="s">
        <v>48</v>
      </c>
      <c r="D115" s="3" t="s">
        <v>48</v>
      </c>
      <c r="E115" s="3" t="s">
        <v>48</v>
      </c>
      <c r="F115" s="3" t="s">
        <v>48</v>
      </c>
      <c r="G115" s="3" t="s">
        <v>48</v>
      </c>
      <c r="H115" s="3" t="s">
        <v>48</v>
      </c>
      <c r="I115" s="3" t="s">
        <v>48</v>
      </c>
      <c r="J115" s="3" t="s">
        <v>48</v>
      </c>
      <c r="K115" s="3" t="s">
        <v>48</v>
      </c>
      <c r="L115" s="3" t="s">
        <v>48</v>
      </c>
      <c r="M115" s="3" t="s">
        <v>48</v>
      </c>
      <c r="N115" s="3" t="s">
        <v>48</v>
      </c>
      <c r="O115" s="3" t="s">
        <v>48</v>
      </c>
      <c r="P115" s="3" t="s">
        <v>48</v>
      </c>
      <c r="Q115" s="3" t="s">
        <v>48</v>
      </c>
      <c r="R115" s="3" t="s">
        <v>48</v>
      </c>
      <c r="S115" s="3" t="s">
        <v>48</v>
      </c>
      <c r="T115" s="3" t="s">
        <v>48</v>
      </c>
      <c r="U115" s="3" t="s">
        <v>48</v>
      </c>
      <c r="V115" s="3" t="s">
        <v>48</v>
      </c>
      <c r="W115" s="3" t="s">
        <v>48</v>
      </c>
      <c r="X115" s="3" t="s">
        <v>48</v>
      </c>
      <c r="Y115" s="3" t="s">
        <v>48</v>
      </c>
      <c r="Z115" s="3" t="s">
        <v>48</v>
      </c>
      <c r="AA115" s="3" t="s">
        <v>48</v>
      </c>
      <c r="AB115" s="3" t="s">
        <v>48</v>
      </c>
      <c r="AC115" s="3" t="s">
        <v>48</v>
      </c>
      <c r="AD115" s="3" t="s">
        <v>48</v>
      </c>
      <c r="AE115" s="3" t="s">
        <v>48</v>
      </c>
      <c r="AF115" s="3" t="s">
        <v>48</v>
      </c>
      <c r="AG115" s="3" t="s">
        <v>48</v>
      </c>
      <c r="AH115" s="3" t="s">
        <v>48</v>
      </c>
      <c r="AI115" s="3" t="s">
        <v>48</v>
      </c>
      <c r="AJ115" s="3" t="s">
        <v>48</v>
      </c>
      <c r="AK115" s="3" t="s">
        <v>48</v>
      </c>
      <c r="AL115" s="3" t="s">
        <v>48</v>
      </c>
      <c r="AM115" s="3" t="s">
        <v>48</v>
      </c>
      <c r="AN115" s="3" t="s">
        <v>48</v>
      </c>
      <c r="AO115" s="3" t="s">
        <v>48</v>
      </c>
      <c r="AP115" s="3" t="s">
        <v>48</v>
      </c>
      <c r="AQ115" s="3" t="s">
        <v>48</v>
      </c>
      <c r="AR115" s="3" t="s">
        <v>48</v>
      </c>
      <c r="AS115" s="3" t="s">
        <v>48</v>
      </c>
      <c r="AT115" s="3" t="s">
        <v>48</v>
      </c>
      <c r="AU115" s="3" t="s">
        <v>48</v>
      </c>
      <c r="AV115" s="3" t="s">
        <v>48</v>
      </c>
      <c r="AW115" s="3" t="s">
        <v>48</v>
      </c>
      <c r="AX115" s="3" t="s">
        <v>48</v>
      </c>
    </row>
    <row r="116" spans="3:50" hidden="1" x14ac:dyDescent="0.25">
      <c r="C116" s="3">
        <v>1.27269508101763E-136</v>
      </c>
      <c r="D116" s="3">
        <v>9.2941186453517595E-209</v>
      </c>
      <c r="E116" s="3">
        <v>4.2996988900511699E-295</v>
      </c>
      <c r="F116" s="3">
        <v>0</v>
      </c>
      <c r="G116" s="3">
        <v>1.0195493778679201E-139</v>
      </c>
      <c r="H116" s="3">
        <v>3.5130564128877702E-221</v>
      </c>
      <c r="I116" s="3">
        <v>8.5067730283082504E-287</v>
      </c>
      <c r="J116" s="3">
        <v>0</v>
      </c>
      <c r="K116" s="3">
        <v>9.6038168481063999E-115</v>
      </c>
      <c r="L116" s="3">
        <v>6.5806808128651497E-183</v>
      </c>
      <c r="M116" s="3">
        <v>3.51408842017023E-248</v>
      </c>
      <c r="N116" s="3">
        <v>1.53022841323182E-289</v>
      </c>
      <c r="O116" s="3">
        <v>4.7098692748356E-107</v>
      </c>
      <c r="P116" s="3">
        <v>4.9856358716741599E-170</v>
      </c>
      <c r="Q116" s="3">
        <v>3.5292592678205199E-240</v>
      </c>
      <c r="R116" s="3">
        <v>2.2390519306797301E-277</v>
      </c>
      <c r="S116" s="3">
        <v>3.3421004086639799E-115</v>
      </c>
      <c r="T116" s="3">
        <v>1.1982500176605599E-183</v>
      </c>
      <c r="U116" s="3">
        <v>1.22131969617092E-239</v>
      </c>
      <c r="V116" s="3">
        <v>9.7648181401718497E-288</v>
      </c>
      <c r="W116" s="3">
        <v>1.56699161595027E-89</v>
      </c>
      <c r="X116" s="3">
        <v>4.1637035132300096E-143</v>
      </c>
      <c r="Y116" s="3">
        <v>8.9540337783474093E-198</v>
      </c>
      <c r="Z116" s="3">
        <v>3.8124920203367403E-248</v>
      </c>
      <c r="AA116" s="3">
        <v>9.9257542178157699E-107</v>
      </c>
      <c r="AB116" s="3">
        <v>9.7498808030858601E-161</v>
      </c>
      <c r="AC116" s="3">
        <v>3.4149218779588704E-229</v>
      </c>
      <c r="AD116" s="3">
        <v>5.0310613407578997E-264</v>
      </c>
      <c r="AE116" s="3">
        <v>1.86779298572595E-106</v>
      </c>
      <c r="AF116" s="3">
        <v>2.1780883286863399E-173</v>
      </c>
      <c r="AG116" s="3">
        <v>8.0997117487341699E-228</v>
      </c>
      <c r="AH116" s="3">
        <v>6.5362575210092698E-271</v>
      </c>
      <c r="AI116" s="3">
        <v>1.06403951199016E-85</v>
      </c>
      <c r="AJ116" s="3">
        <v>4.2422212859058202E-132</v>
      </c>
      <c r="AK116" s="3">
        <v>5.5999848832493998E-182</v>
      </c>
      <c r="AL116" s="3">
        <v>3.9576539065117501E-230</v>
      </c>
      <c r="AM116" s="3">
        <v>2.4420625875387402E-99</v>
      </c>
      <c r="AN116" s="3">
        <v>1.4898993965954201E-153</v>
      </c>
      <c r="AO116" s="3">
        <v>2.3871678177258001E-215</v>
      </c>
      <c r="AP116" s="3">
        <v>2.70035032385555E-247</v>
      </c>
      <c r="AQ116" s="3">
        <v>1.82913452324661E-96</v>
      </c>
      <c r="AR116" s="3">
        <v>4.8088440307781399E-161</v>
      </c>
      <c r="AS116" s="3">
        <v>7.5691079836306103E-208</v>
      </c>
      <c r="AT116" s="3">
        <v>4.4379572785362701E-250</v>
      </c>
      <c r="AU116" s="3">
        <v>1.06469560408056E-76</v>
      </c>
      <c r="AV116" s="3">
        <v>6.4555630957442502E-119</v>
      </c>
      <c r="AW116" s="3">
        <v>4.1813700978505601E-162</v>
      </c>
      <c r="AX116" s="3">
        <v>6.8349285826850502E-205</v>
      </c>
    </row>
    <row r="117" spans="3:50" hidden="1" x14ac:dyDescent="0.25">
      <c r="C117" s="3">
        <v>7.2163545380448095E-13</v>
      </c>
      <c r="D117" s="3">
        <v>2.36613335580717E-17</v>
      </c>
      <c r="E117" s="3">
        <v>1.3231848847549599E-19</v>
      </c>
      <c r="F117" s="3">
        <v>2.1237646416535999E-15</v>
      </c>
      <c r="G117" s="3">
        <v>5.6183299790706E-14</v>
      </c>
      <c r="H117" s="3">
        <v>4.2303859805070498E-17</v>
      </c>
      <c r="I117" s="3">
        <v>1.99481014668218E-18</v>
      </c>
      <c r="J117" s="3">
        <v>2.84764504714581E-16</v>
      </c>
      <c r="K117" s="3">
        <v>2.3480359559885699E-8</v>
      </c>
      <c r="L117" s="3">
        <v>2.3233554908314301E-12</v>
      </c>
      <c r="M117" s="3">
        <v>1.3591274898035199E-13</v>
      </c>
      <c r="N117" s="3">
        <v>1.14503700441736E-12</v>
      </c>
      <c r="O117" s="3">
        <v>9.5842012366447306E-11</v>
      </c>
      <c r="P117" s="3">
        <v>1.70311060914026E-14</v>
      </c>
      <c r="Q117" s="3">
        <v>9.2923628230087294E-16</v>
      </c>
      <c r="R117" s="3">
        <v>7.4952384691526395E-12</v>
      </c>
      <c r="S117" s="3">
        <v>5.5882275466479197E-12</v>
      </c>
      <c r="T117" s="3">
        <v>7.9767380616186803E-14</v>
      </c>
      <c r="U117" s="3">
        <v>3.9202478435894902E-14</v>
      </c>
      <c r="V117" s="3">
        <v>2.2480485621507099E-12</v>
      </c>
      <c r="W117" s="3">
        <v>5.4599203234528401E-6</v>
      </c>
      <c r="X117" s="3">
        <v>9.9817301287565598E-9</v>
      </c>
      <c r="Y117" s="3">
        <v>3.5816063896352699E-9</v>
      </c>
      <c r="Z117" s="3">
        <v>6.8286785785811302E-10</v>
      </c>
      <c r="AA117" s="3">
        <v>1.15221388195926E-10</v>
      </c>
      <c r="AB117" s="3">
        <v>2.9006175385368001E-13</v>
      </c>
      <c r="AC117" s="3">
        <v>1.2839721636070499E-14</v>
      </c>
      <c r="AD117" s="3">
        <v>1.82006350537303E-10</v>
      </c>
      <c r="AE117" s="3">
        <v>1.0044170064729501E-10</v>
      </c>
      <c r="AF117" s="3">
        <v>6.0078062013894302E-13</v>
      </c>
      <c r="AG117" s="3">
        <v>2.0842868362998499E-13</v>
      </c>
      <c r="AH117" s="3">
        <v>4.2515766154748901E-11</v>
      </c>
      <c r="AI117" s="3">
        <v>2.51456290236567E-5</v>
      </c>
      <c r="AJ117" s="3">
        <v>2.6324852435542002E-7</v>
      </c>
      <c r="AK117" s="3">
        <v>7.13994864605131E-7</v>
      </c>
      <c r="AL117" s="3">
        <v>1.05867336592897E-7</v>
      </c>
      <c r="AM117" s="3">
        <v>1.84092430334675E-9</v>
      </c>
      <c r="AN117" s="3">
        <v>3.9554275911858498E-12</v>
      </c>
      <c r="AO117" s="3">
        <v>2.5345232079381E-12</v>
      </c>
      <c r="AP117" s="3">
        <v>9.5990057431376697E-9</v>
      </c>
      <c r="AQ117" s="3">
        <v>1.5513038053721199E-9</v>
      </c>
      <c r="AR117" s="3">
        <v>1.0936825426173399E-11</v>
      </c>
      <c r="AS117" s="3">
        <v>1.0237348907957299E-11</v>
      </c>
      <c r="AT117" s="3">
        <v>2.1780999808229699E-9</v>
      </c>
      <c r="AU117" s="3">
        <v>3.1943070294637098E-4</v>
      </c>
      <c r="AV117" s="3">
        <v>1.7714105108258299E-5</v>
      </c>
      <c r="AW117" s="3">
        <v>8.3059981262337206E-5</v>
      </c>
      <c r="AX117" s="3">
        <v>3.7360750826104301E-5</v>
      </c>
    </row>
    <row r="118" spans="3:50" hidden="1" x14ac:dyDescent="0.25">
      <c r="C118" s="3" t="s">
        <v>48</v>
      </c>
      <c r="D118" s="3" t="s">
        <v>48</v>
      </c>
      <c r="E118" s="3" t="s">
        <v>48</v>
      </c>
      <c r="F118" s="3" t="s">
        <v>48</v>
      </c>
      <c r="G118" s="3" t="s">
        <v>48</v>
      </c>
      <c r="H118" s="3" t="s">
        <v>48</v>
      </c>
      <c r="I118" s="3" t="s">
        <v>48</v>
      </c>
      <c r="J118" s="3" t="s">
        <v>48</v>
      </c>
      <c r="K118" s="3" t="s">
        <v>48</v>
      </c>
      <c r="L118" s="3" t="s">
        <v>48</v>
      </c>
      <c r="M118" s="3" t="s">
        <v>48</v>
      </c>
      <c r="N118" s="3" t="s">
        <v>48</v>
      </c>
      <c r="O118" s="3" t="s">
        <v>48</v>
      </c>
      <c r="P118" s="3" t="s">
        <v>48</v>
      </c>
      <c r="Q118" s="3" t="s">
        <v>48</v>
      </c>
      <c r="R118" s="3" t="s">
        <v>48</v>
      </c>
      <c r="S118" s="3" t="s">
        <v>48</v>
      </c>
      <c r="T118" s="3" t="s">
        <v>48</v>
      </c>
      <c r="U118" s="3" t="s">
        <v>48</v>
      </c>
      <c r="V118" s="3" t="s">
        <v>48</v>
      </c>
      <c r="W118" s="3" t="s">
        <v>48</v>
      </c>
      <c r="X118" s="3" t="s">
        <v>48</v>
      </c>
      <c r="Y118" s="3" t="s">
        <v>48</v>
      </c>
      <c r="Z118" s="3" t="s">
        <v>48</v>
      </c>
      <c r="AA118" s="3" t="s">
        <v>48</v>
      </c>
      <c r="AB118" s="3" t="s">
        <v>48</v>
      </c>
      <c r="AC118" s="3" t="s">
        <v>48</v>
      </c>
      <c r="AD118" s="3" t="s">
        <v>48</v>
      </c>
      <c r="AE118" s="3" t="s">
        <v>48</v>
      </c>
      <c r="AF118" s="3" t="s">
        <v>48</v>
      </c>
      <c r="AG118" s="3" t="s">
        <v>48</v>
      </c>
      <c r="AH118" s="3" t="s">
        <v>48</v>
      </c>
      <c r="AI118" s="3" t="s">
        <v>48</v>
      </c>
      <c r="AJ118" s="3" t="s">
        <v>48</v>
      </c>
      <c r="AK118" s="3" t="s">
        <v>48</v>
      </c>
      <c r="AL118" s="3" t="s">
        <v>48</v>
      </c>
      <c r="AM118" s="3" t="s">
        <v>48</v>
      </c>
      <c r="AN118" s="3" t="s">
        <v>48</v>
      </c>
      <c r="AO118" s="3" t="s">
        <v>48</v>
      </c>
      <c r="AP118" s="3" t="s">
        <v>48</v>
      </c>
      <c r="AQ118" s="3" t="s">
        <v>48</v>
      </c>
      <c r="AR118" s="3" t="s">
        <v>48</v>
      </c>
      <c r="AS118" s="3" t="s">
        <v>48</v>
      </c>
      <c r="AT118" s="3" t="s">
        <v>48</v>
      </c>
      <c r="AU118" s="3" t="s">
        <v>48</v>
      </c>
      <c r="AV118" s="3" t="s">
        <v>48</v>
      </c>
      <c r="AW118" s="3" t="s">
        <v>48</v>
      </c>
      <c r="AX118" s="3" t="s">
        <v>48</v>
      </c>
    </row>
    <row r="119" spans="3:50" hidden="1" x14ac:dyDescent="0.25">
      <c r="C119" s="3">
        <v>0.98893732390578304</v>
      </c>
      <c r="D119" s="3">
        <v>0.98893732390578304</v>
      </c>
      <c r="E119" s="3">
        <v>0.98893732390578304</v>
      </c>
      <c r="F119" s="3">
        <v>0.98893732390578304</v>
      </c>
      <c r="G119" s="3">
        <v>0.98864617939921695</v>
      </c>
      <c r="H119" s="3">
        <v>0.98864617939921695</v>
      </c>
      <c r="I119" s="3">
        <v>0.98864617939921695</v>
      </c>
      <c r="J119" s="3">
        <v>0.98864617939921695</v>
      </c>
      <c r="K119" s="3">
        <v>0.996851712763964</v>
      </c>
      <c r="L119" s="3">
        <v>0.996851712763964</v>
      </c>
      <c r="M119" s="3">
        <v>0.996851712763964</v>
      </c>
      <c r="N119" s="3">
        <v>0.996851712763964</v>
      </c>
      <c r="O119" s="3">
        <v>0.98893732390578304</v>
      </c>
      <c r="P119" s="3">
        <v>0.98893732390578304</v>
      </c>
      <c r="Q119" s="3">
        <v>0.98893732390578304</v>
      </c>
      <c r="R119" s="3">
        <v>0.98893732390578304</v>
      </c>
      <c r="S119" s="3">
        <v>0.98864617939921695</v>
      </c>
      <c r="T119" s="3">
        <v>0.98864617939921695</v>
      </c>
      <c r="U119" s="3">
        <v>0.98864617939921695</v>
      </c>
      <c r="V119" s="3">
        <v>0.98864617939921695</v>
      </c>
      <c r="W119" s="3">
        <v>0.996851712763964</v>
      </c>
      <c r="X119" s="3">
        <v>0.996851712763964</v>
      </c>
      <c r="Y119" s="3">
        <v>0.996851712763964</v>
      </c>
      <c r="Z119" s="3">
        <v>0.996851712763964</v>
      </c>
      <c r="AA119" s="3">
        <v>0.98893732390578304</v>
      </c>
      <c r="AB119" s="3">
        <v>0.98893732390578304</v>
      </c>
      <c r="AC119" s="3">
        <v>0.98893732390578304</v>
      </c>
      <c r="AD119" s="3">
        <v>0.98893732390578304</v>
      </c>
      <c r="AE119" s="3">
        <v>0.98864617939921695</v>
      </c>
      <c r="AF119" s="3">
        <v>0.98864617939921695</v>
      </c>
      <c r="AG119" s="3">
        <v>0.98864617939921695</v>
      </c>
      <c r="AH119" s="3">
        <v>0.98864617939921695</v>
      </c>
      <c r="AI119" s="3">
        <v>0.996851712763964</v>
      </c>
      <c r="AJ119" s="3">
        <v>0.996851712763964</v>
      </c>
      <c r="AK119" s="3">
        <v>0.996851712763964</v>
      </c>
      <c r="AL119" s="3">
        <v>0.996851712763964</v>
      </c>
      <c r="AM119" s="3">
        <v>0.98893732390578304</v>
      </c>
      <c r="AN119" s="3">
        <v>0.98893732390578304</v>
      </c>
      <c r="AO119" s="3">
        <v>0.98893732390578304</v>
      </c>
      <c r="AP119" s="3">
        <v>0.98893732390578304</v>
      </c>
      <c r="AQ119" s="3">
        <v>0.98864617939921695</v>
      </c>
      <c r="AR119" s="3">
        <v>0.98864617939921695</v>
      </c>
      <c r="AS119" s="3">
        <v>0.98864617939921695</v>
      </c>
      <c r="AT119" s="3">
        <v>0.98864617939921695</v>
      </c>
      <c r="AU119" s="3">
        <v>0.996851712763964</v>
      </c>
      <c r="AV119" s="3">
        <v>0.996851712763964</v>
      </c>
      <c r="AW119" s="3">
        <v>0.996851712763964</v>
      </c>
      <c r="AX119" s="3">
        <v>0.996851712763964</v>
      </c>
    </row>
    <row r="120" spans="3:50" hidden="1" x14ac:dyDescent="0.25">
      <c r="C120" s="3">
        <v>0.99999999999831002</v>
      </c>
      <c r="D120" s="3">
        <v>0.99999999999831002</v>
      </c>
      <c r="E120" s="3">
        <v>0.99999999999831002</v>
      </c>
      <c r="F120" s="3">
        <v>0.99999999999831002</v>
      </c>
      <c r="G120" s="3">
        <v>0.99999999999837497</v>
      </c>
      <c r="H120" s="3">
        <v>0.99999999999837497</v>
      </c>
      <c r="I120" s="3">
        <v>0.99999999999837497</v>
      </c>
      <c r="J120" s="3">
        <v>0.99999999999837497</v>
      </c>
      <c r="K120" s="3">
        <v>0.999999999998889</v>
      </c>
      <c r="L120" s="3">
        <v>0.999999999998889</v>
      </c>
      <c r="M120" s="3">
        <v>0.999999999998889</v>
      </c>
      <c r="N120" s="3">
        <v>0.999999999998889</v>
      </c>
      <c r="O120" s="3">
        <v>0.99999999999831002</v>
      </c>
      <c r="P120" s="3">
        <v>0.99999999999831002</v>
      </c>
      <c r="Q120" s="3">
        <v>0.99999999999831002</v>
      </c>
      <c r="R120" s="3">
        <v>0.99999999999831002</v>
      </c>
      <c r="S120" s="3">
        <v>0.99999999999837497</v>
      </c>
      <c r="T120" s="3">
        <v>0.99999999999837497</v>
      </c>
      <c r="U120" s="3">
        <v>0.99999999999837497</v>
      </c>
      <c r="V120" s="3">
        <v>0.99999999999837497</v>
      </c>
      <c r="W120" s="3">
        <v>0.999999999998889</v>
      </c>
      <c r="X120" s="3">
        <v>0.999999999998889</v>
      </c>
      <c r="Y120" s="3">
        <v>0.999999999998889</v>
      </c>
      <c r="Z120" s="3">
        <v>0.999999999998889</v>
      </c>
      <c r="AA120" s="3">
        <v>0.99999999999831002</v>
      </c>
      <c r="AB120" s="3">
        <v>0.99999999999831002</v>
      </c>
      <c r="AC120" s="3">
        <v>0.99999999999831002</v>
      </c>
      <c r="AD120" s="3">
        <v>0.99999999999831002</v>
      </c>
      <c r="AE120" s="3">
        <v>0.99999999999837497</v>
      </c>
      <c r="AF120" s="3">
        <v>0.99999999999837497</v>
      </c>
      <c r="AG120" s="3">
        <v>0.99999999999837497</v>
      </c>
      <c r="AH120" s="3">
        <v>0.99999999999837497</v>
      </c>
      <c r="AI120" s="3">
        <v>0.999999999998889</v>
      </c>
      <c r="AJ120" s="3">
        <v>0.999999999998889</v>
      </c>
      <c r="AK120" s="3">
        <v>0.999999999998889</v>
      </c>
      <c r="AL120" s="3">
        <v>0.999999999998889</v>
      </c>
      <c r="AM120" s="3">
        <v>0.99999999999831002</v>
      </c>
      <c r="AN120" s="3">
        <v>0.99999999999831002</v>
      </c>
      <c r="AO120" s="3">
        <v>0.99999999999831002</v>
      </c>
      <c r="AP120" s="3">
        <v>0.99999999999831002</v>
      </c>
      <c r="AQ120" s="3">
        <v>0.99999999999837497</v>
      </c>
      <c r="AR120" s="3">
        <v>0.99999999999837497</v>
      </c>
      <c r="AS120" s="3">
        <v>0.99999999999837497</v>
      </c>
      <c r="AT120" s="3">
        <v>0.99999999999837497</v>
      </c>
      <c r="AU120" s="3">
        <v>0.999999999998889</v>
      </c>
      <c r="AV120" s="3">
        <v>0.999999999998889</v>
      </c>
      <c r="AW120" s="3">
        <v>0.999999999998889</v>
      </c>
      <c r="AX120" s="3">
        <v>0.999999999998889</v>
      </c>
    </row>
    <row r="121" spans="3:50" hidden="1" x14ac:dyDescent="0.25">
      <c r="C121" s="3" t="s">
        <v>48</v>
      </c>
      <c r="D121" s="3" t="s">
        <v>48</v>
      </c>
      <c r="E121" s="3" t="s">
        <v>48</v>
      </c>
      <c r="F121" s="3" t="s">
        <v>48</v>
      </c>
      <c r="G121" s="3" t="s">
        <v>48</v>
      </c>
      <c r="H121" s="3" t="s">
        <v>48</v>
      </c>
      <c r="I121" s="3" t="s">
        <v>48</v>
      </c>
      <c r="J121" s="3" t="s">
        <v>48</v>
      </c>
      <c r="K121" s="3" t="s">
        <v>48</v>
      </c>
      <c r="L121" s="3" t="s">
        <v>48</v>
      </c>
      <c r="M121" s="3" t="s">
        <v>48</v>
      </c>
      <c r="N121" s="3" t="s">
        <v>48</v>
      </c>
      <c r="O121" s="3" t="s">
        <v>48</v>
      </c>
      <c r="P121" s="3" t="s">
        <v>48</v>
      </c>
      <c r="Q121" s="3" t="s">
        <v>48</v>
      </c>
      <c r="R121" s="3" t="s">
        <v>48</v>
      </c>
      <c r="S121" s="3" t="s">
        <v>48</v>
      </c>
      <c r="T121" s="3" t="s">
        <v>48</v>
      </c>
      <c r="U121" s="3" t="s">
        <v>48</v>
      </c>
      <c r="V121" s="3" t="s">
        <v>48</v>
      </c>
      <c r="W121" s="3" t="s">
        <v>48</v>
      </c>
      <c r="X121" s="3" t="s">
        <v>48</v>
      </c>
      <c r="Y121" s="3" t="s">
        <v>48</v>
      </c>
      <c r="Z121" s="3" t="s">
        <v>48</v>
      </c>
      <c r="AA121" s="3" t="s">
        <v>48</v>
      </c>
      <c r="AB121" s="3" t="s">
        <v>48</v>
      </c>
      <c r="AC121" s="3" t="s">
        <v>48</v>
      </c>
      <c r="AD121" s="3" t="s">
        <v>48</v>
      </c>
      <c r="AE121" s="3" t="s">
        <v>48</v>
      </c>
      <c r="AF121" s="3" t="s">
        <v>48</v>
      </c>
      <c r="AG121" s="3" t="s">
        <v>48</v>
      </c>
      <c r="AH121" s="3" t="s">
        <v>48</v>
      </c>
      <c r="AI121" s="3" t="s">
        <v>48</v>
      </c>
      <c r="AJ121" s="3" t="s">
        <v>48</v>
      </c>
      <c r="AK121" s="3" t="s">
        <v>48</v>
      </c>
      <c r="AL121" s="3" t="s">
        <v>48</v>
      </c>
      <c r="AM121" s="3" t="s">
        <v>48</v>
      </c>
      <c r="AN121" s="3" t="s">
        <v>48</v>
      </c>
      <c r="AO121" s="3" t="s">
        <v>48</v>
      </c>
      <c r="AP121" s="3" t="s">
        <v>48</v>
      </c>
      <c r="AQ121" s="3" t="s">
        <v>48</v>
      </c>
      <c r="AR121" s="3" t="s">
        <v>48</v>
      </c>
      <c r="AS121" s="3" t="s">
        <v>48</v>
      </c>
      <c r="AT121" s="3" t="s">
        <v>48</v>
      </c>
      <c r="AU121" s="3" t="s">
        <v>48</v>
      </c>
      <c r="AV121" s="3" t="s">
        <v>48</v>
      </c>
      <c r="AW121" s="3" t="s">
        <v>48</v>
      </c>
      <c r="AX121" s="3" t="s">
        <v>48</v>
      </c>
    </row>
    <row r="122" spans="3:50" hidden="1" x14ac:dyDescent="0.25">
      <c r="C122" s="3">
        <v>4.5409222830892999E-4</v>
      </c>
      <c r="D122" s="3">
        <v>2.46729287847569E-10</v>
      </c>
      <c r="E122" s="3">
        <v>1.64574748787256E-26</v>
      </c>
      <c r="F122" s="3">
        <v>3.8317943522149799E-47</v>
      </c>
      <c r="G122" s="3">
        <v>2.9066072288487701E-2</v>
      </c>
      <c r="H122" s="3">
        <v>4.9525842088464797E-7</v>
      </c>
      <c r="I122" s="3">
        <v>1.5181048322197801E-17</v>
      </c>
      <c r="J122" s="3">
        <v>1.0179127070892301E-36</v>
      </c>
      <c r="K122" s="3">
        <v>1.7505977565191399E-4</v>
      </c>
      <c r="L122" s="3">
        <v>5.7927841778615605E-16</v>
      </c>
      <c r="M122" s="3">
        <v>2.49590066726009E-28</v>
      </c>
      <c r="N122" s="3">
        <v>4.2058258351898797E-43</v>
      </c>
      <c r="O122" s="3">
        <v>1.41044645539266E-4</v>
      </c>
      <c r="P122" s="3">
        <v>2.8860568488618999E-11</v>
      </c>
      <c r="Q122" s="3">
        <v>4.3560608958528496E-28</v>
      </c>
      <c r="R122" s="3">
        <v>5.2498045481464499E-50</v>
      </c>
      <c r="S122" s="3">
        <v>1.7908184082485099E-2</v>
      </c>
      <c r="T122" s="3">
        <v>3.87008157023598E-8</v>
      </c>
      <c r="U122" s="3">
        <v>9.3871456025311297E-20</v>
      </c>
      <c r="V122" s="3">
        <v>1.5186781073746201E-40</v>
      </c>
      <c r="W122" s="3">
        <v>3.5832559781731201E-5</v>
      </c>
      <c r="X122" s="3">
        <v>1.8400211821159201E-17</v>
      </c>
      <c r="Y122" s="3">
        <v>1.08060373446192E-29</v>
      </c>
      <c r="Z122" s="3">
        <v>7.1652376455323396E-46</v>
      </c>
      <c r="AA122" s="3">
        <v>2.1053800414757399E-4</v>
      </c>
      <c r="AB122" s="3">
        <v>1.52111676380997E-11</v>
      </c>
      <c r="AC122" s="3">
        <v>7.9272597992631597E-28</v>
      </c>
      <c r="AD122" s="3">
        <v>9.8411779084634099E-50</v>
      </c>
      <c r="AE122" s="3">
        <v>1.5933649256458099E-2</v>
      </c>
      <c r="AF122" s="3">
        <v>3.6689802248463797E-8</v>
      </c>
      <c r="AG122" s="3">
        <v>1.02395923108452E-19</v>
      </c>
      <c r="AH122" s="3">
        <v>6.21290826440777E-40</v>
      </c>
      <c r="AI122" s="3">
        <v>1.56395314184401E-5</v>
      </c>
      <c r="AJ122" s="3">
        <v>1.1023025826495199E-17</v>
      </c>
      <c r="AK122" s="3">
        <v>3.78158214333514E-30</v>
      </c>
      <c r="AL122" s="3">
        <v>5.41611560752566E-45</v>
      </c>
      <c r="AM122" s="3">
        <v>3.0787079988369099E-4</v>
      </c>
      <c r="AN122" s="3">
        <v>1.18256876695733E-11</v>
      </c>
      <c r="AO122" s="3">
        <v>1.5239327690800099E-27</v>
      </c>
      <c r="AP122" s="3">
        <v>2.4941189766866199E-50</v>
      </c>
      <c r="AQ122" s="3">
        <v>1.6464505102462602E-2</v>
      </c>
      <c r="AR122" s="3">
        <v>5.11544174914435E-8</v>
      </c>
      <c r="AS122" s="3">
        <v>4.5665483041477602E-19</v>
      </c>
      <c r="AT122" s="3">
        <v>3.3579264581270401E-38</v>
      </c>
      <c r="AU122" s="3">
        <v>1.3891632430358599E-5</v>
      </c>
      <c r="AV122" s="3">
        <v>2.29455717542701E-17</v>
      </c>
      <c r="AW122" s="3">
        <v>3.61895754904016E-30</v>
      </c>
      <c r="AX122" s="3">
        <v>1.1451590756295501E-44</v>
      </c>
    </row>
    <row r="123" spans="3:50" hidden="1" x14ac:dyDescent="0.25">
      <c r="C123" s="3">
        <v>0.21291800038820699</v>
      </c>
      <c r="D123" s="3">
        <v>0.52955564435297198</v>
      </c>
      <c r="E123" s="3">
        <v>0.17679162923553299</v>
      </c>
      <c r="F123" s="3">
        <v>4.1700173350855303E-2</v>
      </c>
      <c r="G123" s="3">
        <v>0.97436918589061505</v>
      </c>
      <c r="H123" s="3">
        <v>0.476838052054678</v>
      </c>
      <c r="I123" s="3">
        <v>0.59385863429706298</v>
      </c>
      <c r="J123" s="3">
        <v>0.25735895456965502</v>
      </c>
      <c r="K123" s="3">
        <v>0.50908840590318105</v>
      </c>
      <c r="L123" s="3">
        <v>9.4115517958934594E-2</v>
      </c>
      <c r="M123" s="3">
        <v>6.5105319544423501E-2</v>
      </c>
      <c r="N123" s="3">
        <v>0.38137082345985601</v>
      </c>
      <c r="O123" s="3">
        <v>0.115313697954797</v>
      </c>
      <c r="P123" s="3">
        <v>0.32017591962340303</v>
      </c>
      <c r="Q123" s="3">
        <v>0.114290749725571</v>
      </c>
      <c r="R123" s="3">
        <v>2.6033254145929299E-2</v>
      </c>
      <c r="S123" s="3">
        <v>0.80228852875645595</v>
      </c>
      <c r="T123" s="3">
        <v>0.259335556584182</v>
      </c>
      <c r="U123" s="3">
        <v>0.29371727041735401</v>
      </c>
      <c r="V123" s="3">
        <v>0.196571042100111</v>
      </c>
      <c r="W123" s="3">
        <v>0.27748069503252498</v>
      </c>
      <c r="X123" s="3">
        <v>3.5246346018747703E-2</v>
      </c>
      <c r="Y123" s="3">
        <v>4.39102085795188E-2</v>
      </c>
      <c r="Z123" s="3">
        <v>0.34861364197838901</v>
      </c>
      <c r="AA123" s="3">
        <v>0.14282028012483799</v>
      </c>
      <c r="AB123" s="3">
        <v>0.27194538108673599</v>
      </c>
      <c r="AC123" s="3">
        <v>0.12867694359548201</v>
      </c>
      <c r="AD123" s="3">
        <v>2.9343936681255699E-2</v>
      </c>
      <c r="AE123" s="3">
        <v>0.76368079020971702</v>
      </c>
      <c r="AF123" s="3">
        <v>0.254974466297195</v>
      </c>
      <c r="AG123" s="3">
        <v>0.29867880373558198</v>
      </c>
      <c r="AH123" s="3">
        <v>0.24431306595824501</v>
      </c>
      <c r="AI123" s="3">
        <v>0.196564814185133</v>
      </c>
      <c r="AJ123" s="3">
        <v>3.0225847849919999E-2</v>
      </c>
      <c r="AK123" s="3">
        <v>3.4490790688513198E-2</v>
      </c>
      <c r="AL123" s="3">
        <v>0.34042290163462902</v>
      </c>
      <c r="AM123" s="3">
        <v>0.17433250368082701</v>
      </c>
      <c r="AN123" s="3">
        <v>0.25464751295925198</v>
      </c>
      <c r="AO123" s="3">
        <v>0.14609498806618301</v>
      </c>
      <c r="AP123" s="3">
        <v>1.0808369587300399E-2</v>
      </c>
      <c r="AQ123" s="3">
        <v>0.77439036884664703</v>
      </c>
      <c r="AR123" s="3">
        <v>0.28314405876316001</v>
      </c>
      <c r="AS123" s="3">
        <v>0.39419486978086399</v>
      </c>
      <c r="AT123" s="3">
        <v>0.32533284083775599</v>
      </c>
      <c r="AU123" s="3">
        <v>0.18686143245680401</v>
      </c>
      <c r="AV123" s="3">
        <v>3.7637004706541001E-2</v>
      </c>
      <c r="AW123" s="3">
        <v>3.41396331101625E-2</v>
      </c>
      <c r="AX123" s="3">
        <v>0.37463389601848202</v>
      </c>
    </row>
    <row r="124" spans="3:50" hidden="1" x14ac:dyDescent="0.25">
      <c r="C124" s="3" t="s">
        <v>48</v>
      </c>
      <c r="D124" s="3" t="s">
        <v>48</v>
      </c>
      <c r="E124" s="3" t="s">
        <v>48</v>
      </c>
      <c r="F124" s="3" t="s">
        <v>48</v>
      </c>
      <c r="G124" s="3" t="s">
        <v>48</v>
      </c>
      <c r="H124" s="3" t="s">
        <v>48</v>
      </c>
      <c r="I124" s="3" t="s">
        <v>48</v>
      </c>
      <c r="J124" s="3" t="s">
        <v>48</v>
      </c>
      <c r="K124" s="3" t="s">
        <v>48</v>
      </c>
      <c r="L124" s="3" t="s">
        <v>48</v>
      </c>
      <c r="M124" s="3" t="s">
        <v>48</v>
      </c>
      <c r="N124" s="3" t="s">
        <v>48</v>
      </c>
      <c r="O124" s="3" t="s">
        <v>48</v>
      </c>
      <c r="P124" s="3" t="s">
        <v>48</v>
      </c>
      <c r="Q124" s="3" t="s">
        <v>48</v>
      </c>
      <c r="R124" s="3" t="s">
        <v>48</v>
      </c>
      <c r="S124" s="3" t="s">
        <v>48</v>
      </c>
      <c r="T124" s="3" t="s">
        <v>48</v>
      </c>
      <c r="U124" s="3" t="s">
        <v>48</v>
      </c>
      <c r="V124" s="3" t="s">
        <v>48</v>
      </c>
      <c r="W124" s="3" t="s">
        <v>48</v>
      </c>
      <c r="X124" s="3" t="s">
        <v>48</v>
      </c>
      <c r="Y124" s="3" t="s">
        <v>48</v>
      </c>
      <c r="Z124" s="3" t="s">
        <v>48</v>
      </c>
      <c r="AA124" s="3" t="s">
        <v>48</v>
      </c>
      <c r="AB124" s="3" t="s">
        <v>48</v>
      </c>
      <c r="AC124" s="3" t="s">
        <v>48</v>
      </c>
      <c r="AD124" s="3" t="s">
        <v>48</v>
      </c>
      <c r="AE124" s="3" t="s">
        <v>48</v>
      </c>
      <c r="AF124" s="3" t="s">
        <v>48</v>
      </c>
      <c r="AG124" s="3" t="s">
        <v>48</v>
      </c>
      <c r="AH124" s="3" t="s">
        <v>48</v>
      </c>
      <c r="AI124" s="3" t="s">
        <v>48</v>
      </c>
      <c r="AJ124" s="3" t="s">
        <v>48</v>
      </c>
      <c r="AK124" s="3" t="s">
        <v>48</v>
      </c>
      <c r="AL124" s="3" t="s">
        <v>48</v>
      </c>
      <c r="AM124" s="3" t="s">
        <v>48</v>
      </c>
      <c r="AN124" s="3" t="s">
        <v>48</v>
      </c>
      <c r="AO124" s="3" t="s">
        <v>48</v>
      </c>
      <c r="AP124" s="3" t="s">
        <v>48</v>
      </c>
      <c r="AQ124" s="3" t="s">
        <v>48</v>
      </c>
      <c r="AR124" s="3" t="s">
        <v>48</v>
      </c>
      <c r="AS124" s="3" t="s">
        <v>48</v>
      </c>
      <c r="AT124" s="3" t="s">
        <v>48</v>
      </c>
      <c r="AU124" s="3" t="s">
        <v>48</v>
      </c>
      <c r="AV124" s="3" t="s">
        <v>48</v>
      </c>
      <c r="AW124" s="3" t="s">
        <v>48</v>
      </c>
      <c r="AX124" s="3" t="s">
        <v>48</v>
      </c>
    </row>
    <row r="125" spans="3:50" hidden="1" x14ac:dyDescent="0.25">
      <c r="C125" s="3">
        <v>0.99733968869042799</v>
      </c>
      <c r="D125" s="3">
        <v>0.99733968869042799</v>
      </c>
      <c r="E125" s="3">
        <v>0.99733968869042799</v>
      </c>
      <c r="F125" s="3">
        <v>0.99733968869042799</v>
      </c>
      <c r="G125" s="3">
        <v>0.99677913729783496</v>
      </c>
      <c r="H125" s="3">
        <v>0.99677913729783496</v>
      </c>
      <c r="I125" s="3">
        <v>0.99677913729783496</v>
      </c>
      <c r="J125" s="3">
        <v>0.99677913729783496</v>
      </c>
      <c r="K125" s="3">
        <v>0.99756230823617598</v>
      </c>
      <c r="L125" s="3">
        <v>0.99756230823617598</v>
      </c>
      <c r="M125" s="3">
        <v>0.99756230823617598</v>
      </c>
      <c r="N125" s="3">
        <v>0.99756230823617598</v>
      </c>
      <c r="O125" s="3">
        <v>0.99733968869042799</v>
      </c>
      <c r="P125" s="3">
        <v>0.99733968869042799</v>
      </c>
      <c r="Q125" s="3">
        <v>0.99733968869042799</v>
      </c>
      <c r="R125" s="3">
        <v>0.99733968869042799</v>
      </c>
      <c r="S125" s="3">
        <v>0.99677913729783496</v>
      </c>
      <c r="T125" s="3">
        <v>0.99677913729783496</v>
      </c>
      <c r="U125" s="3">
        <v>0.99677913729783496</v>
      </c>
      <c r="V125" s="3">
        <v>0.99677913729783496</v>
      </c>
      <c r="W125" s="3">
        <v>0.99756230823617598</v>
      </c>
      <c r="X125" s="3">
        <v>0.99756230823617598</v>
      </c>
      <c r="Y125" s="3">
        <v>0.99756230823617598</v>
      </c>
      <c r="Z125" s="3">
        <v>0.99756230823617598</v>
      </c>
      <c r="AA125" s="3">
        <v>0.99733968869042799</v>
      </c>
      <c r="AB125" s="3">
        <v>0.99733968869042799</v>
      </c>
      <c r="AC125" s="3">
        <v>0.99733968869042799</v>
      </c>
      <c r="AD125" s="3">
        <v>0.99733968869042799</v>
      </c>
      <c r="AE125" s="3">
        <v>0.99677913729783496</v>
      </c>
      <c r="AF125" s="3">
        <v>0.99677913729783496</v>
      </c>
      <c r="AG125" s="3">
        <v>0.99677913729783496</v>
      </c>
      <c r="AH125" s="3">
        <v>0.99677913729783496</v>
      </c>
      <c r="AI125" s="3">
        <v>0.99756230823617598</v>
      </c>
      <c r="AJ125" s="3">
        <v>0.99756230823617598</v>
      </c>
      <c r="AK125" s="3">
        <v>0.99756230823617598</v>
      </c>
      <c r="AL125" s="3">
        <v>0.99756230823617598</v>
      </c>
      <c r="AM125" s="3">
        <v>0.99733968869042799</v>
      </c>
      <c r="AN125" s="3">
        <v>0.99733968869042799</v>
      </c>
      <c r="AO125" s="3">
        <v>0.99733968869042799</v>
      </c>
      <c r="AP125" s="3">
        <v>0.99733968869042799</v>
      </c>
      <c r="AQ125" s="3">
        <v>0.99677913729783496</v>
      </c>
      <c r="AR125" s="3">
        <v>0.99677913729783496</v>
      </c>
      <c r="AS125" s="3">
        <v>0.99677913729783496</v>
      </c>
      <c r="AT125" s="3">
        <v>0.99677913729783496</v>
      </c>
      <c r="AU125" s="3">
        <v>0.99756230823617598</v>
      </c>
      <c r="AV125" s="3">
        <v>0.99756230823617598</v>
      </c>
      <c r="AW125" s="3">
        <v>0.99756230823617598</v>
      </c>
      <c r="AX125" s="3">
        <v>0.99756230823617598</v>
      </c>
    </row>
    <row r="126" spans="3:50" hidden="1" x14ac:dyDescent="0.25">
      <c r="C126" s="3">
        <v>0.99999999999688405</v>
      </c>
      <c r="D126" s="3">
        <v>0.99999999999688405</v>
      </c>
      <c r="E126" s="3">
        <v>0.99999999999688405</v>
      </c>
      <c r="F126" s="3">
        <v>0.99999999999688405</v>
      </c>
      <c r="G126" s="3">
        <v>0.99999999999890299</v>
      </c>
      <c r="H126" s="3">
        <v>0.99999999999890299</v>
      </c>
      <c r="I126" s="3">
        <v>0.99999999999890299</v>
      </c>
      <c r="J126" s="3">
        <v>0.99999999999890299</v>
      </c>
      <c r="K126" s="3">
        <v>0.99999999999239297</v>
      </c>
      <c r="L126" s="3">
        <v>0.99999999999239297</v>
      </c>
      <c r="M126" s="3">
        <v>0.99999999999239297</v>
      </c>
      <c r="N126" s="3">
        <v>0.99999999999239297</v>
      </c>
      <c r="O126" s="3">
        <v>0.99999999999688405</v>
      </c>
      <c r="P126" s="3">
        <v>0.99999999999688405</v>
      </c>
      <c r="Q126" s="3">
        <v>0.99999999999688405</v>
      </c>
      <c r="R126" s="3">
        <v>0.99999999999688405</v>
      </c>
      <c r="S126" s="3">
        <v>0.99999999999890299</v>
      </c>
      <c r="T126" s="3">
        <v>0.99999999999890299</v>
      </c>
      <c r="U126" s="3">
        <v>0.99999999999890299</v>
      </c>
      <c r="V126" s="3">
        <v>0.99999999999890299</v>
      </c>
      <c r="W126" s="3">
        <v>0.99999999999239297</v>
      </c>
      <c r="X126" s="3">
        <v>0.99999999999239297</v>
      </c>
      <c r="Y126" s="3">
        <v>0.99999999999239297</v>
      </c>
      <c r="Z126" s="3">
        <v>0.99999999999239297</v>
      </c>
      <c r="AA126" s="3">
        <v>0.99999999999688405</v>
      </c>
      <c r="AB126" s="3">
        <v>0.99999999999688405</v>
      </c>
      <c r="AC126" s="3">
        <v>0.99999999999688405</v>
      </c>
      <c r="AD126" s="3">
        <v>0.99999999999688405</v>
      </c>
      <c r="AE126" s="3">
        <v>0.99999999999890299</v>
      </c>
      <c r="AF126" s="3">
        <v>0.99999999999890299</v>
      </c>
      <c r="AG126" s="3">
        <v>0.99999999999890299</v>
      </c>
      <c r="AH126" s="3">
        <v>0.99999999999890299</v>
      </c>
      <c r="AI126" s="3">
        <v>0.99999999999239297</v>
      </c>
      <c r="AJ126" s="3">
        <v>0.99999999999239297</v>
      </c>
      <c r="AK126" s="3">
        <v>0.99999999999239297</v>
      </c>
      <c r="AL126" s="3">
        <v>0.99999999999239297</v>
      </c>
      <c r="AM126" s="3">
        <v>0.99999999999688405</v>
      </c>
      <c r="AN126" s="3">
        <v>0.99999999999688405</v>
      </c>
      <c r="AO126" s="3">
        <v>0.99999999999688405</v>
      </c>
      <c r="AP126" s="3">
        <v>0.99999999999688405</v>
      </c>
      <c r="AQ126" s="3">
        <v>0.99999999999890299</v>
      </c>
      <c r="AR126" s="3">
        <v>0.99999999999890299</v>
      </c>
      <c r="AS126" s="3">
        <v>0.99999999999890299</v>
      </c>
      <c r="AT126" s="3">
        <v>0.99999999999890299</v>
      </c>
      <c r="AU126" s="3">
        <v>0.99999999999239297</v>
      </c>
      <c r="AV126" s="3">
        <v>0.99999999999239297</v>
      </c>
      <c r="AW126" s="3">
        <v>0.99999999999239297</v>
      </c>
      <c r="AX126" s="3">
        <v>0.99999999999239297</v>
      </c>
    </row>
    <row r="127" spans="3:50" hidden="1" x14ac:dyDescent="0.25">
      <c r="C127" s="3" t="s">
        <v>48</v>
      </c>
      <c r="D127" s="3" t="s">
        <v>48</v>
      </c>
      <c r="E127" s="3" t="s">
        <v>48</v>
      </c>
      <c r="F127" s="3" t="s">
        <v>48</v>
      </c>
      <c r="G127" s="3" t="s">
        <v>48</v>
      </c>
      <c r="H127" s="3" t="s">
        <v>48</v>
      </c>
      <c r="I127" s="3" t="s">
        <v>48</v>
      </c>
      <c r="J127" s="3" t="s">
        <v>48</v>
      </c>
      <c r="K127" s="3" t="s">
        <v>48</v>
      </c>
      <c r="L127" s="3" t="s">
        <v>48</v>
      </c>
      <c r="M127" s="3" t="s">
        <v>48</v>
      </c>
      <c r="N127" s="3" t="s">
        <v>48</v>
      </c>
      <c r="O127" s="3" t="s">
        <v>48</v>
      </c>
      <c r="P127" s="3" t="s">
        <v>48</v>
      </c>
      <c r="Q127" s="3" t="s">
        <v>48</v>
      </c>
      <c r="R127" s="3" t="s">
        <v>48</v>
      </c>
      <c r="S127" s="3" t="s">
        <v>48</v>
      </c>
      <c r="T127" s="3" t="s">
        <v>48</v>
      </c>
      <c r="U127" s="3" t="s">
        <v>48</v>
      </c>
      <c r="V127" s="3" t="s">
        <v>48</v>
      </c>
      <c r="W127" s="3" t="s">
        <v>48</v>
      </c>
      <c r="X127" s="3" t="s">
        <v>48</v>
      </c>
      <c r="Y127" s="3" t="s">
        <v>48</v>
      </c>
      <c r="Z127" s="3" t="s">
        <v>48</v>
      </c>
      <c r="AA127" s="3" t="s">
        <v>48</v>
      </c>
      <c r="AB127" s="3" t="s">
        <v>48</v>
      </c>
      <c r="AC127" s="3" t="s">
        <v>48</v>
      </c>
      <c r="AD127" s="3" t="s">
        <v>48</v>
      </c>
      <c r="AE127" s="3" t="s">
        <v>48</v>
      </c>
      <c r="AF127" s="3" t="s">
        <v>48</v>
      </c>
      <c r="AG127" s="3" t="s">
        <v>48</v>
      </c>
      <c r="AH127" s="3" t="s">
        <v>48</v>
      </c>
      <c r="AI127" s="3" t="s">
        <v>48</v>
      </c>
      <c r="AJ127" s="3" t="s">
        <v>48</v>
      </c>
      <c r="AK127" s="3" t="s">
        <v>48</v>
      </c>
      <c r="AL127" s="3" t="s">
        <v>48</v>
      </c>
      <c r="AM127" s="3" t="s">
        <v>48</v>
      </c>
      <c r="AN127" s="3" t="s">
        <v>48</v>
      </c>
      <c r="AO127" s="3" t="s">
        <v>48</v>
      </c>
      <c r="AP127" s="3" t="s">
        <v>48</v>
      </c>
      <c r="AQ127" s="3" t="s">
        <v>48</v>
      </c>
      <c r="AR127" s="3" t="s">
        <v>48</v>
      </c>
      <c r="AS127" s="3" t="s">
        <v>48</v>
      </c>
      <c r="AT127" s="3" t="s">
        <v>48</v>
      </c>
      <c r="AU127" s="3" t="s">
        <v>48</v>
      </c>
      <c r="AV127" s="3" t="s">
        <v>48</v>
      </c>
      <c r="AW127" s="3" t="s">
        <v>48</v>
      </c>
      <c r="AX127" s="3" t="s">
        <v>48</v>
      </c>
    </row>
    <row r="128" spans="3:50" hidden="1" x14ac:dyDescent="0.25">
      <c r="C128" s="3">
        <v>4.5960865432913399E-46</v>
      </c>
      <c r="D128" s="3">
        <v>5.8063891607141097E-61</v>
      </c>
      <c r="E128" s="3">
        <v>5.1020073414172499E-72</v>
      </c>
      <c r="F128" s="3">
        <v>2.46834710488222E-98</v>
      </c>
      <c r="G128" s="3">
        <v>1.1752548539732501E-46</v>
      </c>
      <c r="H128" s="3">
        <v>1.9161912081152999E-58</v>
      </c>
      <c r="I128" s="3">
        <v>8.1814604834663201E-75</v>
      </c>
      <c r="J128" s="3">
        <v>7.5737030630926695E-105</v>
      </c>
      <c r="K128" s="3">
        <v>5.9126559920266905E-45</v>
      </c>
      <c r="L128" s="3">
        <v>3.1109836022076698E-58</v>
      </c>
      <c r="M128" s="3">
        <v>7.6980316357153103E-75</v>
      </c>
      <c r="N128" s="3">
        <v>4.8574706639870402E-109</v>
      </c>
      <c r="O128" s="3">
        <v>5.8135593656929005E-41</v>
      </c>
      <c r="P128" s="3">
        <v>8.9740151387576203E-55</v>
      </c>
      <c r="Q128" s="3">
        <v>2.2535995287417098E-65</v>
      </c>
      <c r="R128" s="3">
        <v>2.1658779532905101E-89</v>
      </c>
      <c r="S128" s="3">
        <v>2.6739141582228199E-41</v>
      </c>
      <c r="T128" s="3">
        <v>2.1682913298374399E-54</v>
      </c>
      <c r="U128" s="3">
        <v>6.2433942133996499E-71</v>
      </c>
      <c r="V128" s="3">
        <v>8.9353253784844604E-98</v>
      </c>
      <c r="W128" s="3">
        <v>7.7541279076977996E-40</v>
      </c>
      <c r="X128" s="3">
        <v>2.7610687454195798E-52</v>
      </c>
      <c r="Y128" s="3">
        <v>4.8495210175608903E-67</v>
      </c>
      <c r="Z128" s="3">
        <v>9.5700772382508696E-99</v>
      </c>
      <c r="AA128" s="3">
        <v>2.52469681633394E-34</v>
      </c>
      <c r="AB128" s="3">
        <v>1.3185048474061699E-48</v>
      </c>
      <c r="AC128" s="3">
        <v>1.17119450668461E-60</v>
      </c>
      <c r="AD128" s="3">
        <v>1.59276331311822E-85</v>
      </c>
      <c r="AE128" s="3">
        <v>1.0188795732613401E-35</v>
      </c>
      <c r="AF128" s="3">
        <v>3.4636311294438298E-48</v>
      </c>
      <c r="AG128" s="3">
        <v>2.2776276695557501E-63</v>
      </c>
      <c r="AH128" s="3">
        <v>1.0420829063844999E-91</v>
      </c>
      <c r="AI128" s="3">
        <v>1.7049874076552401E-35</v>
      </c>
      <c r="AJ128" s="3">
        <v>1.3891516208715499E-49</v>
      </c>
      <c r="AK128" s="3">
        <v>1.5088148490038699E-64</v>
      </c>
      <c r="AL128" s="3">
        <v>1.5304343461872499E-95</v>
      </c>
      <c r="AM128" s="3">
        <v>7.0526801088471005E-33</v>
      </c>
      <c r="AN128" s="3">
        <v>1.8021237342267299E-47</v>
      </c>
      <c r="AO128" s="3">
        <v>6.3797464268552195E-57</v>
      </c>
      <c r="AP128" s="3">
        <v>1.53900893854774E-80</v>
      </c>
      <c r="AQ128" s="3">
        <v>3.6976082738408902E-35</v>
      </c>
      <c r="AR128" s="3">
        <v>6.3399205378355402E-46</v>
      </c>
      <c r="AS128" s="3">
        <v>2.05222479387481E-61</v>
      </c>
      <c r="AT128" s="3">
        <v>6.7573384003782902E-86</v>
      </c>
      <c r="AU128" s="3">
        <v>3.2551589535670998E-31</v>
      </c>
      <c r="AV128" s="3">
        <v>1.80627748725486E-47</v>
      </c>
      <c r="AW128" s="3">
        <v>5.2844983618625401E-62</v>
      </c>
      <c r="AX128" s="3">
        <v>8.0724103733256699E-93</v>
      </c>
    </row>
    <row r="129" spans="3:50" hidden="1" x14ac:dyDescent="0.25">
      <c r="C129" s="3">
        <v>1.10831938725899E-3</v>
      </c>
      <c r="D129" s="3">
        <v>9.8483646547918496E-2</v>
      </c>
      <c r="E129" s="3">
        <v>0.34140841167832398</v>
      </c>
      <c r="F129" s="3">
        <v>0.65787562516097198</v>
      </c>
      <c r="G129" s="3">
        <v>1.2732937383208799E-3</v>
      </c>
      <c r="H129" s="3">
        <v>7.7810310084515194E-2</v>
      </c>
      <c r="I129" s="3">
        <v>0.21698653755916</v>
      </c>
      <c r="J129" s="3">
        <v>0.26088492092583399</v>
      </c>
      <c r="K129" s="3">
        <v>3.82872937445788E-3</v>
      </c>
      <c r="L129" s="3">
        <v>0.198750246980092</v>
      </c>
      <c r="M129" s="3">
        <v>0.198119344846927</v>
      </c>
      <c r="N129" s="3">
        <v>3.48188469262204E-2</v>
      </c>
      <c r="O129" s="3">
        <v>1.34749711974096E-2</v>
      </c>
      <c r="P129" s="3">
        <v>0.406282334061629</v>
      </c>
      <c r="Q129" s="3">
        <v>0.89529005035301801</v>
      </c>
      <c r="R129" s="3">
        <v>0.56286576144533695</v>
      </c>
      <c r="S129" s="3">
        <v>1.6974983521463202E-2</v>
      </c>
      <c r="T129" s="3">
        <v>0.23505866366038899</v>
      </c>
      <c r="U129" s="3">
        <v>0.45651811384658803</v>
      </c>
      <c r="V129" s="3">
        <v>0.77754379055160205</v>
      </c>
      <c r="W129" s="3">
        <v>2.65033639380747E-2</v>
      </c>
      <c r="X129" s="3">
        <v>0.51988069602466402</v>
      </c>
      <c r="Y129" s="3">
        <v>0.54462393610955295</v>
      </c>
      <c r="Z129" s="3">
        <v>0.30188202353963201</v>
      </c>
      <c r="AA129" s="3">
        <v>0.10414399497577501</v>
      </c>
      <c r="AB129" s="3">
        <v>0.576181059047704</v>
      </c>
      <c r="AC129" s="3">
        <v>0.92105580828618805</v>
      </c>
      <c r="AD129" s="3">
        <v>0.74489065669779697</v>
      </c>
      <c r="AE129" s="3">
        <v>7.8828754487201405E-2</v>
      </c>
      <c r="AF129" s="3">
        <v>0.39472164139407101</v>
      </c>
      <c r="AG129" s="3">
        <v>0.67508781036596499</v>
      </c>
      <c r="AH129" s="3">
        <v>0.71859868965025697</v>
      </c>
      <c r="AI129" s="3">
        <v>0.118070243251982</v>
      </c>
      <c r="AJ129" s="3">
        <v>0.51518472454891295</v>
      </c>
      <c r="AK129" s="3">
        <v>0.52265022781964798</v>
      </c>
      <c r="AL129" s="3">
        <v>0.26375590383233499</v>
      </c>
      <c r="AM129" s="3">
        <v>0.107234480516456</v>
      </c>
      <c r="AN129" s="3">
        <v>0.47466260010487699</v>
      </c>
      <c r="AO129" s="3">
        <v>0.84884487453580304</v>
      </c>
      <c r="AP129" s="3">
        <v>0.95920671634075405</v>
      </c>
      <c r="AQ129" s="3">
        <v>5.31561568880266E-2</v>
      </c>
      <c r="AR129" s="3">
        <v>0.35606715327142302</v>
      </c>
      <c r="AS129" s="3">
        <v>0.50903489830649595</v>
      </c>
      <c r="AT129" s="3">
        <v>0.55102307931862105</v>
      </c>
      <c r="AU129" s="3">
        <v>0.19140754629494899</v>
      </c>
      <c r="AV129" s="3">
        <v>0.34783253978601802</v>
      </c>
      <c r="AW129" s="3">
        <v>0.43496459043859498</v>
      </c>
      <c r="AX129" s="3">
        <v>0.187616507965783</v>
      </c>
    </row>
    <row r="130" spans="3:50" hidden="1" x14ac:dyDescent="0.25">
      <c r="C130" s="3" t="s">
        <v>48</v>
      </c>
      <c r="D130" s="3" t="s">
        <v>48</v>
      </c>
      <c r="E130" s="3" t="s">
        <v>48</v>
      </c>
      <c r="F130" s="3" t="s">
        <v>48</v>
      </c>
      <c r="G130" s="3" t="s">
        <v>48</v>
      </c>
      <c r="H130" s="3" t="s">
        <v>48</v>
      </c>
      <c r="I130" s="3" t="s">
        <v>48</v>
      </c>
      <c r="J130" s="3" t="s">
        <v>48</v>
      </c>
      <c r="K130" s="3" t="s">
        <v>48</v>
      </c>
      <c r="L130" s="3" t="s">
        <v>48</v>
      </c>
      <c r="M130" s="3" t="s">
        <v>48</v>
      </c>
      <c r="N130" s="3" t="s">
        <v>48</v>
      </c>
      <c r="O130" s="3" t="s">
        <v>48</v>
      </c>
      <c r="P130" s="3" t="s">
        <v>48</v>
      </c>
      <c r="Q130" s="3" t="s">
        <v>48</v>
      </c>
      <c r="R130" s="3" t="s">
        <v>48</v>
      </c>
      <c r="S130" s="3" t="s">
        <v>48</v>
      </c>
      <c r="T130" s="3" t="s">
        <v>48</v>
      </c>
      <c r="U130" s="3" t="s">
        <v>48</v>
      </c>
      <c r="V130" s="3" t="s">
        <v>48</v>
      </c>
      <c r="W130" s="3" t="s">
        <v>48</v>
      </c>
      <c r="X130" s="3" t="s">
        <v>48</v>
      </c>
      <c r="Y130" s="3" t="s">
        <v>48</v>
      </c>
      <c r="Z130" s="3" t="s">
        <v>48</v>
      </c>
      <c r="AA130" s="3" t="s">
        <v>48</v>
      </c>
      <c r="AB130" s="3" t="s">
        <v>48</v>
      </c>
      <c r="AC130" s="3" t="s">
        <v>48</v>
      </c>
      <c r="AD130" s="3" t="s">
        <v>48</v>
      </c>
      <c r="AE130" s="3" t="s">
        <v>48</v>
      </c>
      <c r="AF130" s="3" t="s">
        <v>48</v>
      </c>
      <c r="AG130" s="3" t="s">
        <v>48</v>
      </c>
      <c r="AH130" s="3" t="s">
        <v>48</v>
      </c>
      <c r="AI130" s="3" t="s">
        <v>48</v>
      </c>
      <c r="AJ130" s="3" t="s">
        <v>48</v>
      </c>
      <c r="AK130" s="3" t="s">
        <v>48</v>
      </c>
      <c r="AL130" s="3" t="s">
        <v>48</v>
      </c>
      <c r="AM130" s="3" t="s">
        <v>48</v>
      </c>
      <c r="AN130" s="3" t="s">
        <v>48</v>
      </c>
      <c r="AO130" s="3" t="s">
        <v>48</v>
      </c>
      <c r="AP130" s="3" t="s">
        <v>48</v>
      </c>
      <c r="AQ130" s="3" t="s">
        <v>48</v>
      </c>
      <c r="AR130" s="3" t="s">
        <v>48</v>
      </c>
      <c r="AS130" s="3" t="s">
        <v>48</v>
      </c>
      <c r="AT130" s="3" t="s">
        <v>48</v>
      </c>
      <c r="AU130" s="3" t="s">
        <v>48</v>
      </c>
      <c r="AV130" s="3" t="s">
        <v>48</v>
      </c>
      <c r="AW130" s="3" t="s">
        <v>48</v>
      </c>
      <c r="AX130" s="3" t="s">
        <v>48</v>
      </c>
    </row>
    <row r="131" spans="3:50" hidden="1" x14ac:dyDescent="0.25">
      <c r="C131" s="3" t="s">
        <v>48</v>
      </c>
      <c r="D131" s="3" t="s">
        <v>48</v>
      </c>
      <c r="E131" s="3" t="s">
        <v>48</v>
      </c>
      <c r="F131" s="3" t="s">
        <v>48</v>
      </c>
      <c r="G131" s="3" t="s">
        <v>48</v>
      </c>
      <c r="H131" s="3" t="s">
        <v>48</v>
      </c>
      <c r="I131" s="3" t="s">
        <v>48</v>
      </c>
      <c r="J131" s="3" t="s">
        <v>48</v>
      </c>
      <c r="K131" s="3" t="s">
        <v>48</v>
      </c>
      <c r="L131" s="3" t="s">
        <v>48</v>
      </c>
      <c r="M131" s="3" t="s">
        <v>48</v>
      </c>
      <c r="N131" s="3" t="s">
        <v>48</v>
      </c>
      <c r="O131" s="3" t="s">
        <v>48</v>
      </c>
      <c r="P131" s="3" t="s">
        <v>48</v>
      </c>
      <c r="Q131" s="3" t="s">
        <v>48</v>
      </c>
      <c r="R131" s="3" t="s">
        <v>48</v>
      </c>
      <c r="S131" s="3" t="s">
        <v>48</v>
      </c>
      <c r="T131" s="3" t="s">
        <v>48</v>
      </c>
      <c r="U131" s="3" t="s">
        <v>48</v>
      </c>
      <c r="V131" s="3" t="s">
        <v>48</v>
      </c>
      <c r="W131" s="3" t="s">
        <v>48</v>
      </c>
      <c r="X131" s="3" t="s">
        <v>48</v>
      </c>
      <c r="Y131" s="3" t="s">
        <v>48</v>
      </c>
      <c r="Z131" s="3" t="s">
        <v>48</v>
      </c>
      <c r="AA131" s="3" t="s">
        <v>48</v>
      </c>
      <c r="AB131" s="3" t="s">
        <v>48</v>
      </c>
      <c r="AC131" s="3" t="s">
        <v>48</v>
      </c>
      <c r="AD131" s="3" t="s">
        <v>48</v>
      </c>
      <c r="AE131" s="3" t="s">
        <v>48</v>
      </c>
      <c r="AF131" s="3" t="s">
        <v>48</v>
      </c>
      <c r="AG131" s="3" t="s">
        <v>48</v>
      </c>
      <c r="AH131" s="3" t="s">
        <v>48</v>
      </c>
      <c r="AI131" s="3" t="s">
        <v>48</v>
      </c>
      <c r="AJ131" s="3" t="s">
        <v>48</v>
      </c>
      <c r="AK131" s="3" t="s">
        <v>48</v>
      </c>
      <c r="AL131" s="3" t="s">
        <v>48</v>
      </c>
      <c r="AM131" s="3" t="s">
        <v>48</v>
      </c>
      <c r="AN131" s="3" t="s">
        <v>48</v>
      </c>
      <c r="AO131" s="3" t="s">
        <v>48</v>
      </c>
      <c r="AP131" s="3" t="s">
        <v>48</v>
      </c>
      <c r="AQ131" s="3" t="s">
        <v>48</v>
      </c>
      <c r="AR131" s="3" t="s">
        <v>48</v>
      </c>
      <c r="AS131" s="3" t="s">
        <v>48</v>
      </c>
      <c r="AT131" s="3" t="s">
        <v>48</v>
      </c>
      <c r="AU131" s="3" t="s">
        <v>48</v>
      </c>
      <c r="AV131" s="3" t="s">
        <v>48</v>
      </c>
      <c r="AW131" s="3" t="s">
        <v>48</v>
      </c>
      <c r="AX131" s="3" t="s">
        <v>48</v>
      </c>
    </row>
    <row r="132" spans="3:50" hidden="1" x14ac:dyDescent="0.25">
      <c r="C132" s="3" t="s">
        <v>48</v>
      </c>
      <c r="D132" s="3" t="s">
        <v>48</v>
      </c>
      <c r="E132" s="3" t="s">
        <v>48</v>
      </c>
      <c r="F132" s="3" t="s">
        <v>48</v>
      </c>
      <c r="G132" s="3" t="s">
        <v>48</v>
      </c>
      <c r="H132" s="3" t="s">
        <v>48</v>
      </c>
      <c r="I132" s="3" t="s">
        <v>48</v>
      </c>
      <c r="J132" s="3" t="s">
        <v>48</v>
      </c>
      <c r="K132" s="3" t="s">
        <v>48</v>
      </c>
      <c r="L132" s="3" t="s">
        <v>48</v>
      </c>
      <c r="M132" s="3" t="s">
        <v>48</v>
      </c>
      <c r="N132" s="3" t="s">
        <v>48</v>
      </c>
      <c r="O132" s="3" t="s">
        <v>48</v>
      </c>
      <c r="P132" s="3" t="s">
        <v>48</v>
      </c>
      <c r="Q132" s="3" t="s">
        <v>48</v>
      </c>
      <c r="R132" s="3" t="s">
        <v>48</v>
      </c>
      <c r="S132" s="3" t="s">
        <v>48</v>
      </c>
      <c r="T132" s="3" t="s">
        <v>48</v>
      </c>
      <c r="U132" s="3" t="s">
        <v>48</v>
      </c>
      <c r="V132" s="3" t="s">
        <v>48</v>
      </c>
      <c r="W132" s="3" t="s">
        <v>48</v>
      </c>
      <c r="X132" s="3" t="s">
        <v>48</v>
      </c>
      <c r="Y132" s="3" t="s">
        <v>48</v>
      </c>
      <c r="Z132" s="3" t="s">
        <v>48</v>
      </c>
      <c r="AA132" s="3" t="s">
        <v>48</v>
      </c>
      <c r="AB132" s="3" t="s">
        <v>48</v>
      </c>
      <c r="AC132" s="3" t="s">
        <v>48</v>
      </c>
      <c r="AD132" s="3" t="s">
        <v>48</v>
      </c>
      <c r="AE132" s="3" t="s">
        <v>48</v>
      </c>
      <c r="AF132" s="3" t="s">
        <v>48</v>
      </c>
      <c r="AG132" s="3" t="s">
        <v>48</v>
      </c>
      <c r="AH132" s="3" t="s">
        <v>48</v>
      </c>
      <c r="AI132" s="3" t="s">
        <v>48</v>
      </c>
      <c r="AJ132" s="3" t="s">
        <v>48</v>
      </c>
      <c r="AK132" s="3" t="s">
        <v>48</v>
      </c>
      <c r="AL132" s="3" t="s">
        <v>48</v>
      </c>
      <c r="AM132" s="3" t="s">
        <v>48</v>
      </c>
      <c r="AN132" s="3" t="s">
        <v>48</v>
      </c>
      <c r="AO132" s="3" t="s">
        <v>48</v>
      </c>
      <c r="AP132" s="3" t="s">
        <v>48</v>
      </c>
      <c r="AQ132" s="3" t="s">
        <v>48</v>
      </c>
      <c r="AR132" s="3" t="s">
        <v>48</v>
      </c>
      <c r="AS132" s="3" t="s">
        <v>48</v>
      </c>
      <c r="AT132" s="3" t="s">
        <v>48</v>
      </c>
      <c r="AU132" s="3" t="s">
        <v>48</v>
      </c>
      <c r="AV132" s="3" t="s">
        <v>48</v>
      </c>
      <c r="AW132" s="3" t="s">
        <v>48</v>
      </c>
      <c r="AX132" s="3" t="s">
        <v>48</v>
      </c>
    </row>
    <row r="133" spans="3:50" hidden="1" x14ac:dyDescent="0.25">
      <c r="C133" s="3" t="s">
        <v>48</v>
      </c>
      <c r="D133" s="3" t="s">
        <v>48</v>
      </c>
      <c r="E133" s="3" t="s">
        <v>48</v>
      </c>
      <c r="F133" s="3" t="s">
        <v>48</v>
      </c>
      <c r="G133" s="3" t="s">
        <v>48</v>
      </c>
      <c r="H133" s="3" t="s">
        <v>48</v>
      </c>
      <c r="I133" s="3" t="s">
        <v>48</v>
      </c>
      <c r="J133" s="3" t="s">
        <v>48</v>
      </c>
      <c r="K133" s="3" t="s">
        <v>48</v>
      </c>
      <c r="L133" s="3" t="s">
        <v>48</v>
      </c>
      <c r="M133" s="3" t="s">
        <v>48</v>
      </c>
      <c r="N133" s="3" t="s">
        <v>48</v>
      </c>
      <c r="O133" s="3" t="s">
        <v>48</v>
      </c>
      <c r="P133" s="3" t="s">
        <v>48</v>
      </c>
      <c r="Q133" s="3" t="s">
        <v>48</v>
      </c>
      <c r="R133" s="3" t="s">
        <v>48</v>
      </c>
      <c r="S133" s="3" t="s">
        <v>48</v>
      </c>
      <c r="T133" s="3" t="s">
        <v>48</v>
      </c>
      <c r="U133" s="3" t="s">
        <v>48</v>
      </c>
      <c r="V133" s="3" t="s">
        <v>48</v>
      </c>
      <c r="W133" s="3" t="s">
        <v>48</v>
      </c>
      <c r="X133" s="3" t="s">
        <v>48</v>
      </c>
      <c r="Y133" s="3" t="s">
        <v>48</v>
      </c>
      <c r="Z133" s="3" t="s">
        <v>48</v>
      </c>
      <c r="AA133" s="3" t="s">
        <v>48</v>
      </c>
      <c r="AB133" s="3" t="s">
        <v>48</v>
      </c>
      <c r="AC133" s="3" t="s">
        <v>48</v>
      </c>
      <c r="AD133" s="3" t="s">
        <v>48</v>
      </c>
      <c r="AE133" s="3" t="s">
        <v>48</v>
      </c>
      <c r="AF133" s="3" t="s">
        <v>48</v>
      </c>
      <c r="AG133" s="3" t="s">
        <v>48</v>
      </c>
      <c r="AH133" s="3" t="s">
        <v>48</v>
      </c>
      <c r="AI133" s="3" t="s">
        <v>48</v>
      </c>
      <c r="AJ133" s="3" t="s">
        <v>48</v>
      </c>
      <c r="AK133" s="3" t="s">
        <v>48</v>
      </c>
      <c r="AL133" s="3" t="s">
        <v>48</v>
      </c>
      <c r="AM133" s="3" t="s">
        <v>48</v>
      </c>
      <c r="AN133" s="3" t="s">
        <v>48</v>
      </c>
      <c r="AO133" s="3" t="s">
        <v>48</v>
      </c>
      <c r="AP133" s="3" t="s">
        <v>48</v>
      </c>
      <c r="AQ133" s="3" t="s">
        <v>48</v>
      </c>
      <c r="AR133" s="3" t="s">
        <v>48</v>
      </c>
      <c r="AS133" s="3" t="s">
        <v>48</v>
      </c>
      <c r="AT133" s="3" t="s">
        <v>48</v>
      </c>
      <c r="AU133" s="3" t="s">
        <v>48</v>
      </c>
      <c r="AV133" s="3" t="s">
        <v>48</v>
      </c>
      <c r="AW133" s="3" t="s">
        <v>48</v>
      </c>
      <c r="AX133" s="3" t="s">
        <v>48</v>
      </c>
    </row>
    <row r="134" spans="3:50" hidden="1" x14ac:dyDescent="0.25">
      <c r="C134" s="3">
        <v>4.8625107557769498E-169</v>
      </c>
      <c r="D134" s="3">
        <v>6.4147077634214897E-199</v>
      </c>
      <c r="E134" s="3">
        <v>1.48688546407205E-236</v>
      </c>
      <c r="F134" s="3">
        <v>0</v>
      </c>
      <c r="G134" s="3">
        <v>3.2925815747832399E-150</v>
      </c>
      <c r="H134" s="3">
        <v>1.8319656831425001E-229</v>
      </c>
      <c r="I134" s="3">
        <v>3.7348941188046902E-264</v>
      </c>
      <c r="J134" s="3">
        <v>1.5812262062795599E-301</v>
      </c>
      <c r="K134" s="3">
        <v>1.3070956535748899E-92</v>
      </c>
      <c r="L134" s="3">
        <v>4.0983598357480803E-126</v>
      </c>
      <c r="M134" s="3">
        <v>4.2437174989726298E-200</v>
      </c>
      <c r="N134" s="3">
        <v>3.7222690244408002E-243</v>
      </c>
      <c r="O134" s="3">
        <v>5.6228765800313301E-142</v>
      </c>
      <c r="P134" s="3">
        <v>5.1429492035714898E-164</v>
      </c>
      <c r="Q134" s="3">
        <v>1.28037193357029E-204</v>
      </c>
      <c r="R134" s="3">
        <v>7.1055434489537504E-270</v>
      </c>
      <c r="S134" s="3">
        <v>3.5112232151036598E-128</v>
      </c>
      <c r="T134" s="3">
        <v>8.8464099500554806E-202</v>
      </c>
      <c r="U134" s="3">
        <v>3.60060273092761E-244</v>
      </c>
      <c r="V134" s="3">
        <v>6.3617772940766102E-277</v>
      </c>
      <c r="W134" s="3">
        <v>9.4049795013336397E-82</v>
      </c>
      <c r="X134" s="3">
        <v>2.2922061608111502E-112</v>
      </c>
      <c r="Y134" s="3">
        <v>2.5382957513923798E-180</v>
      </c>
      <c r="Z134" s="3">
        <v>4.2163438979279699E-222</v>
      </c>
      <c r="AA134" s="3">
        <v>1.6044951070953599E-122</v>
      </c>
      <c r="AB134" s="3">
        <v>8.1933618864368206E-149</v>
      </c>
      <c r="AC134" s="3">
        <v>5.3795065490548998E-196</v>
      </c>
      <c r="AD134" s="3">
        <v>6.4578871637489699E-244</v>
      </c>
      <c r="AE134" s="3">
        <v>2.65276541293201E-123</v>
      </c>
      <c r="AF134" s="3">
        <v>4.6880033383277301E-186</v>
      </c>
      <c r="AG134" s="3">
        <v>1.3046201484672401E-220</v>
      </c>
      <c r="AH134" s="3">
        <v>7.5133667729775595E-246</v>
      </c>
      <c r="AI134" s="3">
        <v>2.5929354493427499E-83</v>
      </c>
      <c r="AJ134" s="3">
        <v>1.5124787438476801E-112</v>
      </c>
      <c r="AK134" s="3">
        <v>6.0094660673946998E-172</v>
      </c>
      <c r="AL134" s="3">
        <v>1.1354204601226799E-220</v>
      </c>
      <c r="AM134" s="3">
        <v>2.4119368314447001E-110</v>
      </c>
      <c r="AN134" s="3">
        <v>1.3519431201885401E-143</v>
      </c>
      <c r="AO134" s="3">
        <v>6.3911566737897698E-198</v>
      </c>
      <c r="AP134" s="3">
        <v>1.90064975198453E-264</v>
      </c>
      <c r="AQ134" s="3">
        <v>3.2085039588752998E-112</v>
      </c>
      <c r="AR134" s="3">
        <v>9.2986258266957504E-159</v>
      </c>
      <c r="AS134" s="3">
        <v>3.0107969550542601E-188</v>
      </c>
      <c r="AT134" s="3">
        <v>1.0406740788581101E-211</v>
      </c>
      <c r="AU134" s="3">
        <v>2.18800456296448E-81</v>
      </c>
      <c r="AV134" s="3">
        <v>5.6039540395978004E-111</v>
      </c>
      <c r="AW134" s="3">
        <v>9.7098926737173004E-168</v>
      </c>
      <c r="AX134" s="3">
        <v>5.98492292774471E-208</v>
      </c>
    </row>
    <row r="135" spans="3:50" hidden="1" x14ac:dyDescent="0.25">
      <c r="C135" s="3">
        <v>0.74356318536291599</v>
      </c>
      <c r="D135" s="3">
        <v>0.13234594967296701</v>
      </c>
      <c r="E135" s="3">
        <v>0.12397342378427</v>
      </c>
      <c r="F135" s="3">
        <v>1.3405406050500299E-3</v>
      </c>
      <c r="G135" s="3">
        <v>4.7663566204377098E-6</v>
      </c>
      <c r="H135" s="3">
        <v>2.7900581284209799E-11</v>
      </c>
      <c r="I135" s="3">
        <v>2.7806533135207001E-14</v>
      </c>
      <c r="J135" s="3">
        <v>2.9137346899451998E-14</v>
      </c>
      <c r="K135" s="3">
        <v>4.0231925909002597E-8</v>
      </c>
      <c r="L135" s="3">
        <v>1.81012520245322E-8</v>
      </c>
      <c r="M135" s="3">
        <v>7.1502047207135898E-11</v>
      </c>
      <c r="N135" s="3">
        <v>4.6465541036378002E-10</v>
      </c>
      <c r="O135" s="3">
        <v>0.65518814403353598</v>
      </c>
      <c r="P135" s="3">
        <v>0.66076869983009301</v>
      </c>
      <c r="Q135" s="3">
        <v>0.442315055565904</v>
      </c>
      <c r="R135" s="3">
        <v>1.70250882769616E-2</v>
      </c>
      <c r="S135" s="3">
        <v>1.25646747455467E-4</v>
      </c>
      <c r="T135" s="3">
        <v>1.5391788311963501E-9</v>
      </c>
      <c r="U135" s="3">
        <v>6.2556548793970703E-13</v>
      </c>
      <c r="V135" s="3">
        <v>1.32908245035603E-12</v>
      </c>
      <c r="W135" s="3">
        <v>7.5291193500080205E-7</v>
      </c>
      <c r="X135" s="3">
        <v>3.5222825304239298E-7</v>
      </c>
      <c r="Y135" s="3">
        <v>1.16593065849739E-9</v>
      </c>
      <c r="Z135" s="3">
        <v>7.1027110901784705E-10</v>
      </c>
      <c r="AA135" s="3">
        <v>0.81634794104999397</v>
      </c>
      <c r="AB135" s="3">
        <v>0.29994452487059398</v>
      </c>
      <c r="AC135" s="3">
        <v>5.5779844040372097E-2</v>
      </c>
      <c r="AD135" s="3">
        <v>2.8211272804571099E-3</v>
      </c>
      <c r="AE135" s="3">
        <v>1.46565973095081E-4</v>
      </c>
      <c r="AF135" s="3">
        <v>1.2719726932648E-8</v>
      </c>
      <c r="AG135" s="3">
        <v>3.5109168220839702E-12</v>
      </c>
      <c r="AH135" s="3">
        <v>2.4608476965513599E-11</v>
      </c>
      <c r="AI135" s="3">
        <v>6.9140842966134997E-8</v>
      </c>
      <c r="AJ135" s="3">
        <v>6.51539136179794E-8</v>
      </c>
      <c r="AK135" s="3">
        <v>1.6047108254489299E-9</v>
      </c>
      <c r="AL135" s="3">
        <v>2.0012312208848499E-10</v>
      </c>
      <c r="AM135" s="3">
        <v>0.25874377525320702</v>
      </c>
      <c r="AN135" s="3">
        <v>3.66176256961665E-2</v>
      </c>
      <c r="AO135" s="3">
        <v>3.5572421317042798E-3</v>
      </c>
      <c r="AP135" s="3">
        <v>7.2201220715982094E-5</v>
      </c>
      <c r="AQ135" s="3">
        <v>3.45623447231465E-4</v>
      </c>
      <c r="AR135" s="3">
        <v>4.6208339164672902E-7</v>
      </c>
      <c r="AS135" s="3">
        <v>2.1799991466695101E-10</v>
      </c>
      <c r="AT135" s="3">
        <v>3.15878497908606E-10</v>
      </c>
      <c r="AU135" s="3">
        <v>1.7257629249904401E-8</v>
      </c>
      <c r="AV135" s="3">
        <v>1.04085860294123E-8</v>
      </c>
      <c r="AW135" s="3">
        <v>1.1479593217927999E-9</v>
      </c>
      <c r="AX135" s="3">
        <v>1.2456001116531599E-9</v>
      </c>
    </row>
    <row r="136" spans="3:50" hidden="1" x14ac:dyDescent="0.25">
      <c r="C136" s="3" t="s">
        <v>48</v>
      </c>
      <c r="D136" s="3" t="s">
        <v>48</v>
      </c>
      <c r="E136" s="3" t="s">
        <v>48</v>
      </c>
      <c r="F136" s="3" t="s">
        <v>48</v>
      </c>
      <c r="G136" s="3" t="s">
        <v>48</v>
      </c>
      <c r="H136" s="3" t="s">
        <v>48</v>
      </c>
      <c r="I136" s="3" t="s">
        <v>48</v>
      </c>
      <c r="J136" s="3" t="s">
        <v>48</v>
      </c>
      <c r="K136" s="3" t="s">
        <v>48</v>
      </c>
      <c r="L136" s="3" t="s">
        <v>48</v>
      </c>
      <c r="M136" s="3" t="s">
        <v>48</v>
      </c>
      <c r="N136" s="3" t="s">
        <v>48</v>
      </c>
      <c r="O136" s="3" t="s">
        <v>48</v>
      </c>
      <c r="P136" s="3" t="s">
        <v>48</v>
      </c>
      <c r="Q136" s="3" t="s">
        <v>48</v>
      </c>
      <c r="R136" s="3" t="s">
        <v>48</v>
      </c>
      <c r="S136" s="3" t="s">
        <v>48</v>
      </c>
      <c r="T136" s="3" t="s">
        <v>48</v>
      </c>
      <c r="U136" s="3" t="s">
        <v>48</v>
      </c>
      <c r="V136" s="3" t="s">
        <v>48</v>
      </c>
      <c r="W136" s="3" t="s">
        <v>48</v>
      </c>
      <c r="X136" s="3" t="s">
        <v>48</v>
      </c>
      <c r="Y136" s="3" t="s">
        <v>48</v>
      </c>
      <c r="Z136" s="3" t="s">
        <v>48</v>
      </c>
      <c r="AA136" s="3" t="s">
        <v>48</v>
      </c>
      <c r="AB136" s="3" t="s">
        <v>48</v>
      </c>
      <c r="AC136" s="3" t="s">
        <v>48</v>
      </c>
      <c r="AD136" s="3" t="s">
        <v>48</v>
      </c>
      <c r="AE136" s="3" t="s">
        <v>48</v>
      </c>
      <c r="AF136" s="3" t="s">
        <v>48</v>
      </c>
      <c r="AG136" s="3" t="s">
        <v>48</v>
      </c>
      <c r="AH136" s="3" t="s">
        <v>48</v>
      </c>
      <c r="AI136" s="3" t="s">
        <v>48</v>
      </c>
      <c r="AJ136" s="3" t="s">
        <v>48</v>
      </c>
      <c r="AK136" s="3" t="s">
        <v>48</v>
      </c>
      <c r="AL136" s="3" t="s">
        <v>48</v>
      </c>
      <c r="AM136" s="3" t="s">
        <v>48</v>
      </c>
      <c r="AN136" s="3" t="s">
        <v>48</v>
      </c>
      <c r="AO136" s="3" t="s">
        <v>48</v>
      </c>
      <c r="AP136" s="3" t="s">
        <v>48</v>
      </c>
      <c r="AQ136" s="3" t="s">
        <v>48</v>
      </c>
      <c r="AR136" s="3" t="s">
        <v>48</v>
      </c>
      <c r="AS136" s="3" t="s">
        <v>48</v>
      </c>
      <c r="AT136" s="3" t="s">
        <v>48</v>
      </c>
      <c r="AU136" s="3" t="s">
        <v>48</v>
      </c>
      <c r="AV136" s="3" t="s">
        <v>48</v>
      </c>
      <c r="AW136" s="3" t="s">
        <v>48</v>
      </c>
      <c r="AX136" s="3" t="s">
        <v>48</v>
      </c>
    </row>
    <row r="137" spans="3:50" hidden="1" x14ac:dyDescent="0.25">
      <c r="C137" s="3">
        <v>1.3933299535650099E-171</v>
      </c>
      <c r="D137" s="3">
        <v>7.9445459540024298E-216</v>
      </c>
      <c r="E137" s="3">
        <v>5.53766464285854E-214</v>
      </c>
      <c r="F137" s="3">
        <v>1.25010494824133E-211</v>
      </c>
      <c r="G137" s="3">
        <v>5.6447037154531797E-159</v>
      </c>
      <c r="H137" s="3">
        <v>1.4028786861469199E-151</v>
      </c>
      <c r="I137" s="3">
        <v>6.9061856188699201E-140</v>
      </c>
      <c r="J137" s="3">
        <v>1.10142713342938E-161</v>
      </c>
      <c r="K137" s="3">
        <v>1.3086705257731399E-217</v>
      </c>
      <c r="L137" s="3">
        <v>1.48828628616092E-206</v>
      </c>
      <c r="M137" s="3">
        <v>2.7593270889605698E-209</v>
      </c>
      <c r="N137" s="3">
        <v>4.53311538444563E-199</v>
      </c>
      <c r="O137" s="3">
        <v>3.7935939974717198E-218</v>
      </c>
      <c r="P137" s="3">
        <v>1.6848611077986699E-302</v>
      </c>
      <c r="Q137" s="3">
        <v>5.2225382909039102E-284</v>
      </c>
      <c r="R137" s="3">
        <v>1.8524342829793699E-262</v>
      </c>
      <c r="S137" s="3">
        <v>2.5663357889553801E-185</v>
      </c>
      <c r="T137" s="3">
        <v>1.9176679532097E-184</v>
      </c>
      <c r="U137" s="3">
        <v>8.4531787539925502E-207</v>
      </c>
      <c r="V137" s="3">
        <v>9.9946120315126502E-246</v>
      </c>
      <c r="W137" s="3">
        <v>1.24331577826088E-239</v>
      </c>
      <c r="X137" s="3">
        <v>6.0161512987131299E-265</v>
      </c>
      <c r="Y137" s="3">
        <v>2.4648560307166499E-306</v>
      </c>
      <c r="Z137" s="3">
        <v>4.5463943279759996E-273</v>
      </c>
      <c r="AA137" s="3">
        <v>6.5404602512526696E-249</v>
      </c>
      <c r="AB137" s="3">
        <v>0</v>
      </c>
      <c r="AC137" s="3">
        <v>0</v>
      </c>
      <c r="AD137" s="3">
        <v>0</v>
      </c>
      <c r="AE137" s="3">
        <v>1.1859208602517699E-257</v>
      </c>
      <c r="AF137" s="3">
        <v>0</v>
      </c>
      <c r="AG137" s="3">
        <v>0</v>
      </c>
      <c r="AH137" s="3">
        <v>0</v>
      </c>
      <c r="AI137" s="3">
        <v>3.3927745517966E-245</v>
      </c>
      <c r="AJ137" s="3">
        <v>2.4009736622561699E-277</v>
      </c>
      <c r="AK137" s="3">
        <v>3.3461714137474898E-277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3.2719578715529099E-237</v>
      </c>
      <c r="AV137" s="3">
        <v>7.3050952913453002E-275</v>
      </c>
      <c r="AW137" s="3">
        <v>1.4164806899511499E-303</v>
      </c>
      <c r="AX137" s="3">
        <v>0</v>
      </c>
    </row>
    <row r="138" spans="3:50" hidden="1" x14ac:dyDescent="0.25">
      <c r="C138" s="3">
        <v>2.6882382512292101E-2</v>
      </c>
      <c r="D138" s="3">
        <v>3.69857767407086E-6</v>
      </c>
      <c r="E138" s="3">
        <v>1.2986315468609201E-4</v>
      </c>
      <c r="F138" s="3">
        <v>1.6814722466063501E-4</v>
      </c>
      <c r="G138" s="3">
        <v>4.8548739173547703E-3</v>
      </c>
      <c r="H138" s="3">
        <v>0.30734340429574503</v>
      </c>
      <c r="I138" s="3">
        <v>0.857858759807267</v>
      </c>
      <c r="J138" s="3">
        <v>0.464981460933234</v>
      </c>
      <c r="K138" s="3">
        <v>8.9323266674081798E-7</v>
      </c>
      <c r="L138" s="3">
        <v>4.0076981102554098E-4</v>
      </c>
      <c r="M138" s="3">
        <v>7.60003649139829E-4</v>
      </c>
      <c r="N138" s="3">
        <v>4.0028356290632602E-2</v>
      </c>
      <c r="O138" s="3">
        <v>5.6543025136727596E-6</v>
      </c>
      <c r="P138" s="3">
        <v>2.0181907802573399E-14</v>
      </c>
      <c r="Q138" s="3">
        <v>1.76950665084608E-10</v>
      </c>
      <c r="R138" s="3">
        <v>1.48401143753191E-6</v>
      </c>
      <c r="S138" s="3">
        <v>2.3030596328036499E-3</v>
      </c>
      <c r="T138" s="3">
        <v>5.0639435625481196E-3</v>
      </c>
      <c r="U138" s="3">
        <v>4.2903744816014198E-4</v>
      </c>
      <c r="V138" s="3">
        <v>5.6894981664105301E-8</v>
      </c>
      <c r="W138" s="3">
        <v>2.55868909460903E-6</v>
      </c>
      <c r="X138" s="3">
        <v>9.0483892491436694E-8</v>
      </c>
      <c r="Y138" s="3">
        <v>8.1038058753134805E-8</v>
      </c>
      <c r="Z138" s="3">
        <v>2.0687223314007699E-4</v>
      </c>
      <c r="AA138" s="3">
        <v>2.2594400838015601E-6</v>
      </c>
      <c r="AB138" s="3">
        <v>6.7671883824783603E-11</v>
      </c>
      <c r="AC138" s="3">
        <v>2.1499720884001E-7</v>
      </c>
      <c r="AD138" s="3">
        <v>1.8066749153393399E-7</v>
      </c>
      <c r="AE138" s="3">
        <v>1.2503968299919401E-2</v>
      </c>
      <c r="AF138" s="3">
        <v>1.3034109308882901E-4</v>
      </c>
      <c r="AG138" s="3">
        <v>6.3028419900120497E-8</v>
      </c>
      <c r="AH138" s="3">
        <v>1.8508564845944199E-7</v>
      </c>
      <c r="AI138" s="3">
        <v>0.43367634973036101</v>
      </c>
      <c r="AJ138" s="3">
        <v>0.62152622161601701</v>
      </c>
      <c r="AK138" s="3">
        <v>0.80441362225259905</v>
      </c>
      <c r="AL138" s="3">
        <v>0.112407123727573</v>
      </c>
      <c r="AM138" s="3">
        <v>2.07691243909785E-15</v>
      </c>
      <c r="AN138" s="3">
        <v>7.3066127546964399E-5</v>
      </c>
      <c r="AO138" s="3">
        <v>2.1472718567018401E-5</v>
      </c>
      <c r="AP138" s="3">
        <v>8.5380072040007706E-8</v>
      </c>
      <c r="AQ138" s="3">
        <v>5.08956772219941E-9</v>
      </c>
      <c r="AR138" s="3">
        <v>8.8902589252926696E-12</v>
      </c>
      <c r="AS138" s="3">
        <v>2.6883634136420998E-19</v>
      </c>
      <c r="AT138" s="3">
        <v>1.6129021178093499E-21</v>
      </c>
      <c r="AU138" s="3">
        <v>0.23110150072116201</v>
      </c>
      <c r="AV138" s="3">
        <v>6.71738715178017E-2</v>
      </c>
      <c r="AW138" s="3">
        <v>1.7633278635233798E-2</v>
      </c>
      <c r="AX138" s="3">
        <v>1.25445226005767E-5</v>
      </c>
    </row>
    <row r="139" spans="3:50" hidden="1" x14ac:dyDescent="0.25">
      <c r="C139" s="3" t="s">
        <v>48</v>
      </c>
      <c r="D139" s="3" t="s">
        <v>48</v>
      </c>
      <c r="E139" s="3" t="s">
        <v>48</v>
      </c>
      <c r="F139" s="3" t="s">
        <v>48</v>
      </c>
      <c r="G139" s="3" t="s">
        <v>48</v>
      </c>
      <c r="H139" s="3" t="s">
        <v>48</v>
      </c>
      <c r="I139" s="3" t="s">
        <v>48</v>
      </c>
      <c r="J139" s="3" t="s">
        <v>48</v>
      </c>
      <c r="K139" s="3" t="s">
        <v>48</v>
      </c>
      <c r="L139" s="3" t="s">
        <v>48</v>
      </c>
      <c r="M139" s="3" t="s">
        <v>48</v>
      </c>
      <c r="N139" s="3" t="s">
        <v>48</v>
      </c>
      <c r="O139" s="3" t="s">
        <v>48</v>
      </c>
      <c r="P139" s="3" t="s">
        <v>48</v>
      </c>
      <c r="Q139" s="3" t="s">
        <v>48</v>
      </c>
      <c r="R139" s="3" t="s">
        <v>48</v>
      </c>
      <c r="S139" s="3" t="s">
        <v>48</v>
      </c>
      <c r="T139" s="3" t="s">
        <v>48</v>
      </c>
      <c r="U139" s="3" t="s">
        <v>48</v>
      </c>
      <c r="V139" s="3" t="s">
        <v>48</v>
      </c>
      <c r="W139" s="3" t="s">
        <v>48</v>
      </c>
      <c r="X139" s="3" t="s">
        <v>48</v>
      </c>
      <c r="Y139" s="3" t="s">
        <v>48</v>
      </c>
      <c r="Z139" s="3" t="s">
        <v>48</v>
      </c>
      <c r="AA139" s="3" t="s">
        <v>48</v>
      </c>
      <c r="AB139" s="3" t="s">
        <v>48</v>
      </c>
      <c r="AC139" s="3" t="s">
        <v>48</v>
      </c>
      <c r="AD139" s="3" t="s">
        <v>48</v>
      </c>
      <c r="AE139" s="3" t="s">
        <v>48</v>
      </c>
      <c r="AF139" s="3" t="s">
        <v>48</v>
      </c>
      <c r="AG139" s="3" t="s">
        <v>48</v>
      </c>
      <c r="AH139" s="3" t="s">
        <v>48</v>
      </c>
      <c r="AI139" s="3" t="s">
        <v>48</v>
      </c>
      <c r="AJ139" s="3" t="s">
        <v>48</v>
      </c>
      <c r="AK139" s="3" t="s">
        <v>48</v>
      </c>
      <c r="AL139" s="3" t="s">
        <v>48</v>
      </c>
      <c r="AM139" s="3" t="s">
        <v>48</v>
      </c>
      <c r="AN139" s="3" t="s">
        <v>48</v>
      </c>
      <c r="AO139" s="3" t="s">
        <v>48</v>
      </c>
      <c r="AP139" s="3" t="s">
        <v>48</v>
      </c>
      <c r="AQ139" s="3" t="s">
        <v>48</v>
      </c>
      <c r="AR139" s="3" t="s">
        <v>48</v>
      </c>
      <c r="AS139" s="3" t="s">
        <v>48</v>
      </c>
      <c r="AT139" s="3" t="s">
        <v>48</v>
      </c>
      <c r="AU139" s="3" t="s">
        <v>48</v>
      </c>
      <c r="AV139" s="3" t="s">
        <v>48</v>
      </c>
      <c r="AW139" s="3" t="s">
        <v>48</v>
      </c>
      <c r="AX139" s="3" t="s">
        <v>48</v>
      </c>
    </row>
    <row r="140" spans="3:50" hidden="1" x14ac:dyDescent="0.25">
      <c r="C140" s="3">
        <v>0.99737035157918796</v>
      </c>
      <c r="D140" s="3">
        <v>4.9817443376281201E-17</v>
      </c>
      <c r="E140" s="3">
        <v>1.4753698863619601E-7</v>
      </c>
      <c r="F140" s="3">
        <v>4.5054677606853701E-2</v>
      </c>
      <c r="G140" s="3">
        <v>0.99934026681355304</v>
      </c>
      <c r="H140" s="3">
        <v>0.99934026681355304</v>
      </c>
      <c r="I140" s="3">
        <v>1.4944093017231301E-13</v>
      </c>
      <c r="J140" s="3">
        <v>4.3932619899007098E-4</v>
      </c>
      <c r="K140" s="3">
        <v>0.99514428557154999</v>
      </c>
      <c r="L140" s="3">
        <v>0.99514428557154999</v>
      </c>
      <c r="M140" s="3">
        <v>5.9715896633180003E-12</v>
      </c>
      <c r="N140" s="3">
        <v>4.2537911555809899E-8</v>
      </c>
      <c r="O140" s="3">
        <v>0.99737035157918796</v>
      </c>
      <c r="P140" s="3">
        <v>5.1570058482255399E-15</v>
      </c>
      <c r="Q140" s="3">
        <v>1.05798476739356E-7</v>
      </c>
      <c r="R140" s="3">
        <v>6.5871635229874603E-2</v>
      </c>
      <c r="S140" s="3">
        <v>0.99934026681355304</v>
      </c>
      <c r="T140" s="3">
        <v>0.99934026681355304</v>
      </c>
      <c r="U140" s="3">
        <v>6.4636027434156496E-12</v>
      </c>
      <c r="V140" s="3">
        <v>1.1828882322725599E-3</v>
      </c>
      <c r="W140" s="3">
        <v>0.99514428557154999</v>
      </c>
      <c r="X140" s="3">
        <v>0.99514428557154999</v>
      </c>
      <c r="Y140" s="3">
        <v>4.40315738771885E-11</v>
      </c>
      <c r="Z140" s="3">
        <v>3.0400344790027502E-8</v>
      </c>
      <c r="AA140" s="3">
        <v>0.99737035157918796</v>
      </c>
      <c r="AB140" s="3">
        <v>4.7410728087646397E-13</v>
      </c>
      <c r="AC140" s="3">
        <v>1.5302497110247201E-8</v>
      </c>
      <c r="AD140" s="3">
        <v>8.1573309324984494E-2</v>
      </c>
      <c r="AE140" s="3">
        <v>0.99934026681355304</v>
      </c>
      <c r="AF140" s="3">
        <v>0.99934026681355304</v>
      </c>
      <c r="AG140" s="3">
        <v>9.6139365663971498E-11</v>
      </c>
      <c r="AH140" s="3">
        <v>4.7519667398920098E-4</v>
      </c>
      <c r="AI140" s="3">
        <v>0.99514428557154999</v>
      </c>
      <c r="AJ140" s="3">
        <v>0.99514428557154999</v>
      </c>
      <c r="AK140" s="3">
        <v>6.7691046936600795E-10</v>
      </c>
      <c r="AL140" s="3">
        <v>3.8914543436471503E-8</v>
      </c>
      <c r="AM140" s="3">
        <v>0.99737035157918796</v>
      </c>
      <c r="AN140" s="3">
        <v>1.5298553368561201E-11</v>
      </c>
      <c r="AO140" s="3">
        <v>3.8353613448423901E-8</v>
      </c>
      <c r="AP140" s="3">
        <v>7.8097961667724605E-2</v>
      </c>
      <c r="AQ140" s="3">
        <v>0.99934026681355304</v>
      </c>
      <c r="AR140" s="3">
        <v>0.99934026681355304</v>
      </c>
      <c r="AS140" s="3">
        <v>1.9916952220657599E-10</v>
      </c>
      <c r="AT140" s="3">
        <v>3.5506407451257801E-4</v>
      </c>
      <c r="AU140" s="3">
        <v>0.99514428557154999</v>
      </c>
      <c r="AV140" s="3">
        <v>0.99514428557154999</v>
      </c>
      <c r="AW140" s="3">
        <v>9.6950869517956703E-10</v>
      </c>
      <c r="AX140" s="3">
        <v>2.4868084665017301E-8</v>
      </c>
    </row>
    <row r="141" spans="3:50" hidden="1" x14ac:dyDescent="0.25">
      <c r="C141" s="3">
        <v>0.99999999998196198</v>
      </c>
      <c r="D141" s="3">
        <v>0.74065233667080099</v>
      </c>
      <c r="E141" s="3">
        <v>7.3851077115564398E-3</v>
      </c>
      <c r="F141" s="3">
        <v>8.0974755172994808E-3</v>
      </c>
      <c r="G141" s="3">
        <v>0.99999999982439103</v>
      </c>
      <c r="H141" s="3">
        <v>0.99999999982439103</v>
      </c>
      <c r="I141" s="3">
        <v>0.16261851739889299</v>
      </c>
      <c r="J141" s="3">
        <v>4.9097362849880304E-4</v>
      </c>
      <c r="K141" s="3">
        <v>0.99999999997904299</v>
      </c>
      <c r="L141" s="3">
        <v>0.99999999997904299</v>
      </c>
      <c r="M141" s="3">
        <v>0.205671611395638</v>
      </c>
      <c r="N141" s="3">
        <v>7.6146934676839502E-3</v>
      </c>
      <c r="O141" s="3">
        <v>0.99999999998196198</v>
      </c>
      <c r="P141" s="3">
        <v>0.32952013024847499</v>
      </c>
      <c r="Q141" s="3">
        <v>1.47579659190312E-2</v>
      </c>
      <c r="R141" s="3">
        <v>4.6593164296406496E-3</v>
      </c>
      <c r="S141" s="3">
        <v>0.99999999982439103</v>
      </c>
      <c r="T141" s="3">
        <v>0.99999999982439103</v>
      </c>
      <c r="U141" s="3">
        <v>4.4309133483739799E-2</v>
      </c>
      <c r="V141" s="3">
        <v>2.2289741451087E-4</v>
      </c>
      <c r="W141" s="3">
        <v>0.99999999997904299</v>
      </c>
      <c r="X141" s="3">
        <v>0.99999999997904299</v>
      </c>
      <c r="Y141" s="3">
        <v>0.147849128613986</v>
      </c>
      <c r="Z141" s="3">
        <v>1.1491075921197099E-2</v>
      </c>
      <c r="AA141" s="3">
        <v>0.99999999998196198</v>
      </c>
      <c r="AB141" s="3">
        <v>8.9951673381226893E-2</v>
      </c>
      <c r="AC141" s="3">
        <v>3.4761564422010401E-2</v>
      </c>
      <c r="AD141" s="3">
        <v>2.20226844068451E-3</v>
      </c>
      <c r="AE141" s="3">
        <v>0.99999999982439103</v>
      </c>
      <c r="AF141" s="3">
        <v>0.99999999982439103</v>
      </c>
      <c r="AG141" s="3">
        <v>1.56259417789586E-2</v>
      </c>
      <c r="AH141" s="3">
        <v>2.1832685919216999E-4</v>
      </c>
      <c r="AI141" s="3">
        <v>0.99999999997904299</v>
      </c>
      <c r="AJ141" s="3">
        <v>0.99999999997904299</v>
      </c>
      <c r="AK141" s="3">
        <v>6.0412112280423598E-2</v>
      </c>
      <c r="AL141" s="3">
        <v>9.3382046512792694E-3</v>
      </c>
      <c r="AM141" s="3">
        <v>0.99999999998196198</v>
      </c>
      <c r="AN141" s="3">
        <v>2.38452729901159E-2</v>
      </c>
      <c r="AO141" s="3">
        <v>3.2251171157973997E-2</v>
      </c>
      <c r="AP141" s="3">
        <v>1.5664150295030799E-3</v>
      </c>
      <c r="AQ141" s="3">
        <v>0.99999999982439103</v>
      </c>
      <c r="AR141" s="3">
        <v>0.99999999982439103</v>
      </c>
      <c r="AS141" s="3">
        <v>1.0999143795465601E-2</v>
      </c>
      <c r="AT141" s="3">
        <v>2.4624620490697001E-4</v>
      </c>
      <c r="AU141" s="3">
        <v>0.99999999997904299</v>
      </c>
      <c r="AV141" s="3">
        <v>0.99999999997904299</v>
      </c>
      <c r="AW141" s="3">
        <v>5.7115455048071702E-2</v>
      </c>
      <c r="AX141" s="3">
        <v>9.9253897112500707E-3</v>
      </c>
    </row>
    <row r="142" spans="3:50" hidden="1" x14ac:dyDescent="0.25">
      <c r="C142" s="3" t="s">
        <v>48</v>
      </c>
      <c r="D142" s="3" t="s">
        <v>48</v>
      </c>
      <c r="E142" s="3" t="s">
        <v>48</v>
      </c>
      <c r="F142" s="3" t="s">
        <v>48</v>
      </c>
      <c r="G142" s="3" t="s">
        <v>48</v>
      </c>
      <c r="H142" s="3" t="s">
        <v>48</v>
      </c>
      <c r="I142" s="3" t="s">
        <v>48</v>
      </c>
      <c r="J142" s="3" t="s">
        <v>48</v>
      </c>
      <c r="K142" s="3" t="s">
        <v>48</v>
      </c>
      <c r="L142" s="3" t="s">
        <v>48</v>
      </c>
      <c r="M142" s="3" t="s">
        <v>48</v>
      </c>
      <c r="N142" s="3" t="s">
        <v>48</v>
      </c>
      <c r="O142" s="3" t="s">
        <v>48</v>
      </c>
      <c r="P142" s="3" t="s">
        <v>48</v>
      </c>
      <c r="Q142" s="3" t="s">
        <v>48</v>
      </c>
      <c r="R142" s="3" t="s">
        <v>48</v>
      </c>
      <c r="S142" s="3" t="s">
        <v>48</v>
      </c>
      <c r="T142" s="3" t="s">
        <v>48</v>
      </c>
      <c r="U142" s="3" t="s">
        <v>48</v>
      </c>
      <c r="V142" s="3" t="s">
        <v>48</v>
      </c>
      <c r="W142" s="3" t="s">
        <v>48</v>
      </c>
      <c r="X142" s="3" t="s">
        <v>48</v>
      </c>
      <c r="Y142" s="3" t="s">
        <v>48</v>
      </c>
      <c r="Z142" s="3" t="s">
        <v>48</v>
      </c>
      <c r="AA142" s="3" t="s">
        <v>48</v>
      </c>
      <c r="AB142" s="3" t="s">
        <v>48</v>
      </c>
      <c r="AC142" s="3" t="s">
        <v>48</v>
      </c>
      <c r="AD142" s="3" t="s">
        <v>48</v>
      </c>
      <c r="AE142" s="3" t="s">
        <v>48</v>
      </c>
      <c r="AF142" s="3" t="s">
        <v>48</v>
      </c>
      <c r="AG142" s="3" t="s">
        <v>48</v>
      </c>
      <c r="AH142" s="3" t="s">
        <v>48</v>
      </c>
      <c r="AI142" s="3" t="s">
        <v>48</v>
      </c>
      <c r="AJ142" s="3" t="s">
        <v>48</v>
      </c>
      <c r="AK142" s="3" t="s">
        <v>48</v>
      </c>
      <c r="AL142" s="3" t="s">
        <v>48</v>
      </c>
      <c r="AM142" s="3" t="s">
        <v>48</v>
      </c>
      <c r="AN142" s="3" t="s">
        <v>48</v>
      </c>
      <c r="AO142" s="3" t="s">
        <v>48</v>
      </c>
      <c r="AP142" s="3" t="s">
        <v>48</v>
      </c>
      <c r="AQ142" s="3" t="s">
        <v>48</v>
      </c>
      <c r="AR142" s="3" t="s">
        <v>48</v>
      </c>
      <c r="AS142" s="3" t="s">
        <v>48</v>
      </c>
      <c r="AT142" s="3" t="s">
        <v>48</v>
      </c>
      <c r="AU142" s="3" t="s">
        <v>48</v>
      </c>
      <c r="AV142" s="3" t="s">
        <v>48</v>
      </c>
      <c r="AW142" s="3" t="s">
        <v>48</v>
      </c>
      <c r="AX142" s="3" t="s">
        <v>48</v>
      </c>
    </row>
    <row r="143" spans="3:50" hidden="1" x14ac:dyDescent="0.25">
      <c r="C143" s="3">
        <v>1.22605953279699E-99</v>
      </c>
      <c r="D143" s="3">
        <v>4.4360922822268099E-91</v>
      </c>
      <c r="E143" s="3">
        <v>1.72692408040571E-83</v>
      </c>
      <c r="F143" s="3">
        <v>7.5039656710989696E-91</v>
      </c>
      <c r="G143" s="3">
        <v>9.0915888368654097E-125</v>
      </c>
      <c r="H143" s="3">
        <v>3.95834552416645E-125</v>
      </c>
      <c r="I143" s="3">
        <v>1.6485069205263901E-129</v>
      </c>
      <c r="J143" s="3">
        <v>4.4130646260209198E-125</v>
      </c>
      <c r="K143" s="3">
        <v>2.1652015005815299E-61</v>
      </c>
      <c r="L143" s="3">
        <v>1.92723612385318E-83</v>
      </c>
      <c r="M143" s="3">
        <v>3.8029630364500699E-89</v>
      </c>
      <c r="N143" s="3">
        <v>1.38027205352054E-99</v>
      </c>
      <c r="O143" s="3">
        <v>1.7313281889512801E-74</v>
      </c>
      <c r="P143" s="3">
        <v>2.9755751528618298E-78</v>
      </c>
      <c r="Q143" s="3">
        <v>9.1726265594071603E-81</v>
      </c>
      <c r="R143" s="3">
        <v>1.0983508651728401E-107</v>
      </c>
      <c r="S143" s="3">
        <v>4.04353639136853E-124</v>
      </c>
      <c r="T143" s="3">
        <v>5.9272099925329302E-122</v>
      </c>
      <c r="U143" s="3">
        <v>2.71278706928544E-143</v>
      </c>
      <c r="V143" s="3">
        <v>5.8319419707700701E-154</v>
      </c>
      <c r="W143" s="3">
        <v>1.38924551519792E-51</v>
      </c>
      <c r="X143" s="3">
        <v>6.4944697174225495E-69</v>
      </c>
      <c r="Y143" s="3">
        <v>9.3083474660875102E-82</v>
      </c>
      <c r="Z143" s="3">
        <v>3.0623928806146102E-82</v>
      </c>
      <c r="AA143" s="3">
        <v>1.3456479966684701E-90</v>
      </c>
      <c r="AB143" s="3">
        <v>1.19541415648673E-88</v>
      </c>
      <c r="AC143" s="3">
        <v>3.3346749958490597E-83</v>
      </c>
      <c r="AD143" s="3">
        <v>4.0787544664314301E-118</v>
      </c>
      <c r="AE143" s="3">
        <v>1.3249053081867899E-135</v>
      </c>
      <c r="AF143" s="3">
        <v>3.1039657390139202E-137</v>
      </c>
      <c r="AG143" s="3">
        <v>1.21303514625151E-142</v>
      </c>
      <c r="AH143" s="3">
        <v>9.8762970851166708E-178</v>
      </c>
      <c r="AI143" s="3">
        <v>5.93797106897984E-52</v>
      </c>
      <c r="AJ143" s="3">
        <v>1.3659654484322601E-72</v>
      </c>
      <c r="AK143" s="3">
        <v>8.7855573860095007E-84</v>
      </c>
      <c r="AL143" s="3">
        <v>2.4126158790765198E-90</v>
      </c>
      <c r="AM143" s="3">
        <v>1.9419612801086999E-75</v>
      </c>
      <c r="AN143" s="3">
        <v>2.5725522675287499E-67</v>
      </c>
      <c r="AO143" s="3">
        <v>4.3482805710555502E-66</v>
      </c>
      <c r="AP143" s="3">
        <v>5.45358811643602E-83</v>
      </c>
      <c r="AQ143" s="3">
        <v>1.57106636489781E-90</v>
      </c>
      <c r="AR143" s="3">
        <v>2.8554428622047801E-95</v>
      </c>
      <c r="AS143" s="3">
        <v>5.1225277249478497E-105</v>
      </c>
      <c r="AT143" s="3">
        <v>3.7851601773958002E-123</v>
      </c>
      <c r="AU143" s="3">
        <v>3.8148691002641201E-54</v>
      </c>
      <c r="AV143" s="3">
        <v>1.2407268685766E-75</v>
      </c>
      <c r="AW143" s="3">
        <v>5.18628083512146E-89</v>
      </c>
      <c r="AX143" s="3">
        <v>5.7979715217537499E-97</v>
      </c>
    </row>
    <row r="144" spans="3:50" hidden="1" x14ac:dyDescent="0.25">
      <c r="C144" s="3">
        <v>1.0691699061860099E-9</v>
      </c>
      <c r="D144" s="3">
        <v>6.64023960620845E-18</v>
      </c>
      <c r="E144" s="3">
        <v>2.9266063563402501E-24</v>
      </c>
      <c r="F144" s="3">
        <v>4.5404896476898601E-27</v>
      </c>
      <c r="G144" s="3">
        <v>8.5495985065931402E-8</v>
      </c>
      <c r="H144" s="3">
        <v>2.9138658685358598E-14</v>
      </c>
      <c r="I144" s="3">
        <v>1.3743109167058599E-10</v>
      </c>
      <c r="J144" s="3">
        <v>3.1233178025916603E-7</v>
      </c>
      <c r="K144" s="3">
        <v>1.00193205431312E-8</v>
      </c>
      <c r="L144" s="3">
        <v>2.3480971226367099E-7</v>
      </c>
      <c r="M144" s="3">
        <v>3.13223056985212E-8</v>
      </c>
      <c r="N144" s="3">
        <v>4.2552388463182799E-10</v>
      </c>
      <c r="O144" s="3">
        <v>1.6112986369370801E-8</v>
      </c>
      <c r="P144" s="3">
        <v>3.935956798552E-15</v>
      </c>
      <c r="Q144" s="3">
        <v>1.3532369812365001E-20</v>
      </c>
      <c r="R144" s="3">
        <v>7.3793539316511702E-19</v>
      </c>
      <c r="S144" s="3">
        <v>4.91670670455398E-5</v>
      </c>
      <c r="T144" s="3">
        <v>1.88105046090509E-10</v>
      </c>
      <c r="U144" s="3">
        <v>9.8080681090315097E-8</v>
      </c>
      <c r="V144" s="3">
        <v>4.4185201674846097E-4</v>
      </c>
      <c r="W144" s="3">
        <v>6.4316882797087699E-9</v>
      </c>
      <c r="X144" s="3">
        <v>3.7739121176500698E-7</v>
      </c>
      <c r="Y144" s="3">
        <v>2.34079363832659E-5</v>
      </c>
      <c r="Z144" s="3">
        <v>1.84666924736061E-7</v>
      </c>
      <c r="AA144" s="3">
        <v>4.3690899928088399E-5</v>
      </c>
      <c r="AB144" s="3">
        <v>3.8565521760537601E-8</v>
      </c>
      <c r="AC144" s="3">
        <v>3.2172869535138799E-15</v>
      </c>
      <c r="AD144" s="3">
        <v>1.7648126779303101E-11</v>
      </c>
      <c r="AE144" s="3">
        <v>3.8643229748127499E-3</v>
      </c>
      <c r="AF144" s="3">
        <v>9.5111206032769196E-7</v>
      </c>
      <c r="AG144" s="3">
        <v>1.82662698392161E-8</v>
      </c>
      <c r="AH144" s="3">
        <v>2.59227487759236E-4</v>
      </c>
      <c r="AI144" s="3">
        <v>2.6317568649113798E-5</v>
      </c>
      <c r="AJ144" s="3">
        <v>2.4956204723306099E-4</v>
      </c>
      <c r="AK144" s="3">
        <v>6.9862886508621595E-7</v>
      </c>
      <c r="AL144" s="3">
        <v>2.3642361050495799E-7</v>
      </c>
      <c r="AM144" s="3">
        <v>4.2326465669660798E-8</v>
      </c>
      <c r="AN144" s="3">
        <v>3.3723403080474701E-12</v>
      </c>
      <c r="AO144" s="3">
        <v>2.9755897048112902E-14</v>
      </c>
      <c r="AP144" s="3">
        <v>2.9158998037660302E-12</v>
      </c>
      <c r="AQ144" s="3">
        <v>2.86617326243115E-8</v>
      </c>
      <c r="AR144" s="3">
        <v>6.5456213386005801E-11</v>
      </c>
      <c r="AS144" s="3">
        <v>5.6069436589369899E-14</v>
      </c>
      <c r="AT144" s="3">
        <v>1.41920306101755E-9</v>
      </c>
      <c r="AU144" s="3">
        <v>1.0207639733197001E-3</v>
      </c>
      <c r="AV144" s="3">
        <v>3.7471897439033302E-3</v>
      </c>
      <c r="AW144" s="3">
        <v>1.3594360575599999E-4</v>
      </c>
      <c r="AX144" s="3">
        <v>4.9044545658892503E-4</v>
      </c>
    </row>
    <row r="145" spans="3:50" hidden="1" x14ac:dyDescent="0.25">
      <c r="C145" s="3" t="s">
        <v>48</v>
      </c>
      <c r="D145" s="3" t="s">
        <v>48</v>
      </c>
      <c r="E145" s="3" t="s">
        <v>48</v>
      </c>
      <c r="F145" s="3" t="s">
        <v>48</v>
      </c>
      <c r="G145" s="3" t="s">
        <v>48</v>
      </c>
      <c r="H145" s="3" t="s">
        <v>48</v>
      </c>
      <c r="I145" s="3" t="s">
        <v>48</v>
      </c>
      <c r="J145" s="3" t="s">
        <v>48</v>
      </c>
      <c r="K145" s="3" t="s">
        <v>48</v>
      </c>
      <c r="L145" s="3" t="s">
        <v>48</v>
      </c>
      <c r="M145" s="3" t="s">
        <v>48</v>
      </c>
      <c r="N145" s="3" t="s">
        <v>48</v>
      </c>
      <c r="O145" s="3" t="s">
        <v>48</v>
      </c>
      <c r="P145" s="3" t="s">
        <v>48</v>
      </c>
      <c r="Q145" s="3" t="s">
        <v>48</v>
      </c>
      <c r="R145" s="3" t="s">
        <v>48</v>
      </c>
      <c r="S145" s="3" t="s">
        <v>48</v>
      </c>
      <c r="T145" s="3" t="s">
        <v>48</v>
      </c>
      <c r="U145" s="3" t="s">
        <v>48</v>
      </c>
      <c r="V145" s="3" t="s">
        <v>48</v>
      </c>
      <c r="W145" s="3" t="s">
        <v>48</v>
      </c>
      <c r="X145" s="3" t="s">
        <v>48</v>
      </c>
      <c r="Y145" s="3" t="s">
        <v>48</v>
      </c>
      <c r="Z145" s="3" t="s">
        <v>48</v>
      </c>
      <c r="AA145" s="3" t="s">
        <v>48</v>
      </c>
      <c r="AB145" s="3" t="s">
        <v>48</v>
      </c>
      <c r="AC145" s="3" t="s">
        <v>48</v>
      </c>
      <c r="AD145" s="3" t="s">
        <v>48</v>
      </c>
      <c r="AE145" s="3" t="s">
        <v>48</v>
      </c>
      <c r="AF145" s="3" t="s">
        <v>48</v>
      </c>
      <c r="AG145" s="3" t="s">
        <v>48</v>
      </c>
      <c r="AH145" s="3" t="s">
        <v>48</v>
      </c>
      <c r="AI145" s="3" t="s">
        <v>48</v>
      </c>
      <c r="AJ145" s="3" t="s">
        <v>48</v>
      </c>
      <c r="AK145" s="3" t="s">
        <v>48</v>
      </c>
      <c r="AL145" s="3" t="s">
        <v>48</v>
      </c>
      <c r="AM145" s="3" t="s">
        <v>48</v>
      </c>
      <c r="AN145" s="3" t="s">
        <v>48</v>
      </c>
      <c r="AO145" s="3" t="s">
        <v>48</v>
      </c>
      <c r="AP145" s="3" t="s">
        <v>48</v>
      </c>
      <c r="AQ145" s="3" t="s">
        <v>48</v>
      </c>
      <c r="AR145" s="3" t="s">
        <v>48</v>
      </c>
      <c r="AS145" s="3" t="s">
        <v>48</v>
      </c>
      <c r="AT145" s="3" t="s">
        <v>48</v>
      </c>
      <c r="AU145" s="3" t="s">
        <v>48</v>
      </c>
      <c r="AV145" s="3" t="s">
        <v>48</v>
      </c>
      <c r="AW145" s="3" t="s">
        <v>48</v>
      </c>
      <c r="AX145" s="3" t="s">
        <v>48</v>
      </c>
    </row>
    <row r="146" spans="3:50" hidden="1" x14ac:dyDescent="0.25">
      <c r="C146" s="3">
        <v>0.99657545223972299</v>
      </c>
      <c r="D146" s="3">
        <v>0.99657545223972299</v>
      </c>
      <c r="E146" s="3">
        <v>0.99657545223972299</v>
      </c>
      <c r="F146" s="3">
        <v>0.99657545223972299</v>
      </c>
      <c r="G146" s="3">
        <v>0.992279430856991</v>
      </c>
      <c r="H146" s="3">
        <v>0.992279430856991</v>
      </c>
      <c r="I146" s="3">
        <v>0.992279430856991</v>
      </c>
      <c r="J146" s="3">
        <v>0.992279430856991</v>
      </c>
      <c r="K146" s="3">
        <v>0.99879187550274295</v>
      </c>
      <c r="L146" s="3">
        <v>0.99879187550274295</v>
      </c>
      <c r="M146" s="3">
        <v>0.99879187550274295</v>
      </c>
      <c r="N146" s="3">
        <v>0.99879187550274295</v>
      </c>
      <c r="O146" s="3">
        <v>0.99657545223972299</v>
      </c>
      <c r="P146" s="3">
        <v>0.99657545223972299</v>
      </c>
      <c r="Q146" s="3">
        <v>0.99657545223972299</v>
      </c>
      <c r="R146" s="3">
        <v>0.99657545223972299</v>
      </c>
      <c r="S146" s="3">
        <v>0.992279430856991</v>
      </c>
      <c r="T146" s="3">
        <v>0.992279430856991</v>
      </c>
      <c r="U146" s="3">
        <v>0.992279430856991</v>
      </c>
      <c r="V146" s="3">
        <v>0.992279430856991</v>
      </c>
      <c r="W146" s="3">
        <v>0.99879187550274295</v>
      </c>
      <c r="X146" s="3">
        <v>0.99879187550274295</v>
      </c>
      <c r="Y146" s="3">
        <v>0.99879187550274295</v>
      </c>
      <c r="Z146" s="3">
        <v>0.99879187550274295</v>
      </c>
      <c r="AA146" s="3">
        <v>0.99657545223972299</v>
      </c>
      <c r="AB146" s="3">
        <v>0.99657545223972299</v>
      </c>
      <c r="AC146" s="3">
        <v>0.99657545223972299</v>
      </c>
      <c r="AD146" s="3">
        <v>0.99657545223972299</v>
      </c>
      <c r="AE146" s="3">
        <v>0.992279430856991</v>
      </c>
      <c r="AF146" s="3">
        <v>0.992279430856991</v>
      </c>
      <c r="AG146" s="3">
        <v>0.992279430856991</v>
      </c>
      <c r="AH146" s="3">
        <v>0.992279430856991</v>
      </c>
      <c r="AI146" s="3">
        <v>0.99879187550274295</v>
      </c>
      <c r="AJ146" s="3">
        <v>0.99879187550274295</v>
      </c>
      <c r="AK146" s="3">
        <v>0.99879187550274295</v>
      </c>
      <c r="AL146" s="3">
        <v>0.99879187550274295</v>
      </c>
      <c r="AM146" s="3">
        <v>0.99657545223972299</v>
      </c>
      <c r="AN146" s="3">
        <v>0.99657545223972299</v>
      </c>
      <c r="AO146" s="3">
        <v>0.99657545223972299</v>
      </c>
      <c r="AP146" s="3">
        <v>0.99657545223972299</v>
      </c>
      <c r="AQ146" s="3">
        <v>0.992279430856991</v>
      </c>
      <c r="AR146" s="3">
        <v>0.992279430856991</v>
      </c>
      <c r="AS146" s="3">
        <v>0.992279430856991</v>
      </c>
      <c r="AT146" s="3">
        <v>0.992279430856991</v>
      </c>
      <c r="AU146" s="3">
        <v>0.99879187550274295</v>
      </c>
      <c r="AV146" s="3">
        <v>0.99879187550274295</v>
      </c>
      <c r="AW146" s="3">
        <v>0.99879187550274295</v>
      </c>
      <c r="AX146" s="3">
        <v>0.99879187550274295</v>
      </c>
    </row>
    <row r="147" spans="3:50" hidden="1" x14ac:dyDescent="0.25">
      <c r="C147" s="3">
        <v>0.99999999999917</v>
      </c>
      <c r="D147" s="3">
        <v>0.99999999999917</v>
      </c>
      <c r="E147" s="3">
        <v>0.99999999999917</v>
      </c>
      <c r="F147" s="3">
        <v>0.99999999999917</v>
      </c>
      <c r="G147" s="3">
        <v>0.999999999997775</v>
      </c>
      <c r="H147" s="3">
        <v>0.999999999997775</v>
      </c>
      <c r="I147" s="3">
        <v>0.999999999997775</v>
      </c>
      <c r="J147" s="3">
        <v>0.999999999997775</v>
      </c>
      <c r="K147" s="3">
        <v>0.99999999998591904</v>
      </c>
      <c r="L147" s="3">
        <v>0.99999999998591904</v>
      </c>
      <c r="M147" s="3">
        <v>0.99999999998591904</v>
      </c>
      <c r="N147" s="3">
        <v>0.99999999998591904</v>
      </c>
      <c r="O147" s="3">
        <v>0.99999999999917</v>
      </c>
      <c r="P147" s="3">
        <v>0.99999999999917</v>
      </c>
      <c r="Q147" s="3">
        <v>0.99999999999917</v>
      </c>
      <c r="R147" s="3">
        <v>0.99999999999917</v>
      </c>
      <c r="S147" s="3">
        <v>0.999999999997775</v>
      </c>
      <c r="T147" s="3">
        <v>0.999999999997775</v>
      </c>
      <c r="U147" s="3">
        <v>0.999999999997775</v>
      </c>
      <c r="V147" s="3">
        <v>0.999999999997775</v>
      </c>
      <c r="W147" s="3">
        <v>0.99999999998591904</v>
      </c>
      <c r="X147" s="3">
        <v>0.99999999998591904</v>
      </c>
      <c r="Y147" s="3">
        <v>0.99999999998591904</v>
      </c>
      <c r="Z147" s="3">
        <v>0.99999999998591904</v>
      </c>
      <c r="AA147" s="3">
        <v>0.99999999999917</v>
      </c>
      <c r="AB147" s="3">
        <v>0.99999999999917</v>
      </c>
      <c r="AC147" s="3">
        <v>0.99999999999917</v>
      </c>
      <c r="AD147" s="3">
        <v>0.99999999999917</v>
      </c>
      <c r="AE147" s="3">
        <v>0.999999999997775</v>
      </c>
      <c r="AF147" s="3">
        <v>0.999999999997775</v>
      </c>
      <c r="AG147" s="3">
        <v>0.999999999997775</v>
      </c>
      <c r="AH147" s="3">
        <v>0.999999999997775</v>
      </c>
      <c r="AI147" s="3">
        <v>0.99999999998591904</v>
      </c>
      <c r="AJ147" s="3">
        <v>0.99999999998591904</v>
      </c>
      <c r="AK147" s="3">
        <v>0.99999999998591904</v>
      </c>
      <c r="AL147" s="3">
        <v>0.99999999998591904</v>
      </c>
      <c r="AM147" s="3">
        <v>0.99999999999917</v>
      </c>
      <c r="AN147" s="3">
        <v>0.99999999999917</v>
      </c>
      <c r="AO147" s="3">
        <v>0.99999999999917</v>
      </c>
      <c r="AP147" s="3">
        <v>0.99999999999917</v>
      </c>
      <c r="AQ147" s="3">
        <v>0.999999999997775</v>
      </c>
      <c r="AR147" s="3">
        <v>0.999999999997775</v>
      </c>
      <c r="AS147" s="3">
        <v>0.999999999997775</v>
      </c>
      <c r="AT147" s="3">
        <v>0.999999999997775</v>
      </c>
      <c r="AU147" s="3">
        <v>0.99999999998591904</v>
      </c>
      <c r="AV147" s="3">
        <v>0.99999999998591904</v>
      </c>
      <c r="AW147" s="3">
        <v>0.99999999998591904</v>
      </c>
      <c r="AX147" s="3">
        <v>0.99999999998591904</v>
      </c>
    </row>
    <row r="148" spans="3:50" hidden="1" x14ac:dyDescent="0.25">
      <c r="C148" s="3" t="s">
        <v>48</v>
      </c>
      <c r="D148" s="3" t="s">
        <v>48</v>
      </c>
      <c r="E148" s="3" t="s">
        <v>48</v>
      </c>
      <c r="F148" s="3" t="s">
        <v>48</v>
      </c>
      <c r="G148" s="3" t="s">
        <v>48</v>
      </c>
      <c r="H148" s="3" t="s">
        <v>48</v>
      </c>
      <c r="I148" s="3" t="s">
        <v>48</v>
      </c>
      <c r="J148" s="3" t="s">
        <v>48</v>
      </c>
      <c r="K148" s="3" t="s">
        <v>48</v>
      </c>
      <c r="L148" s="3" t="s">
        <v>48</v>
      </c>
      <c r="M148" s="3" t="s">
        <v>48</v>
      </c>
      <c r="N148" s="3" t="s">
        <v>48</v>
      </c>
      <c r="O148" s="3" t="s">
        <v>48</v>
      </c>
      <c r="P148" s="3" t="s">
        <v>48</v>
      </c>
      <c r="Q148" s="3" t="s">
        <v>48</v>
      </c>
      <c r="R148" s="3" t="s">
        <v>48</v>
      </c>
      <c r="S148" s="3" t="s">
        <v>48</v>
      </c>
      <c r="T148" s="3" t="s">
        <v>48</v>
      </c>
      <c r="U148" s="3" t="s">
        <v>48</v>
      </c>
      <c r="V148" s="3" t="s">
        <v>48</v>
      </c>
      <c r="W148" s="3" t="s">
        <v>48</v>
      </c>
      <c r="X148" s="3" t="s">
        <v>48</v>
      </c>
      <c r="Y148" s="3" t="s">
        <v>48</v>
      </c>
      <c r="Z148" s="3" t="s">
        <v>48</v>
      </c>
      <c r="AA148" s="3" t="s">
        <v>48</v>
      </c>
      <c r="AB148" s="3" t="s">
        <v>48</v>
      </c>
      <c r="AC148" s="3" t="s">
        <v>48</v>
      </c>
      <c r="AD148" s="3" t="s">
        <v>48</v>
      </c>
      <c r="AE148" s="3" t="s">
        <v>48</v>
      </c>
      <c r="AF148" s="3" t="s">
        <v>48</v>
      </c>
      <c r="AG148" s="3" t="s">
        <v>48</v>
      </c>
      <c r="AH148" s="3" t="s">
        <v>48</v>
      </c>
      <c r="AI148" s="3" t="s">
        <v>48</v>
      </c>
      <c r="AJ148" s="3" t="s">
        <v>48</v>
      </c>
      <c r="AK148" s="3" t="s">
        <v>48</v>
      </c>
      <c r="AL148" s="3" t="s">
        <v>48</v>
      </c>
      <c r="AM148" s="3" t="s">
        <v>48</v>
      </c>
      <c r="AN148" s="3" t="s">
        <v>48</v>
      </c>
      <c r="AO148" s="3" t="s">
        <v>48</v>
      </c>
      <c r="AP148" s="3" t="s">
        <v>48</v>
      </c>
      <c r="AQ148" s="3" t="s">
        <v>48</v>
      </c>
      <c r="AR148" s="3" t="s">
        <v>48</v>
      </c>
      <c r="AS148" s="3" t="s">
        <v>48</v>
      </c>
      <c r="AT148" s="3" t="s">
        <v>48</v>
      </c>
      <c r="AU148" s="3" t="s">
        <v>48</v>
      </c>
      <c r="AV148" s="3" t="s">
        <v>48</v>
      </c>
      <c r="AW148" s="3" t="s">
        <v>48</v>
      </c>
      <c r="AX148" s="3" t="s">
        <v>48</v>
      </c>
    </row>
    <row r="149" spans="3:50" hidden="1" x14ac:dyDescent="0.25">
      <c r="C149" s="3">
        <v>0.99156099359638805</v>
      </c>
      <c r="D149" s="3">
        <v>0.99156099359638805</v>
      </c>
      <c r="E149" s="3">
        <v>0.99156099359638805</v>
      </c>
      <c r="F149" s="3">
        <v>0.99156099359638805</v>
      </c>
      <c r="G149" s="3">
        <v>0.99893479309504396</v>
      </c>
      <c r="H149" s="3">
        <v>0.99893479309504396</v>
      </c>
      <c r="I149" s="3">
        <v>0.98553108538022205</v>
      </c>
      <c r="J149" s="3">
        <v>0.98553108538022205</v>
      </c>
      <c r="K149" s="3">
        <v>0.995668364562037</v>
      </c>
      <c r="L149" s="3">
        <v>0.995668364562037</v>
      </c>
      <c r="M149" s="3">
        <v>0.98603891955086498</v>
      </c>
      <c r="N149" s="3">
        <v>0.98603891955086498</v>
      </c>
      <c r="O149" s="3">
        <v>0.99156099359638805</v>
      </c>
      <c r="P149" s="3">
        <v>0.99156099359638805</v>
      </c>
      <c r="Q149" s="3">
        <v>0.99156099359638805</v>
      </c>
      <c r="R149" s="3">
        <v>0.99156099359638805</v>
      </c>
      <c r="S149" s="3">
        <v>0.99893479309504396</v>
      </c>
      <c r="T149" s="3">
        <v>0.99893479309504396</v>
      </c>
      <c r="U149" s="3">
        <v>0.98553108538022205</v>
      </c>
      <c r="V149" s="3">
        <v>0.98553108538022205</v>
      </c>
      <c r="W149" s="3">
        <v>0.995668364562037</v>
      </c>
      <c r="X149" s="3">
        <v>0.995668364562037</v>
      </c>
      <c r="Y149" s="3">
        <v>0.98603891955086498</v>
      </c>
      <c r="Z149" s="3">
        <v>0.98603891955086498</v>
      </c>
      <c r="AA149" s="3">
        <v>0.99156099359638805</v>
      </c>
      <c r="AB149" s="3">
        <v>0.99156099359638805</v>
      </c>
      <c r="AC149" s="3">
        <v>0.99156099359638805</v>
      </c>
      <c r="AD149" s="3">
        <v>0.99156099359638805</v>
      </c>
      <c r="AE149" s="3">
        <v>0.99893479309504396</v>
      </c>
      <c r="AF149" s="3">
        <v>0.99893479309504396</v>
      </c>
      <c r="AG149" s="3">
        <v>0.98553108538022205</v>
      </c>
      <c r="AH149" s="3">
        <v>0.98553108538022205</v>
      </c>
      <c r="AI149" s="3">
        <v>0.995668364562037</v>
      </c>
      <c r="AJ149" s="3">
        <v>0.995668364562037</v>
      </c>
      <c r="AK149" s="3">
        <v>0.98603891955086498</v>
      </c>
      <c r="AL149" s="3">
        <v>0.98603891955086498</v>
      </c>
      <c r="AM149" s="3">
        <v>0.99156099359638805</v>
      </c>
      <c r="AN149" s="3">
        <v>0.99156099359638805</v>
      </c>
      <c r="AO149" s="3">
        <v>0.99156099359638805</v>
      </c>
      <c r="AP149" s="3">
        <v>0.99156099359638805</v>
      </c>
      <c r="AQ149" s="3">
        <v>0.99893479309504396</v>
      </c>
      <c r="AR149" s="3">
        <v>0.99893479309504396</v>
      </c>
      <c r="AS149" s="3">
        <v>0.98553108538022205</v>
      </c>
      <c r="AT149" s="3">
        <v>0.98553108538022205</v>
      </c>
      <c r="AU149" s="3">
        <v>0.995668364562037</v>
      </c>
      <c r="AV149" s="3">
        <v>0.995668364562037</v>
      </c>
      <c r="AW149" s="3">
        <v>0.98603891955086498</v>
      </c>
      <c r="AX149" s="3">
        <v>0.98603891955086498</v>
      </c>
    </row>
    <row r="150" spans="3:50" hidden="1" x14ac:dyDescent="0.25">
      <c r="C150" s="3">
        <v>0.99999999999828004</v>
      </c>
      <c r="D150" s="3">
        <v>0.99999999999828004</v>
      </c>
      <c r="E150" s="3">
        <v>0.99999999999828004</v>
      </c>
      <c r="F150" s="3">
        <v>0.99999999999828004</v>
      </c>
      <c r="G150" s="3">
        <v>0.99999999995426103</v>
      </c>
      <c r="H150" s="3">
        <v>0.99999999995426103</v>
      </c>
      <c r="I150" s="3">
        <v>0.99999999999221201</v>
      </c>
      <c r="J150" s="3">
        <v>0.99999999999221201</v>
      </c>
      <c r="K150" s="3">
        <v>0.99999999999642197</v>
      </c>
      <c r="L150" s="3">
        <v>0.99999999999642197</v>
      </c>
      <c r="M150" s="3">
        <v>0.99999999999921096</v>
      </c>
      <c r="N150" s="3">
        <v>0.99999999999921096</v>
      </c>
      <c r="O150" s="3">
        <v>0.99999999999828004</v>
      </c>
      <c r="P150" s="3">
        <v>0.99999999999828004</v>
      </c>
      <c r="Q150" s="3">
        <v>0.99999999999828004</v>
      </c>
      <c r="R150" s="3">
        <v>0.99999999999828004</v>
      </c>
      <c r="S150" s="3">
        <v>0.99999999995426103</v>
      </c>
      <c r="T150" s="3">
        <v>0.99999999995426103</v>
      </c>
      <c r="U150" s="3">
        <v>0.99999999999221201</v>
      </c>
      <c r="V150" s="3">
        <v>0.99999999999221201</v>
      </c>
      <c r="W150" s="3">
        <v>0.99999999999642197</v>
      </c>
      <c r="X150" s="3">
        <v>0.99999999999642197</v>
      </c>
      <c r="Y150" s="3">
        <v>0.99999999999921096</v>
      </c>
      <c r="Z150" s="3">
        <v>0.99999999999921096</v>
      </c>
      <c r="AA150" s="3">
        <v>0.99999999999828004</v>
      </c>
      <c r="AB150" s="3">
        <v>0.99999999999828004</v>
      </c>
      <c r="AC150" s="3">
        <v>0.99999999999828004</v>
      </c>
      <c r="AD150" s="3">
        <v>0.99999999999828004</v>
      </c>
      <c r="AE150" s="3">
        <v>0.99999999995426103</v>
      </c>
      <c r="AF150" s="3">
        <v>0.99999999995426103</v>
      </c>
      <c r="AG150" s="3">
        <v>0.99999999999221201</v>
      </c>
      <c r="AH150" s="3">
        <v>0.99999999999221201</v>
      </c>
      <c r="AI150" s="3">
        <v>0.99999999999642197</v>
      </c>
      <c r="AJ150" s="3">
        <v>0.99999999999642197</v>
      </c>
      <c r="AK150" s="3">
        <v>0.99999999999921096</v>
      </c>
      <c r="AL150" s="3">
        <v>0.99999999999921096</v>
      </c>
      <c r="AM150" s="3">
        <v>0.99999999999828004</v>
      </c>
      <c r="AN150" s="3">
        <v>0.99999999999828004</v>
      </c>
      <c r="AO150" s="3">
        <v>0.99999999999828004</v>
      </c>
      <c r="AP150" s="3">
        <v>0.99999999999828004</v>
      </c>
      <c r="AQ150" s="3">
        <v>0.99999999995426103</v>
      </c>
      <c r="AR150" s="3">
        <v>0.99999999995426103</v>
      </c>
      <c r="AS150" s="3">
        <v>0.99999999999221201</v>
      </c>
      <c r="AT150" s="3">
        <v>0.99999999999221201</v>
      </c>
      <c r="AU150" s="3">
        <v>0.99999999999642197</v>
      </c>
      <c r="AV150" s="3">
        <v>0.99999999999642197</v>
      </c>
      <c r="AW150" s="3">
        <v>0.99999999999921096</v>
      </c>
      <c r="AX150" s="3">
        <v>0.99999999999921096</v>
      </c>
    </row>
    <row r="151" spans="3:50" hidden="1" x14ac:dyDescent="0.25">
      <c r="C151" s="3" t="s">
        <v>48</v>
      </c>
      <c r="D151" s="3" t="s">
        <v>48</v>
      </c>
      <c r="E151" s="3" t="s">
        <v>48</v>
      </c>
      <c r="F151" s="3" t="s">
        <v>48</v>
      </c>
      <c r="G151" s="3" t="s">
        <v>48</v>
      </c>
      <c r="H151" s="3" t="s">
        <v>48</v>
      </c>
      <c r="I151" s="3" t="s">
        <v>48</v>
      </c>
      <c r="J151" s="3" t="s">
        <v>48</v>
      </c>
      <c r="K151" s="3" t="s">
        <v>48</v>
      </c>
      <c r="L151" s="3" t="s">
        <v>48</v>
      </c>
      <c r="M151" s="3" t="s">
        <v>48</v>
      </c>
      <c r="N151" s="3" t="s">
        <v>48</v>
      </c>
      <c r="O151" s="3" t="s">
        <v>48</v>
      </c>
      <c r="P151" s="3" t="s">
        <v>48</v>
      </c>
      <c r="Q151" s="3" t="s">
        <v>48</v>
      </c>
      <c r="R151" s="3" t="s">
        <v>48</v>
      </c>
      <c r="S151" s="3" t="s">
        <v>48</v>
      </c>
      <c r="T151" s="3" t="s">
        <v>48</v>
      </c>
      <c r="U151" s="3" t="s">
        <v>48</v>
      </c>
      <c r="V151" s="3" t="s">
        <v>48</v>
      </c>
      <c r="W151" s="3" t="s">
        <v>48</v>
      </c>
      <c r="X151" s="3" t="s">
        <v>48</v>
      </c>
      <c r="Y151" s="3" t="s">
        <v>48</v>
      </c>
      <c r="Z151" s="3" t="s">
        <v>48</v>
      </c>
      <c r="AA151" s="3" t="s">
        <v>48</v>
      </c>
      <c r="AB151" s="3" t="s">
        <v>48</v>
      </c>
      <c r="AC151" s="3" t="s">
        <v>48</v>
      </c>
      <c r="AD151" s="3" t="s">
        <v>48</v>
      </c>
      <c r="AE151" s="3" t="s">
        <v>48</v>
      </c>
      <c r="AF151" s="3" t="s">
        <v>48</v>
      </c>
      <c r="AG151" s="3" t="s">
        <v>48</v>
      </c>
      <c r="AH151" s="3" t="s">
        <v>48</v>
      </c>
      <c r="AI151" s="3" t="s">
        <v>48</v>
      </c>
      <c r="AJ151" s="3" t="s">
        <v>48</v>
      </c>
      <c r="AK151" s="3" t="s">
        <v>48</v>
      </c>
      <c r="AL151" s="3" t="s">
        <v>48</v>
      </c>
      <c r="AM151" s="3" t="s">
        <v>48</v>
      </c>
      <c r="AN151" s="3" t="s">
        <v>48</v>
      </c>
      <c r="AO151" s="3" t="s">
        <v>48</v>
      </c>
      <c r="AP151" s="3" t="s">
        <v>48</v>
      </c>
      <c r="AQ151" s="3" t="s">
        <v>48</v>
      </c>
      <c r="AR151" s="3" t="s">
        <v>48</v>
      </c>
      <c r="AS151" s="3" t="s">
        <v>48</v>
      </c>
      <c r="AT151" s="3" t="s">
        <v>48</v>
      </c>
      <c r="AU151" s="3" t="s">
        <v>48</v>
      </c>
      <c r="AV151" s="3" t="s">
        <v>48</v>
      </c>
      <c r="AW151" s="3" t="s">
        <v>48</v>
      </c>
      <c r="AX151" s="3" t="s">
        <v>48</v>
      </c>
    </row>
    <row r="152" spans="3:50" hidden="1" x14ac:dyDescent="0.25">
      <c r="C152" s="3">
        <v>2.2682283023773701E-219</v>
      </c>
      <c r="D152" s="3">
        <v>5.1321339863076395E-209</v>
      </c>
      <c r="E152" s="3">
        <v>3.2361677255933601E-189</v>
      </c>
      <c r="F152" s="3">
        <v>3.3347330984175398E-181</v>
      </c>
      <c r="G152" s="3">
        <v>7.3473715693621696E-231</v>
      </c>
      <c r="H152" s="3">
        <v>1.3314967134516699E-236</v>
      </c>
      <c r="I152" s="3">
        <v>3.2120958424770498E-245</v>
      </c>
      <c r="J152" s="3">
        <v>4.9578099773025302E-192</v>
      </c>
      <c r="K152" s="3">
        <v>1.2278817296211899E-180</v>
      </c>
      <c r="L152" s="3">
        <v>2.1169015916854301E-213</v>
      </c>
      <c r="M152" s="3">
        <v>3.7911289307160503E-210</v>
      </c>
      <c r="N152" s="3">
        <v>6.1635071959171104E-200</v>
      </c>
      <c r="O152" s="3">
        <v>0</v>
      </c>
      <c r="P152" s="3">
        <v>0</v>
      </c>
      <c r="Q152" s="3">
        <v>1.2950984303104799E-294</v>
      </c>
      <c r="R152" s="3">
        <v>7.3325257583460395E-293</v>
      </c>
      <c r="S152" s="3">
        <v>6.1290846800228095E-296</v>
      </c>
      <c r="T152" s="3">
        <v>0</v>
      </c>
      <c r="U152" s="3">
        <v>0</v>
      </c>
      <c r="V152" s="3">
        <v>4.24592128313707E-294</v>
      </c>
      <c r="W152" s="3">
        <v>7.6222032452445508E-254</v>
      </c>
      <c r="X152" s="3">
        <v>1.9682636011760701E-273</v>
      </c>
      <c r="Y152" s="3">
        <v>3.28521910577161E-262</v>
      </c>
      <c r="Z152" s="3">
        <v>2.5163802309865702E-279</v>
      </c>
      <c r="AA152" s="3">
        <v>2.3620584785692402E-246</v>
      </c>
      <c r="AB152" s="3">
        <v>7.5950974497845299E-238</v>
      </c>
      <c r="AC152" s="3">
        <v>1.90712472767359E-235</v>
      </c>
      <c r="AD152" s="3">
        <v>5.11517875427078E-234</v>
      </c>
      <c r="AE152" s="3">
        <v>5.5974269674808299E-234</v>
      </c>
      <c r="AF152" s="3">
        <v>3.1392920058662303E-256</v>
      </c>
      <c r="AG152" s="3">
        <v>1.9167090046373999E-268</v>
      </c>
      <c r="AH152" s="3">
        <v>8.7924694767089508E-270</v>
      </c>
      <c r="AI152" s="3">
        <v>3.8407415417431499E-230</v>
      </c>
      <c r="AJ152" s="3">
        <v>4.9754035557437998E-254</v>
      </c>
      <c r="AK152" s="3">
        <v>1.48952725779659E-241</v>
      </c>
      <c r="AL152" s="3">
        <v>7.4753575588127397E-232</v>
      </c>
      <c r="AM152" s="3">
        <v>9.1778725673821491E-221</v>
      </c>
      <c r="AN152" s="3">
        <v>5.5673479712861699E-218</v>
      </c>
      <c r="AO152" s="3">
        <v>7.3319775018049102E-240</v>
      </c>
      <c r="AP152" s="3">
        <v>2.0407855709329999E-179</v>
      </c>
      <c r="AQ152" s="3">
        <v>7.6425437145363403E-189</v>
      </c>
      <c r="AR152" s="3">
        <v>6.4888676967635001E-236</v>
      </c>
      <c r="AS152" s="3">
        <v>5.92330407692391E-234</v>
      </c>
      <c r="AT152" s="3">
        <v>3.4293826053825197E-241</v>
      </c>
      <c r="AU152" s="3">
        <v>7.2280189263577503E-233</v>
      </c>
      <c r="AV152" s="3">
        <v>7.1904171731219298E-266</v>
      </c>
      <c r="AW152" s="3">
        <v>6.1164405603709298E-234</v>
      </c>
      <c r="AX152" s="3">
        <v>2.26631219609472E-231</v>
      </c>
    </row>
    <row r="153" spans="3:50" hidden="1" x14ac:dyDescent="0.25">
      <c r="C153" s="3">
        <v>3.0115161018652801E-10</v>
      </c>
      <c r="D153" s="3">
        <v>1.21069986532587E-8</v>
      </c>
      <c r="E153" s="3">
        <v>3.4478523475145597E-8</v>
      </c>
      <c r="F153" s="3">
        <v>7.4147399529811602E-6</v>
      </c>
      <c r="G153" s="3">
        <v>4.1469731498458001E-12</v>
      </c>
      <c r="H153" s="3">
        <v>2.63804490779298E-14</v>
      </c>
      <c r="I153" s="3">
        <v>1.5426453422804001E-14</v>
      </c>
      <c r="J153" s="3">
        <v>3.13281722471829E-6</v>
      </c>
      <c r="K153" s="3">
        <v>1.17482989156244E-10</v>
      </c>
      <c r="L153" s="3">
        <v>2.6273986987098098E-12</v>
      </c>
      <c r="M153" s="3">
        <v>8.1375132390675803E-13</v>
      </c>
      <c r="N153" s="3">
        <v>1.23365032757412E-9</v>
      </c>
      <c r="O153" s="3">
        <v>5.86676455037197E-24</v>
      </c>
      <c r="P153" s="3">
        <v>2.5638359004400201E-21</v>
      </c>
      <c r="Q153" s="3">
        <v>2.32136201464967E-19</v>
      </c>
      <c r="R153" s="3">
        <v>3.0250330559489798E-19</v>
      </c>
      <c r="S153" s="3">
        <v>9.6142578795031694E-19</v>
      </c>
      <c r="T153" s="3">
        <v>1.3087573272028699E-18</v>
      </c>
      <c r="U153" s="3">
        <v>4.1539889059496302E-17</v>
      </c>
      <c r="V153" s="3">
        <v>7.5334815361494406E-15</v>
      </c>
      <c r="W153" s="3">
        <v>2.35776494954221E-15</v>
      </c>
      <c r="X153" s="3">
        <v>1.8733780042907299E-17</v>
      </c>
      <c r="Y153" s="3">
        <v>1.3621286777188699E-13</v>
      </c>
      <c r="Z153" s="3">
        <v>9.5823558336481398E-16</v>
      </c>
      <c r="AA153" s="3">
        <v>2.70749534774486E-2</v>
      </c>
      <c r="AB153" s="3">
        <v>0.32629468449264398</v>
      </c>
      <c r="AC153" s="3">
        <v>0.20170431133570199</v>
      </c>
      <c r="AD153" s="3">
        <v>6.5373551015945998E-3</v>
      </c>
      <c r="AE153" s="3">
        <v>1.19277077043868E-5</v>
      </c>
      <c r="AF153" s="3">
        <v>1.05090172862288E-4</v>
      </c>
      <c r="AG153" s="3">
        <v>1.4432968296768101E-4</v>
      </c>
      <c r="AH153" s="3">
        <v>3.3452438818550599E-5</v>
      </c>
      <c r="AI153" s="3">
        <v>1.07556770378973E-4</v>
      </c>
      <c r="AJ153" s="3">
        <v>2.3069808890681701E-9</v>
      </c>
      <c r="AK153" s="3">
        <v>2.5037822557953999E-9</v>
      </c>
      <c r="AL153" s="3">
        <v>4.4438285810616801E-7</v>
      </c>
      <c r="AM153" s="3">
        <v>0.60161069754590901</v>
      </c>
      <c r="AN153" s="3">
        <v>3.8776569822930997E-5</v>
      </c>
      <c r="AO153" s="3">
        <v>3.5007813396788802E-2</v>
      </c>
      <c r="AP153" s="3">
        <v>1.81311174051129E-10</v>
      </c>
      <c r="AQ153" s="3">
        <v>0.58155112979418999</v>
      </c>
      <c r="AR153" s="3">
        <v>0.16479513990808001</v>
      </c>
      <c r="AS153" s="3">
        <v>0.61165235237854398</v>
      </c>
      <c r="AT153" s="3">
        <v>0.42831396854241199</v>
      </c>
      <c r="AU153" s="3">
        <v>1.16436901977985E-3</v>
      </c>
      <c r="AV153" s="3">
        <v>1.60874081109789E-8</v>
      </c>
      <c r="AW153" s="3">
        <v>6.0742741781026796E-6</v>
      </c>
      <c r="AX153" s="3">
        <v>5.3863489011401599E-5</v>
      </c>
    </row>
    <row r="154" spans="3:50" hidden="1" x14ac:dyDescent="0.25">
      <c r="C154" s="3" t="s">
        <v>48</v>
      </c>
      <c r="D154" s="3" t="s">
        <v>48</v>
      </c>
      <c r="E154" s="3" t="s">
        <v>48</v>
      </c>
      <c r="F154" s="3" t="s">
        <v>48</v>
      </c>
      <c r="G154" s="3" t="s">
        <v>48</v>
      </c>
      <c r="H154" s="3" t="s">
        <v>48</v>
      </c>
      <c r="I154" s="3" t="s">
        <v>48</v>
      </c>
      <c r="J154" s="3" t="s">
        <v>48</v>
      </c>
      <c r="K154" s="3" t="s">
        <v>48</v>
      </c>
      <c r="L154" s="3" t="s">
        <v>48</v>
      </c>
      <c r="M154" s="3" t="s">
        <v>48</v>
      </c>
      <c r="N154" s="3" t="s">
        <v>48</v>
      </c>
      <c r="O154" s="3" t="s">
        <v>48</v>
      </c>
      <c r="P154" s="3" t="s">
        <v>48</v>
      </c>
      <c r="Q154" s="3" t="s">
        <v>48</v>
      </c>
      <c r="R154" s="3" t="s">
        <v>48</v>
      </c>
      <c r="S154" s="3" t="s">
        <v>48</v>
      </c>
      <c r="T154" s="3" t="s">
        <v>48</v>
      </c>
      <c r="U154" s="3" t="s">
        <v>48</v>
      </c>
      <c r="V154" s="3" t="s">
        <v>48</v>
      </c>
      <c r="W154" s="3" t="s">
        <v>48</v>
      </c>
      <c r="X154" s="3" t="s">
        <v>48</v>
      </c>
      <c r="Y154" s="3" t="s">
        <v>48</v>
      </c>
      <c r="Z154" s="3" t="s">
        <v>48</v>
      </c>
      <c r="AA154" s="3" t="s">
        <v>48</v>
      </c>
      <c r="AB154" s="3" t="s">
        <v>48</v>
      </c>
      <c r="AC154" s="3" t="s">
        <v>48</v>
      </c>
      <c r="AD154" s="3" t="s">
        <v>48</v>
      </c>
      <c r="AE154" s="3" t="s">
        <v>48</v>
      </c>
      <c r="AF154" s="3" t="s">
        <v>48</v>
      </c>
      <c r="AG154" s="3" t="s">
        <v>48</v>
      </c>
      <c r="AH154" s="3" t="s">
        <v>48</v>
      </c>
      <c r="AI154" s="3" t="s">
        <v>48</v>
      </c>
      <c r="AJ154" s="3" t="s">
        <v>48</v>
      </c>
      <c r="AK154" s="3" t="s">
        <v>48</v>
      </c>
      <c r="AL154" s="3" t="s">
        <v>48</v>
      </c>
      <c r="AM154" s="3" t="s">
        <v>48</v>
      </c>
      <c r="AN154" s="3" t="s">
        <v>48</v>
      </c>
      <c r="AO154" s="3" t="s">
        <v>48</v>
      </c>
      <c r="AP154" s="3" t="s">
        <v>48</v>
      </c>
      <c r="AQ154" s="3" t="s">
        <v>48</v>
      </c>
      <c r="AR154" s="3" t="s">
        <v>48</v>
      </c>
      <c r="AS154" s="3" t="s">
        <v>48</v>
      </c>
      <c r="AT154" s="3" t="s">
        <v>48</v>
      </c>
      <c r="AU154" s="3" t="s">
        <v>48</v>
      </c>
      <c r="AV154" s="3" t="s">
        <v>48</v>
      </c>
      <c r="AW154" s="3" t="s">
        <v>48</v>
      </c>
      <c r="AX154" s="3" t="s">
        <v>48</v>
      </c>
    </row>
    <row r="155" spans="3:50" hidden="1" x14ac:dyDescent="0.25">
      <c r="C155" s="3">
        <v>3.9040563781918499E-13</v>
      </c>
      <c r="D155" s="3">
        <v>1.0224124517314101E-12</v>
      </c>
      <c r="E155" s="3">
        <v>4.6789437505456998E-14</v>
      </c>
      <c r="F155" s="3">
        <v>4.8114579294473698E-24</v>
      </c>
      <c r="G155" s="3">
        <v>3.5723032197273502E-10</v>
      </c>
      <c r="H155" s="3">
        <v>4.34918528878379E-12</v>
      </c>
      <c r="I155" s="3">
        <v>5.4199384638537397E-14</v>
      </c>
      <c r="J155" s="3">
        <v>4.9317442384699801E-24</v>
      </c>
      <c r="K155" s="3">
        <v>2.6447875319115001E-10</v>
      </c>
      <c r="L155" s="3">
        <v>9.5086996245378801E-12</v>
      </c>
      <c r="M155" s="3">
        <v>1.9565223461783E-13</v>
      </c>
      <c r="N155" s="3">
        <v>3.3301532170272498E-24</v>
      </c>
      <c r="O155" s="3">
        <v>7.9202499379888196E-13</v>
      </c>
      <c r="P155" s="3">
        <v>8.6917631827984696E-14</v>
      </c>
      <c r="Q155" s="3">
        <v>6.9146595033219102E-16</v>
      </c>
      <c r="R155" s="3">
        <v>2.6698896858964402E-26</v>
      </c>
      <c r="S155" s="3">
        <v>5.4742712243548797E-10</v>
      </c>
      <c r="T155" s="3">
        <v>5.1929489895543901E-13</v>
      </c>
      <c r="U155" s="3">
        <v>1.5167176666612801E-15</v>
      </c>
      <c r="V155" s="3">
        <v>1.2003921555218401E-27</v>
      </c>
      <c r="W155" s="3">
        <v>1.9228206600021499E-10</v>
      </c>
      <c r="X155" s="3">
        <v>4.8105143388715397E-12</v>
      </c>
      <c r="Y155" s="3">
        <v>3.40333912930925E-14</v>
      </c>
      <c r="Z155" s="3">
        <v>2.24948749421397E-26</v>
      </c>
      <c r="AA155" s="3">
        <v>3.1656952768516901E-12</v>
      </c>
      <c r="AB155" s="3">
        <v>2.3651037726587502E-13</v>
      </c>
      <c r="AC155" s="3">
        <v>6.9066030235925602E-15</v>
      </c>
      <c r="AD155" s="3">
        <v>5.5813658219251102E-25</v>
      </c>
      <c r="AE155" s="3">
        <v>1.62057689584437E-9</v>
      </c>
      <c r="AF155" s="3">
        <v>2.4832934010865001E-12</v>
      </c>
      <c r="AG155" s="3">
        <v>8.43282954608483E-15</v>
      </c>
      <c r="AH155" s="3">
        <v>7.8274012108499796E-26</v>
      </c>
      <c r="AI155" s="3">
        <v>3.4037196472549898E-10</v>
      </c>
      <c r="AJ155" s="3">
        <v>1.6712165256741901E-11</v>
      </c>
      <c r="AK155" s="3">
        <v>3.19266627553814E-14</v>
      </c>
      <c r="AL155" s="3">
        <v>2.56322085775108E-25</v>
      </c>
      <c r="AM155" s="3">
        <v>1.96231232056956E-11</v>
      </c>
      <c r="AN155" s="3">
        <v>1.32110564186339E-12</v>
      </c>
      <c r="AO155" s="3">
        <v>5.5948095638713296E-13</v>
      </c>
      <c r="AP155" s="3">
        <v>2.1436170856033498E-22</v>
      </c>
      <c r="AQ155" s="3">
        <v>7.51571108728338E-9</v>
      </c>
      <c r="AR155" s="3">
        <v>9.2957133927281694E-11</v>
      </c>
      <c r="AS155" s="3">
        <v>3.29495572958495E-13</v>
      </c>
      <c r="AT155" s="3">
        <v>5.0499866551729301E-24</v>
      </c>
      <c r="AU155" s="3">
        <v>7.6820538212977798E-10</v>
      </c>
      <c r="AV155" s="3">
        <v>5.0313510558019798E-11</v>
      </c>
      <c r="AW155" s="3">
        <v>1.5299170748908701E-12</v>
      </c>
      <c r="AX155" s="3">
        <v>6.2047353631725299E-23</v>
      </c>
    </row>
    <row r="156" spans="3:50" hidden="1" x14ac:dyDescent="0.25">
      <c r="C156" s="3">
        <v>2.3179736132868097E-13</v>
      </c>
      <c r="D156" s="3">
        <v>2.51862483636082E-8</v>
      </c>
      <c r="E156" s="3">
        <v>1.7935459328498898E-5</v>
      </c>
      <c r="F156" s="3">
        <v>1.06417481638934E-4</v>
      </c>
      <c r="G156" s="3">
        <v>4.9719747475626198E-14</v>
      </c>
      <c r="H156" s="3">
        <v>2.27444880006198E-9</v>
      </c>
      <c r="I156" s="3">
        <v>8.2090877988914396E-7</v>
      </c>
      <c r="J156" s="3">
        <v>9.9395331889701797E-6</v>
      </c>
      <c r="K156" s="3">
        <v>1.1874030836802999E-13</v>
      </c>
      <c r="L156" s="3">
        <v>1.31778838884459E-8</v>
      </c>
      <c r="M156" s="3">
        <v>3.5561932957315801E-6</v>
      </c>
      <c r="N156" s="3">
        <v>2.147499690215E-5</v>
      </c>
      <c r="O156" s="3">
        <v>4.1411729609493699E-13</v>
      </c>
      <c r="P156" s="3">
        <v>6.4238205225019803E-9</v>
      </c>
      <c r="Q156" s="3">
        <v>3.3113493647454198E-6</v>
      </c>
      <c r="R156" s="3">
        <v>2.6708235338100599E-5</v>
      </c>
      <c r="S156" s="3">
        <v>7.4864413733009203E-14</v>
      </c>
      <c r="T156" s="3">
        <v>6.6119825395669605E-10</v>
      </c>
      <c r="U156" s="3">
        <v>1.8323595085658599E-7</v>
      </c>
      <c r="V156" s="3">
        <v>8.1494368959312096E-7</v>
      </c>
      <c r="W156" s="3">
        <v>8.78905386499274E-14</v>
      </c>
      <c r="X156" s="3">
        <v>7.85417223615475E-9</v>
      </c>
      <c r="Y156" s="3">
        <v>1.7250298130631E-6</v>
      </c>
      <c r="Z156" s="3">
        <v>5.3206307976322696E-6</v>
      </c>
      <c r="AA156" s="3">
        <v>1.3125622959888701E-12</v>
      </c>
      <c r="AB156" s="3">
        <v>1.29769493134435E-8</v>
      </c>
      <c r="AC156" s="3">
        <v>8.5410484924982995E-6</v>
      </c>
      <c r="AD156" s="3">
        <v>6.3428624724229301E-5</v>
      </c>
      <c r="AE156" s="3">
        <v>2.1466926775832999E-13</v>
      </c>
      <c r="AF156" s="3">
        <v>2.17919668532206E-9</v>
      </c>
      <c r="AG156" s="3">
        <v>3.68960269154701E-7</v>
      </c>
      <c r="AH156" s="3">
        <v>2.4610176878330202E-6</v>
      </c>
      <c r="AI156" s="3">
        <v>1.50868623931344E-13</v>
      </c>
      <c r="AJ156" s="3">
        <v>2.0257499173477001E-8</v>
      </c>
      <c r="AK156" s="3">
        <v>1.6607006280392199E-6</v>
      </c>
      <c r="AL156" s="3">
        <v>1.04960143658806E-5</v>
      </c>
      <c r="AM156" s="3">
        <v>6.2096769279554498E-12</v>
      </c>
      <c r="AN156" s="3">
        <v>4.3775259183016298E-8</v>
      </c>
      <c r="AO156" s="3">
        <v>5.0921913786609601E-5</v>
      </c>
      <c r="AP156" s="3">
        <v>3.0768277852349202E-4</v>
      </c>
      <c r="AQ156" s="3">
        <v>1.0025763213557399E-12</v>
      </c>
      <c r="AR156" s="3">
        <v>3.62703931436923E-8</v>
      </c>
      <c r="AS156" s="3">
        <v>3.4254035398333001E-6</v>
      </c>
      <c r="AT156" s="3">
        <v>1.34960549801953E-5</v>
      </c>
      <c r="AU156" s="3">
        <v>3.29478676578527E-13</v>
      </c>
      <c r="AV156" s="3">
        <v>4.7145427379059198E-8</v>
      </c>
      <c r="AW156" s="3">
        <v>1.21831259424826E-5</v>
      </c>
      <c r="AX156" s="3">
        <v>6.7509796388219199E-5</v>
      </c>
    </row>
    <row r="157" spans="3:50" hidden="1" x14ac:dyDescent="0.25">
      <c r="C157" s="3" t="s">
        <v>48</v>
      </c>
      <c r="D157" s="3" t="s">
        <v>48</v>
      </c>
      <c r="E157" s="3" t="s">
        <v>48</v>
      </c>
      <c r="F157" s="3" t="s">
        <v>48</v>
      </c>
      <c r="G157" s="3" t="s">
        <v>48</v>
      </c>
      <c r="H157" s="3" t="s">
        <v>48</v>
      </c>
      <c r="I157" s="3" t="s">
        <v>48</v>
      </c>
      <c r="J157" s="3" t="s">
        <v>48</v>
      </c>
      <c r="K157" s="3" t="s">
        <v>48</v>
      </c>
      <c r="L157" s="3" t="s">
        <v>48</v>
      </c>
      <c r="M157" s="3" t="s">
        <v>48</v>
      </c>
      <c r="N157" s="3" t="s">
        <v>48</v>
      </c>
      <c r="O157" s="3" t="s">
        <v>48</v>
      </c>
      <c r="P157" s="3" t="s">
        <v>48</v>
      </c>
      <c r="Q157" s="3" t="s">
        <v>48</v>
      </c>
      <c r="R157" s="3" t="s">
        <v>48</v>
      </c>
      <c r="S157" s="3" t="s">
        <v>48</v>
      </c>
      <c r="T157" s="3" t="s">
        <v>48</v>
      </c>
      <c r="U157" s="3" t="s">
        <v>48</v>
      </c>
      <c r="V157" s="3" t="s">
        <v>48</v>
      </c>
      <c r="W157" s="3" t="s">
        <v>48</v>
      </c>
      <c r="X157" s="3" t="s">
        <v>48</v>
      </c>
      <c r="Y157" s="3" t="s">
        <v>48</v>
      </c>
      <c r="Z157" s="3" t="s">
        <v>48</v>
      </c>
      <c r="AA157" s="3" t="s">
        <v>48</v>
      </c>
      <c r="AB157" s="3" t="s">
        <v>48</v>
      </c>
      <c r="AC157" s="3" t="s">
        <v>48</v>
      </c>
      <c r="AD157" s="3" t="s">
        <v>48</v>
      </c>
      <c r="AE157" s="3" t="s">
        <v>48</v>
      </c>
      <c r="AF157" s="3" t="s">
        <v>48</v>
      </c>
      <c r="AG157" s="3" t="s">
        <v>48</v>
      </c>
      <c r="AH157" s="3" t="s">
        <v>48</v>
      </c>
      <c r="AI157" s="3" t="s">
        <v>48</v>
      </c>
      <c r="AJ157" s="3" t="s">
        <v>48</v>
      </c>
      <c r="AK157" s="3" t="s">
        <v>48</v>
      </c>
      <c r="AL157" s="3" t="s">
        <v>48</v>
      </c>
      <c r="AM157" s="3" t="s">
        <v>48</v>
      </c>
      <c r="AN157" s="3" t="s">
        <v>48</v>
      </c>
      <c r="AO157" s="3" t="s">
        <v>48</v>
      </c>
      <c r="AP157" s="3" t="s">
        <v>48</v>
      </c>
      <c r="AQ157" s="3" t="s">
        <v>48</v>
      </c>
      <c r="AR157" s="3" t="s">
        <v>48</v>
      </c>
      <c r="AS157" s="3" t="s">
        <v>48</v>
      </c>
      <c r="AT157" s="3" t="s">
        <v>48</v>
      </c>
      <c r="AU157" s="3" t="s">
        <v>48</v>
      </c>
      <c r="AV157" s="3" t="s">
        <v>48</v>
      </c>
      <c r="AW157" s="3" t="s">
        <v>48</v>
      </c>
      <c r="AX157" s="3" t="s">
        <v>48</v>
      </c>
    </row>
    <row r="158" spans="3:50" hidden="1" x14ac:dyDescent="0.25">
      <c r="C158" s="3">
        <v>1.02962002045917E-2</v>
      </c>
      <c r="D158" s="3">
        <v>1.9219255950423602E-14</v>
      </c>
      <c r="E158" s="3">
        <v>8.1036027921404101E-43</v>
      </c>
      <c r="F158" s="3">
        <v>2.82305436598219E-59</v>
      </c>
      <c r="G158" s="3">
        <v>4.10567811376946E-6</v>
      </c>
      <c r="H158" s="3">
        <v>3.37038791013237E-13</v>
      </c>
      <c r="I158" s="3">
        <v>3.16942327483998E-17</v>
      </c>
      <c r="J158" s="3">
        <v>1.5511120327473801E-30</v>
      </c>
      <c r="K158" s="3">
        <v>1.5898805504072599E-8</v>
      </c>
      <c r="L158" s="3">
        <v>1.2777518268790999E-20</v>
      </c>
      <c r="M158" s="3">
        <v>4.1243679680673398E-31</v>
      </c>
      <c r="N158" s="3">
        <v>6.78279276855967E-38</v>
      </c>
      <c r="O158" s="3">
        <v>1.04566582123321E-2</v>
      </c>
      <c r="P158" s="3">
        <v>9.5580428152540107E-10</v>
      </c>
      <c r="Q158" s="3">
        <v>2.7964736992752202E-35</v>
      </c>
      <c r="R158" s="3">
        <v>1.7279152191594101E-55</v>
      </c>
      <c r="S158" s="3">
        <v>9.3414895644678998E-7</v>
      </c>
      <c r="T158" s="3">
        <v>8.8036052286649408E-12</v>
      </c>
      <c r="U158" s="3">
        <v>1.0151348422545499E-14</v>
      </c>
      <c r="V158" s="3">
        <v>4.6039749596015699E-33</v>
      </c>
      <c r="W158" s="3">
        <v>5.34596404142375E-8</v>
      </c>
      <c r="X158" s="3">
        <v>9.7184171944097504E-18</v>
      </c>
      <c r="Y158" s="3">
        <v>7.75380520602492E-26</v>
      </c>
      <c r="Z158" s="3">
        <v>2.4243635487027199E-31</v>
      </c>
      <c r="AA158" s="3">
        <v>1.06758047099418E-4</v>
      </c>
      <c r="AB158" s="3">
        <v>2.7879444997956899E-18</v>
      </c>
      <c r="AC158" s="3">
        <v>4.4288132096813099E-54</v>
      </c>
      <c r="AD158" s="3">
        <v>3.4997307175522703E-92</v>
      </c>
      <c r="AE158" s="3">
        <v>5.1640471291296502E-8</v>
      </c>
      <c r="AF158" s="3">
        <v>1.16369504845644E-19</v>
      </c>
      <c r="AG158" s="3">
        <v>6.5707414867946E-25</v>
      </c>
      <c r="AH158" s="3">
        <v>6.5202452940204904E-50</v>
      </c>
      <c r="AI158" s="3">
        <v>2.1515346915816201E-6</v>
      </c>
      <c r="AJ158" s="3">
        <v>6.2059566862371099E-13</v>
      </c>
      <c r="AK158" s="3">
        <v>1.06239323289056E-19</v>
      </c>
      <c r="AL158" s="3">
        <v>3.1520844016158701E-24</v>
      </c>
      <c r="AM158" s="3">
        <v>4.6987885921572798E-9</v>
      </c>
      <c r="AN158" s="3">
        <v>1.49771441468142E-25</v>
      </c>
      <c r="AO158" s="3">
        <v>3.3794033935252502E-80</v>
      </c>
      <c r="AP158" s="3">
        <v>7.4672718190203902E-148</v>
      </c>
      <c r="AQ158" s="3">
        <v>4.3240096836486198E-17</v>
      </c>
      <c r="AR158" s="3">
        <v>5.9902707047394804E-37</v>
      </c>
      <c r="AS158" s="3">
        <v>6.2154659895375899E-53</v>
      </c>
      <c r="AT158" s="3">
        <v>2.2836285473803E-99</v>
      </c>
      <c r="AU158" s="3">
        <v>9.0616333769019698E-10</v>
      </c>
      <c r="AV158" s="3">
        <v>1.9413477325694101E-19</v>
      </c>
      <c r="AW158" s="3">
        <v>1.2120461857565299E-29</v>
      </c>
      <c r="AX158" s="3">
        <v>1.6158971705096201E-45</v>
      </c>
    </row>
    <row r="159" spans="3:50" hidden="1" x14ac:dyDescent="0.25">
      <c r="C159" s="3">
        <v>9.9521337596346598E-2</v>
      </c>
      <c r="D159" s="3">
        <v>0.44200589166197601</v>
      </c>
      <c r="E159" s="3">
        <v>0.67774175427901495</v>
      </c>
      <c r="F159" s="3">
        <v>0.47937349011969599</v>
      </c>
      <c r="G159" s="3">
        <v>0.184100173966744</v>
      </c>
      <c r="H159" s="3">
        <v>0.22820231123797199</v>
      </c>
      <c r="I159" s="3">
        <v>0.129099871523707</v>
      </c>
      <c r="J159" s="3">
        <v>0.110772733599334</v>
      </c>
      <c r="K159" s="3">
        <v>3.4366324230944802E-2</v>
      </c>
      <c r="L159" s="3">
        <v>0.35286761376843701</v>
      </c>
      <c r="M159" s="3">
        <v>0.72765191108443705</v>
      </c>
      <c r="N159" s="3">
        <v>0.55181103059102199</v>
      </c>
      <c r="O159" s="3">
        <v>5.4303240299877702E-2</v>
      </c>
      <c r="P159" s="3">
        <v>3.0694985465788902E-2</v>
      </c>
      <c r="Q159" s="3">
        <v>0.119102513383659</v>
      </c>
      <c r="R159" s="3">
        <v>0.14822602465333601</v>
      </c>
      <c r="S159" s="3">
        <v>0.33210698364338698</v>
      </c>
      <c r="T159" s="3">
        <v>0.153209232736079</v>
      </c>
      <c r="U159" s="3">
        <v>3.1846153518162598E-2</v>
      </c>
      <c r="V159" s="3">
        <v>8.1148888537690797E-2</v>
      </c>
      <c r="W159" s="3">
        <v>4.3550123626391202E-3</v>
      </c>
      <c r="X159" s="3">
        <v>5.9394796136009703E-2</v>
      </c>
      <c r="Y159" s="3">
        <v>0.128833549224563</v>
      </c>
      <c r="Z159" s="3">
        <v>0.37989002945657202</v>
      </c>
      <c r="AA159" s="3">
        <v>0.28502414759593397</v>
      </c>
      <c r="AB159" s="3">
        <v>0.31421492109348398</v>
      </c>
      <c r="AC159" s="3">
        <v>0.38211680774935902</v>
      </c>
      <c r="AD159" s="3">
        <v>1.54658463861379E-2</v>
      </c>
      <c r="AE159" s="3">
        <v>0.228266930817693</v>
      </c>
      <c r="AF159" s="3">
        <v>0.32400002230448199</v>
      </c>
      <c r="AG159" s="3">
        <v>0.26036302443779402</v>
      </c>
      <c r="AH159" s="3">
        <v>0.20431644308549099</v>
      </c>
      <c r="AI159" s="3">
        <v>1.62812419244054E-4</v>
      </c>
      <c r="AJ159" s="3">
        <v>1.59340524267024E-3</v>
      </c>
      <c r="AK159" s="3">
        <v>4.2305986109508103E-4</v>
      </c>
      <c r="AL159" s="3">
        <v>4.6135774656454599E-4</v>
      </c>
      <c r="AM159" s="3">
        <v>0.46249955884723898</v>
      </c>
      <c r="AN159" s="3">
        <v>8.1967674182621394E-2</v>
      </c>
      <c r="AO159" s="3">
        <v>1.75606045062679E-3</v>
      </c>
      <c r="AP159" s="3">
        <v>2.65746154513276E-7</v>
      </c>
      <c r="AQ159" s="3">
        <v>0.722499558989392</v>
      </c>
      <c r="AR159" s="3">
        <v>0.60919415997628501</v>
      </c>
      <c r="AS159" s="3">
        <v>0.60565518684876796</v>
      </c>
      <c r="AT159" s="3">
        <v>0.80495026126060198</v>
      </c>
      <c r="AU159" s="3">
        <v>9.6139510646468408E-3</v>
      </c>
      <c r="AV159" s="3">
        <v>1.44555627568202E-2</v>
      </c>
      <c r="AW159" s="3">
        <v>1.3603374541032101E-2</v>
      </c>
      <c r="AX159" s="3">
        <v>0.103064847652467</v>
      </c>
    </row>
    <row r="160" spans="3:50" hidden="1" x14ac:dyDescent="0.25">
      <c r="C160" s="3" t="s">
        <v>48</v>
      </c>
      <c r="D160" s="3" t="s">
        <v>48</v>
      </c>
      <c r="E160" s="3" t="s">
        <v>48</v>
      </c>
      <c r="F160" s="3" t="s">
        <v>48</v>
      </c>
      <c r="G160" s="3" t="s">
        <v>48</v>
      </c>
      <c r="H160" s="3" t="s">
        <v>48</v>
      </c>
      <c r="I160" s="3" t="s">
        <v>48</v>
      </c>
      <c r="J160" s="3" t="s">
        <v>48</v>
      </c>
      <c r="K160" s="3" t="s">
        <v>48</v>
      </c>
      <c r="L160" s="3" t="s">
        <v>48</v>
      </c>
      <c r="M160" s="3" t="s">
        <v>48</v>
      </c>
      <c r="N160" s="3" t="s">
        <v>48</v>
      </c>
      <c r="O160" s="3" t="s">
        <v>48</v>
      </c>
      <c r="P160" s="3" t="s">
        <v>48</v>
      </c>
      <c r="Q160" s="3" t="s">
        <v>48</v>
      </c>
      <c r="R160" s="3" t="s">
        <v>48</v>
      </c>
      <c r="S160" s="3" t="s">
        <v>48</v>
      </c>
      <c r="T160" s="3" t="s">
        <v>48</v>
      </c>
      <c r="U160" s="3" t="s">
        <v>48</v>
      </c>
      <c r="V160" s="3" t="s">
        <v>48</v>
      </c>
      <c r="W160" s="3" t="s">
        <v>48</v>
      </c>
      <c r="X160" s="3" t="s">
        <v>48</v>
      </c>
      <c r="Y160" s="3" t="s">
        <v>48</v>
      </c>
      <c r="Z160" s="3" t="s">
        <v>48</v>
      </c>
      <c r="AA160" s="3" t="s">
        <v>48</v>
      </c>
      <c r="AB160" s="3" t="s">
        <v>48</v>
      </c>
      <c r="AC160" s="3" t="s">
        <v>48</v>
      </c>
      <c r="AD160" s="3" t="s">
        <v>48</v>
      </c>
      <c r="AE160" s="3" t="s">
        <v>48</v>
      </c>
      <c r="AF160" s="3" t="s">
        <v>48</v>
      </c>
      <c r="AG160" s="3" t="s">
        <v>48</v>
      </c>
      <c r="AH160" s="3" t="s">
        <v>48</v>
      </c>
      <c r="AI160" s="3" t="s">
        <v>48</v>
      </c>
      <c r="AJ160" s="3" t="s">
        <v>48</v>
      </c>
      <c r="AK160" s="3" t="s">
        <v>48</v>
      </c>
      <c r="AL160" s="3" t="s">
        <v>48</v>
      </c>
      <c r="AM160" s="3" t="s">
        <v>48</v>
      </c>
      <c r="AN160" s="3" t="s">
        <v>48</v>
      </c>
      <c r="AO160" s="3" t="s">
        <v>48</v>
      </c>
      <c r="AP160" s="3" t="s">
        <v>48</v>
      </c>
      <c r="AQ160" s="3" t="s">
        <v>48</v>
      </c>
      <c r="AR160" s="3" t="s">
        <v>48</v>
      </c>
      <c r="AS160" s="3" t="s">
        <v>48</v>
      </c>
      <c r="AT160" s="3" t="s">
        <v>48</v>
      </c>
      <c r="AU160" s="3" t="s">
        <v>48</v>
      </c>
      <c r="AV160" s="3" t="s">
        <v>48</v>
      </c>
      <c r="AW160" s="3" t="s">
        <v>48</v>
      </c>
      <c r="AX160" s="3" t="s">
        <v>48</v>
      </c>
    </row>
    <row r="161" spans="3:50" hidden="1" x14ac:dyDescent="0.25">
      <c r="C161" s="3">
        <v>0.99867703112152195</v>
      </c>
      <c r="D161" s="3">
        <v>0.99867703112152195</v>
      </c>
      <c r="E161" s="3">
        <v>0.99867703112152195</v>
      </c>
      <c r="F161" s="3">
        <v>0.99867703112152195</v>
      </c>
      <c r="G161" s="3">
        <v>0.99947343723174997</v>
      </c>
      <c r="H161" s="3">
        <v>0.99947343723174997</v>
      </c>
      <c r="I161" s="3">
        <v>0.99947343723174997</v>
      </c>
      <c r="J161" s="3">
        <v>0.99947343723174997</v>
      </c>
      <c r="K161" s="3">
        <v>0.99888844658546805</v>
      </c>
      <c r="L161" s="3">
        <v>0.99888844658546805</v>
      </c>
      <c r="M161" s="3">
        <v>0.99888844658546805</v>
      </c>
      <c r="N161" s="3">
        <v>0.99888844658546805</v>
      </c>
      <c r="O161" s="3">
        <v>0.99867703112152195</v>
      </c>
      <c r="P161" s="3">
        <v>0.99867703112152195</v>
      </c>
      <c r="Q161" s="3">
        <v>0.99867703112152195</v>
      </c>
      <c r="R161" s="3">
        <v>0.99867703112152195</v>
      </c>
      <c r="S161" s="3">
        <v>0.99947343723174997</v>
      </c>
      <c r="T161" s="3">
        <v>0.99947343723174997</v>
      </c>
      <c r="U161" s="3">
        <v>0.99947343723174997</v>
      </c>
      <c r="V161" s="3">
        <v>0.99947343723174997</v>
      </c>
      <c r="W161" s="3">
        <v>0.99888844658546805</v>
      </c>
      <c r="X161" s="3">
        <v>0.99888844658546805</v>
      </c>
      <c r="Y161" s="3">
        <v>0.99888844658546805</v>
      </c>
      <c r="Z161" s="3">
        <v>0.99888844658546805</v>
      </c>
      <c r="AA161" s="3">
        <v>0.99867703112152195</v>
      </c>
      <c r="AB161" s="3">
        <v>0.99867703112152195</v>
      </c>
      <c r="AC161" s="3">
        <v>0.99867703112152195</v>
      </c>
      <c r="AD161" s="3">
        <v>0.99867703112152195</v>
      </c>
      <c r="AE161" s="3">
        <v>0.99947343723174997</v>
      </c>
      <c r="AF161" s="3">
        <v>0.99947343723174997</v>
      </c>
      <c r="AG161" s="3">
        <v>0.99947343723174997</v>
      </c>
      <c r="AH161" s="3">
        <v>0.99947343723174997</v>
      </c>
      <c r="AI161" s="3">
        <v>0.99888844658546805</v>
      </c>
      <c r="AJ161" s="3">
        <v>0.99888844658546805</v>
      </c>
      <c r="AK161" s="3">
        <v>0.99888844658546805</v>
      </c>
      <c r="AL161" s="3">
        <v>0.99888844658546805</v>
      </c>
      <c r="AM161" s="3">
        <v>0.99867703112152195</v>
      </c>
      <c r="AN161" s="3">
        <v>0.99867703112152195</v>
      </c>
      <c r="AO161" s="3">
        <v>0.99867703112152195</v>
      </c>
      <c r="AP161" s="3">
        <v>0.99867703112152195</v>
      </c>
      <c r="AQ161" s="3">
        <v>0.99947343723174997</v>
      </c>
      <c r="AR161" s="3">
        <v>0.99947343723174997</v>
      </c>
      <c r="AS161" s="3">
        <v>0.99947343723174997</v>
      </c>
      <c r="AT161" s="3">
        <v>0.99947343723174997</v>
      </c>
      <c r="AU161" s="3">
        <v>0.99888844658546805</v>
      </c>
      <c r="AV161" s="3">
        <v>0.99888844658546805</v>
      </c>
      <c r="AW161" s="3">
        <v>0.99888844658546805</v>
      </c>
      <c r="AX161" s="3">
        <v>0.99888844658546805</v>
      </c>
    </row>
    <row r="162" spans="3:50" hidden="1" x14ac:dyDescent="0.25">
      <c r="C162" s="3">
        <v>0.99999999998332201</v>
      </c>
      <c r="D162" s="3">
        <v>0.99999999998332201</v>
      </c>
      <c r="E162" s="3">
        <v>0.99999999998332201</v>
      </c>
      <c r="F162" s="3">
        <v>0.99999999998332201</v>
      </c>
      <c r="G162" s="3">
        <v>0.99999999973388598</v>
      </c>
      <c r="H162" s="3">
        <v>0.99999999973388598</v>
      </c>
      <c r="I162" s="3">
        <v>0.99999999973388598</v>
      </c>
      <c r="J162" s="3">
        <v>0.99999999973388598</v>
      </c>
      <c r="K162" s="3">
        <v>0.99999999996998401</v>
      </c>
      <c r="L162" s="3">
        <v>0.99999999996998401</v>
      </c>
      <c r="M162" s="3">
        <v>0.99999999996998401</v>
      </c>
      <c r="N162" s="3">
        <v>0.99999999996998401</v>
      </c>
      <c r="O162" s="3">
        <v>0.99999999998332201</v>
      </c>
      <c r="P162" s="3">
        <v>0.99999999998332201</v>
      </c>
      <c r="Q162" s="3">
        <v>0.99999999998332201</v>
      </c>
      <c r="R162" s="3">
        <v>0.99999999998332201</v>
      </c>
      <c r="S162" s="3">
        <v>0.99999999973388598</v>
      </c>
      <c r="T162" s="3">
        <v>0.99999999973388598</v>
      </c>
      <c r="U162" s="3">
        <v>0.99999999973388598</v>
      </c>
      <c r="V162" s="3">
        <v>0.99999999973388598</v>
      </c>
      <c r="W162" s="3">
        <v>0.99999999996998401</v>
      </c>
      <c r="X162" s="3">
        <v>0.99999999996998401</v>
      </c>
      <c r="Y162" s="3">
        <v>0.99999999996998401</v>
      </c>
      <c r="Z162" s="3">
        <v>0.99999999996998401</v>
      </c>
      <c r="AA162" s="3">
        <v>0.99999999998332201</v>
      </c>
      <c r="AB162" s="3">
        <v>0.99999999998332201</v>
      </c>
      <c r="AC162" s="3">
        <v>0.99999999998332201</v>
      </c>
      <c r="AD162" s="3">
        <v>0.99999999998332201</v>
      </c>
      <c r="AE162" s="3">
        <v>0.99999999973388598</v>
      </c>
      <c r="AF162" s="3">
        <v>0.99999999973388598</v>
      </c>
      <c r="AG162" s="3">
        <v>0.99999999973388598</v>
      </c>
      <c r="AH162" s="3">
        <v>0.99999999973388598</v>
      </c>
      <c r="AI162" s="3">
        <v>0.99999999996998401</v>
      </c>
      <c r="AJ162" s="3">
        <v>0.99999999996998401</v>
      </c>
      <c r="AK162" s="3">
        <v>0.99999999996998401</v>
      </c>
      <c r="AL162" s="3">
        <v>0.99999999996998401</v>
      </c>
      <c r="AM162" s="3">
        <v>0.99999999998332201</v>
      </c>
      <c r="AN162" s="3">
        <v>0.99999999998332201</v>
      </c>
      <c r="AO162" s="3">
        <v>0.99999999998332201</v>
      </c>
      <c r="AP162" s="3">
        <v>0.99999999998332201</v>
      </c>
      <c r="AQ162" s="3">
        <v>0.99999999973388598</v>
      </c>
      <c r="AR162" s="3">
        <v>0.99999999973388598</v>
      </c>
      <c r="AS162" s="3">
        <v>0.99999999973388598</v>
      </c>
      <c r="AT162" s="3">
        <v>0.99999999973388598</v>
      </c>
      <c r="AU162" s="3">
        <v>0.99999999996998401</v>
      </c>
      <c r="AV162" s="3">
        <v>0.99999999996998401</v>
      </c>
      <c r="AW162" s="3">
        <v>0.99999999996998401</v>
      </c>
      <c r="AX162" s="3">
        <v>0.99999999996998401</v>
      </c>
    </row>
    <row r="163" spans="3:50" hidden="1" x14ac:dyDescent="0.25">
      <c r="C163" s="3" t="s">
        <v>48</v>
      </c>
      <c r="D163" s="3" t="s">
        <v>48</v>
      </c>
      <c r="E163" s="3" t="s">
        <v>48</v>
      </c>
      <c r="F163" s="3" t="s">
        <v>48</v>
      </c>
      <c r="G163" s="3" t="s">
        <v>48</v>
      </c>
      <c r="H163" s="3" t="s">
        <v>48</v>
      </c>
      <c r="I163" s="3" t="s">
        <v>48</v>
      </c>
      <c r="J163" s="3" t="s">
        <v>48</v>
      </c>
      <c r="K163" s="3" t="s">
        <v>48</v>
      </c>
      <c r="L163" s="3" t="s">
        <v>48</v>
      </c>
      <c r="M163" s="3" t="s">
        <v>48</v>
      </c>
      <c r="N163" s="3" t="s">
        <v>48</v>
      </c>
      <c r="O163" s="3" t="s">
        <v>48</v>
      </c>
      <c r="P163" s="3" t="s">
        <v>48</v>
      </c>
      <c r="Q163" s="3" t="s">
        <v>48</v>
      </c>
      <c r="R163" s="3" t="s">
        <v>48</v>
      </c>
      <c r="S163" s="3" t="s">
        <v>48</v>
      </c>
      <c r="T163" s="3" t="s">
        <v>48</v>
      </c>
      <c r="U163" s="3" t="s">
        <v>48</v>
      </c>
      <c r="V163" s="3" t="s">
        <v>48</v>
      </c>
      <c r="W163" s="3" t="s">
        <v>48</v>
      </c>
      <c r="X163" s="3" t="s">
        <v>48</v>
      </c>
      <c r="Y163" s="3" t="s">
        <v>48</v>
      </c>
      <c r="Z163" s="3" t="s">
        <v>48</v>
      </c>
      <c r="AA163" s="3" t="s">
        <v>48</v>
      </c>
      <c r="AB163" s="3" t="s">
        <v>48</v>
      </c>
      <c r="AC163" s="3" t="s">
        <v>48</v>
      </c>
      <c r="AD163" s="3" t="s">
        <v>48</v>
      </c>
      <c r="AE163" s="3" t="s">
        <v>48</v>
      </c>
      <c r="AF163" s="3" t="s">
        <v>48</v>
      </c>
      <c r="AG163" s="3" t="s">
        <v>48</v>
      </c>
      <c r="AH163" s="3" t="s">
        <v>48</v>
      </c>
      <c r="AI163" s="3" t="s">
        <v>48</v>
      </c>
      <c r="AJ163" s="3" t="s">
        <v>48</v>
      </c>
      <c r="AK163" s="3" t="s">
        <v>48</v>
      </c>
      <c r="AL163" s="3" t="s">
        <v>48</v>
      </c>
      <c r="AM163" s="3" t="s">
        <v>48</v>
      </c>
      <c r="AN163" s="3" t="s">
        <v>48</v>
      </c>
      <c r="AO163" s="3" t="s">
        <v>48</v>
      </c>
      <c r="AP163" s="3" t="s">
        <v>48</v>
      </c>
      <c r="AQ163" s="3" t="s">
        <v>48</v>
      </c>
      <c r="AR163" s="3" t="s">
        <v>48</v>
      </c>
      <c r="AS163" s="3" t="s">
        <v>48</v>
      </c>
      <c r="AT163" s="3" t="s">
        <v>48</v>
      </c>
      <c r="AU163" s="3" t="s">
        <v>48</v>
      </c>
      <c r="AV163" s="3" t="s">
        <v>48</v>
      </c>
      <c r="AW163" s="3" t="s">
        <v>48</v>
      </c>
      <c r="AX163" s="3" t="s">
        <v>48</v>
      </c>
    </row>
    <row r="164" spans="3:50" hidden="1" x14ac:dyDescent="0.25"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4.03240014084037E-301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</row>
    <row r="165" spans="3:50" hidden="1" x14ac:dyDescent="0.25">
      <c r="C165" s="3">
        <v>3.7974542202663101E-12</v>
      </c>
      <c r="D165" s="3">
        <v>1.18251699974032E-11</v>
      </c>
      <c r="E165" s="3">
        <v>4.3368157995900801E-9</v>
      </c>
      <c r="F165" s="3">
        <v>9.5138994135202408E-6</v>
      </c>
      <c r="G165" s="3">
        <v>6.8760434981623601E-16</v>
      </c>
      <c r="H165" s="3">
        <v>5.2960946215680401E-17</v>
      </c>
      <c r="I165" s="3">
        <v>3.25463082823822E-9</v>
      </c>
      <c r="J165" s="3">
        <v>5.2638064292328399E-5</v>
      </c>
      <c r="K165" s="3">
        <v>1.4076760634471301E-16</v>
      </c>
      <c r="L165" s="3">
        <v>1.20763057639043E-13</v>
      </c>
      <c r="M165" s="3">
        <v>2.92107067035753E-11</v>
      </c>
      <c r="N165" s="3">
        <v>5.5263765459832401E-8</v>
      </c>
      <c r="O165" s="3">
        <v>2.5621581427772702E-14</v>
      </c>
      <c r="P165" s="3">
        <v>1.0073318039493801E-9</v>
      </c>
      <c r="Q165" s="3">
        <v>3.8826857146967097E-8</v>
      </c>
      <c r="R165" s="3">
        <v>8.4650387059223398E-2</v>
      </c>
      <c r="S165" s="3">
        <v>1.6887654925331999E-18</v>
      </c>
      <c r="T165" s="3">
        <v>3.02151597193006E-10</v>
      </c>
      <c r="U165" s="3">
        <v>8.5536081317003806E-5</v>
      </c>
      <c r="V165" s="3">
        <v>5.6898371822716398E-2</v>
      </c>
      <c r="W165" s="3">
        <v>2.6928103684234101E-13</v>
      </c>
      <c r="X165" s="3">
        <v>5.0033122762489498E-8</v>
      </c>
      <c r="Y165" s="3">
        <v>5.8495271073419904E-7</v>
      </c>
      <c r="Z165" s="3">
        <v>3.1173381922459799E-6</v>
      </c>
      <c r="AA165" s="3">
        <v>1.2958592959484901E-14</v>
      </c>
      <c r="AB165" s="3">
        <v>6.8021153556527904E-13</v>
      </c>
      <c r="AC165" s="3">
        <v>2.72494227998485E-6</v>
      </c>
      <c r="AD165" s="3">
        <v>1.6134081345722501E-5</v>
      </c>
      <c r="AE165" s="3">
        <v>1.82307205518182E-9</v>
      </c>
      <c r="AF165" s="3">
        <v>7.6603313603321508E-6</v>
      </c>
      <c r="AG165" s="3">
        <v>0.77827497486422303</v>
      </c>
      <c r="AH165" s="3">
        <v>2.8940115664025101E-3</v>
      </c>
      <c r="AI165" s="3">
        <v>5.2400556863394197E-2</v>
      </c>
      <c r="AJ165" s="3">
        <v>0.50025197875910798</v>
      </c>
      <c r="AK165" s="3">
        <v>3.3113450579594802E-6</v>
      </c>
      <c r="AL165" s="3">
        <v>0.114242916453939</v>
      </c>
      <c r="AM165" s="3">
        <v>3.2288980309546097E-5</v>
      </c>
      <c r="AN165" s="3">
        <v>1.28194459915391E-2</v>
      </c>
      <c r="AO165" s="3">
        <v>5.38543437138937E-2</v>
      </c>
      <c r="AP165" s="3">
        <v>0.17488077282894399</v>
      </c>
      <c r="AQ165" s="3">
        <v>3.1809469306575397E-17</v>
      </c>
      <c r="AR165" s="3">
        <v>1.42503370227074E-18</v>
      </c>
      <c r="AS165" s="3">
        <v>2.7222815669912099E-9</v>
      </c>
      <c r="AT165" s="3">
        <v>3.4906069340056098E-5</v>
      </c>
      <c r="AU165" s="3">
        <v>4.5148886230813002E-7</v>
      </c>
      <c r="AV165" s="3">
        <v>2.0676542856102199E-3</v>
      </c>
      <c r="AW165" s="3">
        <v>4.1286613833586901E-2</v>
      </c>
      <c r="AX165" s="3">
        <v>0.51936781131959597</v>
      </c>
    </row>
    <row r="166" spans="3:50" hidden="1" x14ac:dyDescent="0.25">
      <c r="C166" s="3" t="s">
        <v>48</v>
      </c>
      <c r="D166" s="3" t="s">
        <v>48</v>
      </c>
      <c r="E166" s="3" t="s">
        <v>48</v>
      </c>
      <c r="F166" s="3" t="s">
        <v>48</v>
      </c>
      <c r="G166" s="3" t="s">
        <v>48</v>
      </c>
      <c r="H166" s="3" t="s">
        <v>48</v>
      </c>
      <c r="I166" s="3" t="s">
        <v>48</v>
      </c>
      <c r="J166" s="3" t="s">
        <v>48</v>
      </c>
      <c r="K166" s="3" t="s">
        <v>48</v>
      </c>
      <c r="L166" s="3" t="s">
        <v>48</v>
      </c>
      <c r="M166" s="3" t="s">
        <v>48</v>
      </c>
      <c r="N166" s="3" t="s">
        <v>48</v>
      </c>
      <c r="O166" s="3" t="s">
        <v>48</v>
      </c>
      <c r="P166" s="3" t="s">
        <v>48</v>
      </c>
      <c r="Q166" s="3" t="s">
        <v>48</v>
      </c>
      <c r="R166" s="3" t="s">
        <v>48</v>
      </c>
      <c r="S166" s="3" t="s">
        <v>48</v>
      </c>
      <c r="T166" s="3" t="s">
        <v>48</v>
      </c>
      <c r="U166" s="3" t="s">
        <v>48</v>
      </c>
      <c r="V166" s="3" t="s">
        <v>48</v>
      </c>
      <c r="W166" s="3" t="s">
        <v>48</v>
      </c>
      <c r="X166" s="3" t="s">
        <v>48</v>
      </c>
      <c r="Y166" s="3" t="s">
        <v>48</v>
      </c>
      <c r="Z166" s="3" t="s">
        <v>48</v>
      </c>
      <c r="AA166" s="3" t="s">
        <v>48</v>
      </c>
      <c r="AB166" s="3" t="s">
        <v>48</v>
      </c>
      <c r="AC166" s="3" t="s">
        <v>48</v>
      </c>
      <c r="AD166" s="3" t="s">
        <v>48</v>
      </c>
      <c r="AE166" s="3" t="s">
        <v>48</v>
      </c>
      <c r="AF166" s="3" t="s">
        <v>48</v>
      </c>
      <c r="AG166" s="3" t="s">
        <v>48</v>
      </c>
      <c r="AH166" s="3" t="s">
        <v>48</v>
      </c>
      <c r="AI166" s="3" t="s">
        <v>48</v>
      </c>
      <c r="AJ166" s="3" t="s">
        <v>48</v>
      </c>
      <c r="AK166" s="3" t="s">
        <v>48</v>
      </c>
      <c r="AL166" s="3" t="s">
        <v>48</v>
      </c>
      <c r="AM166" s="3" t="s">
        <v>48</v>
      </c>
      <c r="AN166" s="3" t="s">
        <v>48</v>
      </c>
      <c r="AO166" s="3" t="s">
        <v>48</v>
      </c>
      <c r="AP166" s="3" t="s">
        <v>48</v>
      </c>
      <c r="AQ166" s="3" t="s">
        <v>48</v>
      </c>
      <c r="AR166" s="3" t="s">
        <v>48</v>
      </c>
      <c r="AS166" s="3" t="s">
        <v>48</v>
      </c>
      <c r="AT166" s="3" t="s">
        <v>48</v>
      </c>
      <c r="AU166" s="3" t="s">
        <v>48</v>
      </c>
      <c r="AV166" s="3" t="s">
        <v>48</v>
      </c>
      <c r="AW166" s="3" t="s">
        <v>48</v>
      </c>
      <c r="AX166" s="3" t="s">
        <v>48</v>
      </c>
    </row>
    <row r="167" spans="3:50" hidden="1" x14ac:dyDescent="0.25">
      <c r="C167" s="3">
        <v>1.9734838903941701E-235</v>
      </c>
      <c r="D167" s="3">
        <v>7.3812877060483499E-290</v>
      </c>
      <c r="E167" s="3">
        <v>0</v>
      </c>
      <c r="F167" s="3">
        <v>0</v>
      </c>
      <c r="G167" s="3">
        <v>1.8794415277579501E-210</v>
      </c>
      <c r="H167" s="3">
        <v>5.9539043611604897E-251</v>
      </c>
      <c r="I167" s="3">
        <v>8.1687864862016703E-249</v>
      </c>
      <c r="J167" s="3">
        <v>0</v>
      </c>
      <c r="K167" s="3">
        <v>3.2871318819488997E-213</v>
      </c>
      <c r="L167" s="3">
        <v>9.3836895715654904E-234</v>
      </c>
      <c r="M167" s="3">
        <v>5.4204733823904495E-259</v>
      </c>
      <c r="N167" s="3">
        <v>1.3482897900599201E-307</v>
      </c>
      <c r="O167" s="3">
        <v>2.7517175064405398E-220</v>
      </c>
      <c r="P167" s="3">
        <v>4.9677756009269997E-251</v>
      </c>
      <c r="Q167" s="3">
        <v>4.6607654460288498E-262</v>
      </c>
      <c r="R167" s="3">
        <v>0</v>
      </c>
      <c r="S167" s="3">
        <v>9.6521009244974005E-209</v>
      </c>
      <c r="T167" s="3">
        <v>4.09455612982595E-229</v>
      </c>
      <c r="U167" s="3">
        <v>3.57566992544702E-237</v>
      </c>
      <c r="V167" s="3">
        <v>1.26604899041346E-284</v>
      </c>
      <c r="W167" s="3">
        <v>1.53820525401564E-194</v>
      </c>
      <c r="X167" s="3">
        <v>6.4186041449308599E-211</v>
      </c>
      <c r="Y167" s="3">
        <v>2.0206012952315702E-223</v>
      </c>
      <c r="Z167" s="3">
        <v>2.7380708154171701E-242</v>
      </c>
      <c r="AA167" s="3">
        <v>6.5763279118141705E-163</v>
      </c>
      <c r="AB167" s="3">
        <v>5.6127778623383301E-186</v>
      </c>
      <c r="AC167" s="3">
        <v>5.2606029912877701E-187</v>
      </c>
      <c r="AD167" s="3">
        <v>1.64296321605126E-153</v>
      </c>
      <c r="AE167" s="3">
        <v>1.09862724774954E-167</v>
      </c>
      <c r="AF167" s="3">
        <v>5.8910466505790002E-165</v>
      </c>
      <c r="AG167" s="3">
        <v>3.4265088388428202E-123</v>
      </c>
      <c r="AH167" s="3">
        <v>1.54623079637509E-166</v>
      </c>
      <c r="AI167" s="3">
        <v>8.7864714189032604E-147</v>
      </c>
      <c r="AJ167" s="3">
        <v>1.6143378865330299E-140</v>
      </c>
      <c r="AK167" s="3">
        <v>5.18427408724157E-90</v>
      </c>
      <c r="AL167" s="3">
        <v>1.6274338910590499E-102</v>
      </c>
      <c r="AM167" s="3">
        <v>8.5441888006505397E-156</v>
      </c>
      <c r="AN167" s="3">
        <v>1.09637686627469E-173</v>
      </c>
      <c r="AO167" s="3">
        <v>6.1050260305450996E-184</v>
      </c>
      <c r="AP167" s="3">
        <v>2.1960378150738799E-216</v>
      </c>
      <c r="AQ167" s="3">
        <v>1.39834725973833E-152</v>
      </c>
      <c r="AR167" s="3">
        <v>4.3378463849724302E-154</v>
      </c>
      <c r="AS167" s="3">
        <v>4.7706343105240501E-173</v>
      </c>
      <c r="AT167" s="3">
        <v>1.8873021201379E-204</v>
      </c>
      <c r="AU167" s="3">
        <v>1.0238993861145E-124</v>
      </c>
      <c r="AV167" s="3">
        <v>3.7989449876714198E-106</v>
      </c>
      <c r="AW167" s="3">
        <v>1.8959987269107499E-108</v>
      </c>
      <c r="AX167" s="3">
        <v>2.1576603181320299E-90</v>
      </c>
    </row>
    <row r="168" spans="3:50" hidden="1" x14ac:dyDescent="0.25">
      <c r="C168" s="3">
        <v>0.69636813301465095</v>
      </c>
      <c r="D168" s="3">
        <v>1.4420545391293E-2</v>
      </c>
      <c r="E168" s="3">
        <v>1.4475478904328301E-3</v>
      </c>
      <c r="F168" s="3">
        <v>5.4367120332114801E-8</v>
      </c>
      <c r="G168" s="3">
        <v>0.64399097876037903</v>
      </c>
      <c r="H168" s="3">
        <v>0.31314342947679902</v>
      </c>
      <c r="I168" s="3">
        <v>0.90792591359928798</v>
      </c>
      <c r="J168" s="3">
        <v>6.5246333085596502E-6</v>
      </c>
      <c r="K168" s="3">
        <v>0.64068962241696603</v>
      </c>
      <c r="L168" s="3">
        <v>0.76811790581089701</v>
      </c>
      <c r="M168" s="3">
        <v>0.28138914219817002</v>
      </c>
      <c r="N168" s="3">
        <v>9.3047695365322397E-3</v>
      </c>
      <c r="O168" s="3">
        <v>0.18905064295118801</v>
      </c>
      <c r="P168" s="3">
        <v>0.14541536447351799</v>
      </c>
      <c r="Q168" s="3">
        <v>1.13967099169977E-3</v>
      </c>
      <c r="R168" s="3">
        <v>4.0649158436448E-2</v>
      </c>
      <c r="S168" s="3">
        <v>1.1609702328068199E-3</v>
      </c>
      <c r="T168" s="3">
        <v>1.7629243157556099E-3</v>
      </c>
      <c r="U168" s="3">
        <v>4.02428265752391E-3</v>
      </c>
      <c r="V168" s="3">
        <v>1.35624006059931E-2</v>
      </c>
      <c r="W168" s="3">
        <v>1.15649365223822E-5</v>
      </c>
      <c r="X168" s="3">
        <v>5.3035447301739301E-6</v>
      </c>
      <c r="Y168" s="3">
        <v>2.76907705852571E-6</v>
      </c>
      <c r="Z168" s="3">
        <v>3.76942231663625E-6</v>
      </c>
      <c r="AA168" s="3">
        <v>6.7563706991196898E-12</v>
      </c>
      <c r="AB168" s="3">
        <v>1.9301406712363901E-18</v>
      </c>
      <c r="AC168" s="3">
        <v>5.9251126489545404E-26</v>
      </c>
      <c r="AD168" s="3">
        <v>7.2593239690142399E-56</v>
      </c>
      <c r="AE168" s="3">
        <v>6.2867377921222799E-13</v>
      </c>
      <c r="AF168" s="3">
        <v>3.3760780931346501E-24</v>
      </c>
      <c r="AG168" s="3">
        <v>5.0256364958857E-43</v>
      </c>
      <c r="AH168" s="3">
        <v>7.3170808824818596E-48</v>
      </c>
      <c r="AI168" s="3">
        <v>5.3470866099631197E-15</v>
      </c>
      <c r="AJ168" s="3">
        <v>9.0207640332926899E-35</v>
      </c>
      <c r="AK168" s="3">
        <v>6.1484312736643201E-63</v>
      </c>
      <c r="AL168" s="3">
        <v>1.1429704917262799E-90</v>
      </c>
      <c r="AM168" s="3">
        <v>1.8705981022376201E-13</v>
      </c>
      <c r="AN168" s="3">
        <v>8.3935940107401496E-15</v>
      </c>
      <c r="AO168" s="3">
        <v>7.4787985898375805E-18</v>
      </c>
      <c r="AP168" s="3">
        <v>2.2797266218726901E-16</v>
      </c>
      <c r="AQ168" s="3">
        <v>1.78535064425888E-13</v>
      </c>
      <c r="AR168" s="3">
        <v>1.25661758048882E-20</v>
      </c>
      <c r="AS168" s="3">
        <v>2.1593718351569001E-18</v>
      </c>
      <c r="AT168" s="3">
        <v>5.5681411917178002E-15</v>
      </c>
      <c r="AU168" s="3">
        <v>2.9422997443452802E-19</v>
      </c>
      <c r="AV168" s="3">
        <v>1.58085209257631E-38</v>
      </c>
      <c r="AW168" s="3">
        <v>5.4086955007458996E-44</v>
      </c>
      <c r="AX168" s="3">
        <v>9.0370942380562594E-61</v>
      </c>
    </row>
    <row r="169" spans="3:50" hidden="1" x14ac:dyDescent="0.25">
      <c r="C169" s="3" t="s">
        <v>48</v>
      </c>
      <c r="D169" s="3" t="s">
        <v>48</v>
      </c>
      <c r="E169" s="3" t="s">
        <v>48</v>
      </c>
      <c r="F169" s="3" t="s">
        <v>48</v>
      </c>
      <c r="G169" s="3" t="s">
        <v>48</v>
      </c>
      <c r="H169" s="3" t="s">
        <v>48</v>
      </c>
      <c r="I169" s="3" t="s">
        <v>48</v>
      </c>
      <c r="J169" s="3" t="s">
        <v>48</v>
      </c>
      <c r="K169" s="3" t="s">
        <v>48</v>
      </c>
      <c r="L169" s="3" t="s">
        <v>48</v>
      </c>
      <c r="M169" s="3" t="s">
        <v>48</v>
      </c>
      <c r="N169" s="3" t="s">
        <v>48</v>
      </c>
      <c r="O169" s="3" t="s">
        <v>48</v>
      </c>
      <c r="P169" s="3" t="s">
        <v>48</v>
      </c>
      <c r="Q169" s="3" t="s">
        <v>48</v>
      </c>
      <c r="R169" s="3" t="s">
        <v>48</v>
      </c>
      <c r="S169" s="3" t="s">
        <v>48</v>
      </c>
      <c r="T169" s="3" t="s">
        <v>48</v>
      </c>
      <c r="U169" s="3" t="s">
        <v>48</v>
      </c>
      <c r="V169" s="3" t="s">
        <v>48</v>
      </c>
      <c r="W169" s="3" t="s">
        <v>48</v>
      </c>
      <c r="X169" s="3" t="s">
        <v>48</v>
      </c>
      <c r="Y169" s="3" t="s">
        <v>48</v>
      </c>
      <c r="Z169" s="3" t="s">
        <v>48</v>
      </c>
      <c r="AA169" s="3" t="s">
        <v>48</v>
      </c>
      <c r="AB169" s="3" t="s">
        <v>48</v>
      </c>
      <c r="AC169" s="3" t="s">
        <v>48</v>
      </c>
      <c r="AD169" s="3" t="s">
        <v>48</v>
      </c>
      <c r="AE169" s="3" t="s">
        <v>48</v>
      </c>
      <c r="AF169" s="3" t="s">
        <v>48</v>
      </c>
      <c r="AG169" s="3" t="s">
        <v>48</v>
      </c>
      <c r="AH169" s="3" t="s">
        <v>48</v>
      </c>
      <c r="AI169" s="3" t="s">
        <v>48</v>
      </c>
      <c r="AJ169" s="3" t="s">
        <v>48</v>
      </c>
      <c r="AK169" s="3" t="s">
        <v>48</v>
      </c>
      <c r="AL169" s="3" t="s">
        <v>48</v>
      </c>
      <c r="AM169" s="3" t="s">
        <v>48</v>
      </c>
      <c r="AN169" s="3" t="s">
        <v>48</v>
      </c>
      <c r="AO169" s="3" t="s">
        <v>48</v>
      </c>
      <c r="AP169" s="3" t="s">
        <v>48</v>
      </c>
      <c r="AQ169" s="3" t="s">
        <v>48</v>
      </c>
      <c r="AR169" s="3" t="s">
        <v>48</v>
      </c>
      <c r="AS169" s="3" t="s">
        <v>48</v>
      </c>
      <c r="AT169" s="3" t="s">
        <v>48</v>
      </c>
      <c r="AU169" s="3" t="s">
        <v>48</v>
      </c>
      <c r="AV169" s="3" t="s">
        <v>48</v>
      </c>
      <c r="AW169" s="3" t="s">
        <v>48</v>
      </c>
      <c r="AX169" s="3" t="s">
        <v>48</v>
      </c>
    </row>
    <row r="170" spans="3:50" hidden="1" x14ac:dyDescent="0.25"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3.8533635598162298E-270</v>
      </c>
      <c r="AN170" s="3">
        <v>7.7005714352269601E-280</v>
      </c>
      <c r="AO170" s="3">
        <v>1.3270704305494299E-298</v>
      </c>
      <c r="AP170" s="3">
        <v>0</v>
      </c>
      <c r="AQ170" s="3">
        <v>2.4626599909986E-268</v>
      </c>
      <c r="AR170" s="3">
        <v>6.2460320646162201E-279</v>
      </c>
      <c r="AS170" s="3">
        <v>0</v>
      </c>
      <c r="AT170" s="3">
        <v>0</v>
      </c>
      <c r="AU170" s="3">
        <v>2.69028719597422E-259</v>
      </c>
      <c r="AV170" s="3">
        <v>1.497954414375E-295</v>
      </c>
      <c r="AW170" s="3">
        <v>0</v>
      </c>
      <c r="AX170" s="3">
        <v>0</v>
      </c>
    </row>
    <row r="171" spans="3:50" hidden="1" x14ac:dyDescent="0.25">
      <c r="C171" s="3">
        <v>2.4363435951265901E-18</v>
      </c>
      <c r="D171" s="3">
        <v>4.6135131139757301E-23</v>
      </c>
      <c r="E171" s="3">
        <v>2.0462985091840699E-25</v>
      </c>
      <c r="F171" s="3">
        <v>2.1934886499073601E-24</v>
      </c>
      <c r="G171" s="3">
        <v>1.6584317065441699E-17</v>
      </c>
      <c r="H171" s="3">
        <v>3.1205012024579299E-24</v>
      </c>
      <c r="I171" s="3">
        <v>1.20888340571917E-27</v>
      </c>
      <c r="J171" s="3">
        <v>8.9287108465731794E-30</v>
      </c>
      <c r="K171" s="3">
        <v>2.69376327164826E-19</v>
      </c>
      <c r="L171" s="3">
        <v>9.3343934697948895E-24</v>
      </c>
      <c r="M171" s="3">
        <v>1.1274749977703699E-26</v>
      </c>
      <c r="N171" s="3">
        <v>6.4380846497440004E-29</v>
      </c>
      <c r="O171" s="3">
        <v>7.6824890914824101E-15</v>
      </c>
      <c r="P171" s="3">
        <v>1.57925706692495E-19</v>
      </c>
      <c r="Q171" s="3">
        <v>6.9553115668279102E-21</v>
      </c>
      <c r="R171" s="3">
        <v>1.20571066906595E-19</v>
      </c>
      <c r="S171" s="3">
        <v>6.9690293628207199E-17</v>
      </c>
      <c r="T171" s="3">
        <v>8.4339937071933795E-23</v>
      </c>
      <c r="U171" s="3">
        <v>2.0219059593527201E-25</v>
      </c>
      <c r="V171" s="3">
        <v>3.5295033662984698E-27</v>
      </c>
      <c r="W171" s="3">
        <v>2.49889526038476E-20</v>
      </c>
      <c r="X171" s="3">
        <v>1.4901476399087E-24</v>
      </c>
      <c r="Y171" s="3">
        <v>1.8960776229794999E-26</v>
      </c>
      <c r="Z171" s="3">
        <v>1.9769673593546801E-25</v>
      </c>
      <c r="AA171" s="3">
        <v>1.4561960003017501E-9</v>
      </c>
      <c r="AB171" s="3">
        <v>5.0533536549646501E-12</v>
      </c>
      <c r="AC171" s="3">
        <v>5.5838837786108504E-13</v>
      </c>
      <c r="AD171" s="3">
        <v>6.4414809149559504E-10</v>
      </c>
      <c r="AE171" s="3">
        <v>2.9083865350118601E-13</v>
      </c>
      <c r="AF171" s="3">
        <v>4.4986616205708903E-17</v>
      </c>
      <c r="AG171" s="3">
        <v>1.0074983556910499E-20</v>
      </c>
      <c r="AH171" s="3">
        <v>3.3597043390570602E-20</v>
      </c>
      <c r="AI171" s="3">
        <v>8.2016747252766401E-17</v>
      </c>
      <c r="AJ171" s="3">
        <v>1.9840625861367401E-20</v>
      </c>
      <c r="AK171" s="3">
        <v>8.8315327390362308E-22</v>
      </c>
      <c r="AL171" s="3">
        <v>9.6465443837938103E-23</v>
      </c>
      <c r="AM171" s="3">
        <v>1.3269980600315E-4</v>
      </c>
      <c r="AN171" s="3">
        <v>7.0688215575835E-5</v>
      </c>
      <c r="AO171" s="3">
        <v>5.5198068016466199E-4</v>
      </c>
      <c r="AP171" s="3">
        <v>4.9434995947441199E-3</v>
      </c>
      <c r="AQ171" s="3">
        <v>3.9516602944103298E-6</v>
      </c>
      <c r="AR171" s="3">
        <v>3.1111063408210399E-6</v>
      </c>
      <c r="AS171" s="3">
        <v>3.6999688276926202E-9</v>
      </c>
      <c r="AT171" s="3">
        <v>6.7676841537658504E-7</v>
      </c>
      <c r="AU171" s="3">
        <v>1.06557331708718E-9</v>
      </c>
      <c r="AV171" s="3">
        <v>3.16539455884693E-13</v>
      </c>
      <c r="AW171" s="3">
        <v>3.5910827333961703E-15</v>
      </c>
      <c r="AX171" s="3">
        <v>1.9773735057346001E-15</v>
      </c>
    </row>
    <row r="172" spans="3:50" hidden="1" x14ac:dyDescent="0.25">
      <c r="C172" s="3" t="s">
        <v>48</v>
      </c>
      <c r="D172" s="3" t="s">
        <v>48</v>
      </c>
      <c r="E172" s="3" t="s">
        <v>48</v>
      </c>
      <c r="F172" s="3" t="s">
        <v>48</v>
      </c>
      <c r="G172" s="3" t="s">
        <v>48</v>
      </c>
      <c r="H172" s="3" t="s">
        <v>48</v>
      </c>
      <c r="I172" s="3" t="s">
        <v>48</v>
      </c>
      <c r="J172" s="3" t="s">
        <v>48</v>
      </c>
      <c r="K172" s="3" t="s">
        <v>48</v>
      </c>
      <c r="L172" s="3" t="s">
        <v>48</v>
      </c>
      <c r="M172" s="3" t="s">
        <v>48</v>
      </c>
      <c r="N172" s="3" t="s">
        <v>48</v>
      </c>
      <c r="O172" s="3" t="s">
        <v>48</v>
      </c>
      <c r="P172" s="3" t="s">
        <v>48</v>
      </c>
      <c r="Q172" s="3" t="s">
        <v>48</v>
      </c>
      <c r="R172" s="3" t="s">
        <v>48</v>
      </c>
      <c r="S172" s="3" t="s">
        <v>48</v>
      </c>
      <c r="T172" s="3" t="s">
        <v>48</v>
      </c>
      <c r="U172" s="3" t="s">
        <v>48</v>
      </c>
      <c r="V172" s="3" t="s">
        <v>48</v>
      </c>
      <c r="W172" s="3" t="s">
        <v>48</v>
      </c>
      <c r="X172" s="3" t="s">
        <v>48</v>
      </c>
      <c r="Y172" s="3" t="s">
        <v>48</v>
      </c>
      <c r="Z172" s="3" t="s">
        <v>48</v>
      </c>
      <c r="AA172" s="3" t="s">
        <v>48</v>
      </c>
      <c r="AB172" s="3" t="s">
        <v>48</v>
      </c>
      <c r="AC172" s="3" t="s">
        <v>48</v>
      </c>
      <c r="AD172" s="3" t="s">
        <v>48</v>
      </c>
      <c r="AE172" s="3" t="s">
        <v>48</v>
      </c>
      <c r="AF172" s="3" t="s">
        <v>48</v>
      </c>
      <c r="AG172" s="3" t="s">
        <v>48</v>
      </c>
      <c r="AH172" s="3" t="s">
        <v>48</v>
      </c>
      <c r="AI172" s="3" t="s">
        <v>48</v>
      </c>
      <c r="AJ172" s="3" t="s">
        <v>48</v>
      </c>
      <c r="AK172" s="3" t="s">
        <v>48</v>
      </c>
      <c r="AL172" s="3" t="s">
        <v>48</v>
      </c>
      <c r="AM172" s="3" t="s">
        <v>48</v>
      </c>
      <c r="AN172" s="3" t="s">
        <v>48</v>
      </c>
      <c r="AO172" s="3" t="s">
        <v>48</v>
      </c>
      <c r="AP172" s="3" t="s">
        <v>48</v>
      </c>
      <c r="AQ172" s="3" t="s">
        <v>48</v>
      </c>
      <c r="AR172" s="3" t="s">
        <v>48</v>
      </c>
      <c r="AS172" s="3" t="s">
        <v>48</v>
      </c>
      <c r="AT172" s="3" t="s">
        <v>48</v>
      </c>
      <c r="AU172" s="3" t="s">
        <v>48</v>
      </c>
      <c r="AV172" s="3" t="s">
        <v>48</v>
      </c>
      <c r="AW172" s="3" t="s">
        <v>48</v>
      </c>
      <c r="AX172" s="3" t="s">
        <v>48</v>
      </c>
    </row>
    <row r="173" spans="3:50" hidden="1" x14ac:dyDescent="0.25">
      <c r="C173" s="3">
        <v>1.3159854435888501E-128</v>
      </c>
      <c r="D173" s="3">
        <v>8.8947188934065392E-224</v>
      </c>
      <c r="E173" s="3">
        <v>4.8823502537541098E-281</v>
      </c>
      <c r="F173" s="3">
        <v>0</v>
      </c>
      <c r="G173" s="3">
        <v>1.6085030483788501E-137</v>
      </c>
      <c r="H173" s="3">
        <v>5.5757810144163896E-223</v>
      </c>
      <c r="I173" s="3">
        <v>9.2289895060182503E-250</v>
      </c>
      <c r="J173" s="3">
        <v>0</v>
      </c>
      <c r="K173" s="3">
        <v>2.6719579618552E-144</v>
      </c>
      <c r="L173" s="3">
        <v>6.1574115072471297E-208</v>
      </c>
      <c r="M173" s="3">
        <v>7.7891816039372992E-273</v>
      </c>
      <c r="N173" s="3">
        <v>2.32100538377615E-307</v>
      </c>
      <c r="O173" s="3">
        <v>1.4187747490884999E-138</v>
      </c>
      <c r="P173" s="3">
        <v>2.8028258751390198E-205</v>
      </c>
      <c r="Q173" s="3">
        <v>6.5751921542565895E-247</v>
      </c>
      <c r="R173" s="3">
        <v>0</v>
      </c>
      <c r="S173" s="3">
        <v>1.8686880920080299E-150</v>
      </c>
      <c r="T173" s="3">
        <v>1.9843747628411001E-215</v>
      </c>
      <c r="U173" s="3">
        <v>5.4753314272982303E-238</v>
      </c>
      <c r="V173" s="3">
        <v>0</v>
      </c>
      <c r="W173" s="3">
        <v>4.7891054570539599E-140</v>
      </c>
      <c r="X173" s="3">
        <v>7.4299021924319804E-202</v>
      </c>
      <c r="Y173" s="3">
        <v>6.7192048115661803E-275</v>
      </c>
      <c r="Z173" s="3">
        <v>2.35105620763204E-297</v>
      </c>
      <c r="AA173" s="3">
        <v>2.4050925423015298E-128</v>
      </c>
      <c r="AB173" s="3">
        <v>2.2396798977440799E-159</v>
      </c>
      <c r="AC173" s="3">
        <v>3.70252444649824E-197</v>
      </c>
      <c r="AD173" s="3">
        <v>1.05366226604989E-249</v>
      </c>
      <c r="AE173" s="3">
        <v>3.0040771820085802E-134</v>
      </c>
      <c r="AF173" s="3">
        <v>5.1485095063264502E-181</v>
      </c>
      <c r="AG173" s="3">
        <v>2.8990458385864201E-199</v>
      </c>
      <c r="AH173" s="3">
        <v>1.52528070170391E-254</v>
      </c>
      <c r="AI173" s="3">
        <v>2.6793140127517601E-144</v>
      </c>
      <c r="AJ173" s="3">
        <v>4.7846555340525501E-197</v>
      </c>
      <c r="AK173" s="3">
        <v>8.1670077276997099E-260</v>
      </c>
      <c r="AL173" s="3">
        <v>6.3032898397468794E-294</v>
      </c>
      <c r="AM173" s="3">
        <v>1.5161343989466199E-101</v>
      </c>
      <c r="AN173" s="3">
        <v>5.0694450359354004E-134</v>
      </c>
      <c r="AO173" s="3">
        <v>6.6224622841094595E-179</v>
      </c>
      <c r="AP173" s="3">
        <v>4.6459867840607298E-188</v>
      </c>
      <c r="AQ173" s="3">
        <v>1.55941380232831E-118</v>
      </c>
      <c r="AR173" s="3">
        <v>4.2360019806352198E-157</v>
      </c>
      <c r="AS173" s="3">
        <v>2.9252947560158901E-181</v>
      </c>
      <c r="AT173" s="3">
        <v>3.1417555059170499E-220</v>
      </c>
      <c r="AU173" s="3">
        <v>1.3164970478913999E-122</v>
      </c>
      <c r="AV173" s="3">
        <v>6.7454171786363499E-168</v>
      </c>
      <c r="AW173" s="3">
        <v>3.8968844268927002E-224</v>
      </c>
      <c r="AX173" s="3">
        <v>8.9417782762510399E-246</v>
      </c>
    </row>
    <row r="174" spans="3:50" hidden="1" x14ac:dyDescent="0.25">
      <c r="C174" s="3">
        <v>7.1529603782233302E-5</v>
      </c>
      <c r="D174" s="3">
        <v>1.0066257211275101E-14</v>
      </c>
      <c r="E174" s="3">
        <v>2.3504597682125698E-12</v>
      </c>
      <c r="F174" s="3">
        <v>1.7775779882573499E-12</v>
      </c>
      <c r="G174" s="3">
        <v>1.50969679553947E-5</v>
      </c>
      <c r="H174" s="3">
        <v>2.9509836801468799E-9</v>
      </c>
      <c r="I174" s="3">
        <v>1.4319654826148701E-8</v>
      </c>
      <c r="J174" s="3">
        <v>3.23406571027333E-16</v>
      </c>
      <c r="K174" s="3">
        <v>5.4396056552060702E-8</v>
      </c>
      <c r="L174" s="3">
        <v>2.7324709160672001E-14</v>
      </c>
      <c r="M174" s="3">
        <v>8.3976392272761104E-17</v>
      </c>
      <c r="N174" s="3">
        <v>1.6919986840155701E-17</v>
      </c>
      <c r="O174" s="3">
        <v>1.15595131398515E-5</v>
      </c>
      <c r="P174" s="3">
        <v>1.5651173180250601E-9</v>
      </c>
      <c r="Q174" s="3">
        <v>2.1539059080483898E-6</v>
      </c>
      <c r="R174" s="3">
        <v>1.39460234614232E-6</v>
      </c>
      <c r="S174" s="3">
        <v>6.0729641416844405E-7</v>
      </c>
      <c r="T174" s="3">
        <v>1.2204450827030099E-7</v>
      </c>
      <c r="U174" s="3">
        <v>4.6154260602400398E-7</v>
      </c>
      <c r="V174" s="3">
        <v>5.1534301120922101E-14</v>
      </c>
      <c r="W174" s="3">
        <v>6.4708322966299795E-7</v>
      </c>
      <c r="X174" s="3">
        <v>1.3026066610889801E-12</v>
      </c>
      <c r="Y174" s="3">
        <v>6.7203793022842005E-16</v>
      </c>
      <c r="Z174" s="3">
        <v>1.26666525129315E-14</v>
      </c>
      <c r="AA174" s="3">
        <v>3.6792593284203099E-3</v>
      </c>
      <c r="AB174" s="3">
        <v>2.2460586709909E-3</v>
      </c>
      <c r="AC174" s="3">
        <v>1.2704976330944501E-2</v>
      </c>
      <c r="AD174" s="3">
        <v>1.78223755938911E-3</v>
      </c>
      <c r="AE174" s="3">
        <v>6.0420650808140798E-5</v>
      </c>
      <c r="AF174" s="3">
        <v>3.3595330493505897E-4</v>
      </c>
      <c r="AG174" s="3">
        <v>3.4295612793332E-3</v>
      </c>
      <c r="AH174" s="3">
        <v>6.6999130977319199E-6</v>
      </c>
      <c r="AI174" s="3">
        <v>1.2238642234939301E-7</v>
      </c>
      <c r="AJ174" s="3">
        <v>5.56154493491615E-11</v>
      </c>
      <c r="AK174" s="3">
        <v>1.2225801162258699E-11</v>
      </c>
      <c r="AL174" s="3">
        <v>1.5768904996819699E-11</v>
      </c>
      <c r="AM174" s="3">
        <v>0.43590524942342201</v>
      </c>
      <c r="AN174" s="3">
        <v>0.568707974940029</v>
      </c>
      <c r="AO174" s="3">
        <v>0.80668308915045805</v>
      </c>
      <c r="AP174" s="3">
        <v>0.34112289284366798</v>
      </c>
      <c r="AQ174" s="3">
        <v>1.11209137006585E-2</v>
      </c>
      <c r="AR174" s="3">
        <v>9.3146752105372405E-2</v>
      </c>
      <c r="AS174" s="3">
        <v>0.102014741426026</v>
      </c>
      <c r="AT174" s="3">
        <v>6.6485606109056904E-4</v>
      </c>
      <c r="AU174" s="3">
        <v>1.4430634856798399E-4</v>
      </c>
      <c r="AV174" s="3">
        <v>4.3778985529094201E-7</v>
      </c>
      <c r="AW174" s="3">
        <v>4.9496661975253899E-9</v>
      </c>
      <c r="AX174" s="3">
        <v>1.39427619581099E-7</v>
      </c>
    </row>
    <row r="175" spans="3:50" hidden="1" x14ac:dyDescent="0.25">
      <c r="C175" s="3" t="s">
        <v>48</v>
      </c>
      <c r="D175" s="3" t="s">
        <v>48</v>
      </c>
      <c r="E175" s="3" t="s">
        <v>48</v>
      </c>
      <c r="F175" s="3" t="s">
        <v>48</v>
      </c>
      <c r="G175" s="3" t="s">
        <v>48</v>
      </c>
      <c r="H175" s="3" t="s">
        <v>48</v>
      </c>
      <c r="I175" s="3" t="s">
        <v>48</v>
      </c>
      <c r="J175" s="3" t="s">
        <v>48</v>
      </c>
      <c r="K175" s="3" t="s">
        <v>48</v>
      </c>
      <c r="L175" s="3" t="s">
        <v>48</v>
      </c>
      <c r="M175" s="3" t="s">
        <v>48</v>
      </c>
      <c r="N175" s="3" t="s">
        <v>48</v>
      </c>
      <c r="O175" s="3" t="s">
        <v>48</v>
      </c>
      <c r="P175" s="3" t="s">
        <v>48</v>
      </c>
      <c r="Q175" s="3" t="s">
        <v>48</v>
      </c>
      <c r="R175" s="3" t="s">
        <v>48</v>
      </c>
      <c r="S175" s="3" t="s">
        <v>48</v>
      </c>
      <c r="T175" s="3" t="s">
        <v>48</v>
      </c>
      <c r="U175" s="3" t="s">
        <v>48</v>
      </c>
      <c r="V175" s="3" t="s">
        <v>48</v>
      </c>
      <c r="W175" s="3" t="s">
        <v>48</v>
      </c>
      <c r="X175" s="3" t="s">
        <v>48</v>
      </c>
      <c r="Y175" s="3" t="s">
        <v>48</v>
      </c>
      <c r="Z175" s="3" t="s">
        <v>48</v>
      </c>
      <c r="AA175" s="3" t="s">
        <v>48</v>
      </c>
      <c r="AB175" s="3" t="s">
        <v>48</v>
      </c>
      <c r="AC175" s="3" t="s">
        <v>48</v>
      </c>
      <c r="AD175" s="3" t="s">
        <v>48</v>
      </c>
      <c r="AE175" s="3" t="s">
        <v>48</v>
      </c>
      <c r="AF175" s="3" t="s">
        <v>48</v>
      </c>
      <c r="AG175" s="3" t="s">
        <v>48</v>
      </c>
      <c r="AH175" s="3" t="s">
        <v>48</v>
      </c>
      <c r="AI175" s="3" t="s">
        <v>48</v>
      </c>
      <c r="AJ175" s="3" t="s">
        <v>48</v>
      </c>
      <c r="AK175" s="3" t="s">
        <v>48</v>
      </c>
      <c r="AL175" s="3" t="s">
        <v>48</v>
      </c>
      <c r="AM175" s="3" t="s">
        <v>48</v>
      </c>
      <c r="AN175" s="3" t="s">
        <v>48</v>
      </c>
      <c r="AO175" s="3" t="s">
        <v>48</v>
      </c>
      <c r="AP175" s="3" t="s">
        <v>48</v>
      </c>
      <c r="AQ175" s="3" t="s">
        <v>48</v>
      </c>
      <c r="AR175" s="3" t="s">
        <v>48</v>
      </c>
      <c r="AS175" s="3" t="s">
        <v>48</v>
      </c>
      <c r="AT175" s="3" t="s">
        <v>48</v>
      </c>
      <c r="AU175" s="3" t="s">
        <v>48</v>
      </c>
      <c r="AV175" s="3" t="s">
        <v>48</v>
      </c>
      <c r="AW175" s="3" t="s">
        <v>48</v>
      </c>
      <c r="AX175" s="3" t="s">
        <v>48</v>
      </c>
    </row>
    <row r="176" spans="3:50" hidden="1" x14ac:dyDescent="0.25">
      <c r="C176" s="3">
        <v>1.1794411092721299E-56</v>
      </c>
      <c r="D176" s="3">
        <v>8.3508616976598901E-69</v>
      </c>
      <c r="E176" s="3">
        <v>2.6196380108206502E-69</v>
      </c>
      <c r="F176" s="3">
        <v>1.5962430010280001E-67</v>
      </c>
      <c r="G176" s="3">
        <v>4.6796213557837399E-75</v>
      </c>
      <c r="H176" s="3">
        <v>2.3000927421212402E-84</v>
      </c>
      <c r="I176" s="3">
        <v>9.7764178996822807E-87</v>
      </c>
      <c r="J176" s="3">
        <v>4.5456612894587802E-85</v>
      </c>
      <c r="K176" s="3">
        <v>1.0382732025799899E-56</v>
      </c>
      <c r="L176" s="3">
        <v>5.4117574064731999E-58</v>
      </c>
      <c r="M176" s="3">
        <v>1.49546222250859E-60</v>
      </c>
      <c r="N176" s="3">
        <v>3.33563781013639E-80</v>
      </c>
      <c r="O176" s="3">
        <v>1.6529025547701599E-65</v>
      </c>
      <c r="P176" s="3">
        <v>6.1946065239821702E-83</v>
      </c>
      <c r="Q176" s="3">
        <v>2.7437635799008199E-92</v>
      </c>
      <c r="R176" s="3">
        <v>2.8215519249367201E-88</v>
      </c>
      <c r="S176" s="3">
        <v>5.55399512717998E-95</v>
      </c>
      <c r="T176" s="3">
        <v>7.0224447855734798E-112</v>
      </c>
      <c r="U176" s="3">
        <v>1.00044656530393E-126</v>
      </c>
      <c r="V176" s="3">
        <v>1.3328892475073999E-121</v>
      </c>
      <c r="W176" s="3">
        <v>4.8645972829259E-86</v>
      </c>
      <c r="X176" s="3">
        <v>1.6407270094777299E-90</v>
      </c>
      <c r="Y176" s="3">
        <v>1.29425078983237E-97</v>
      </c>
      <c r="Z176" s="3">
        <v>8.97647448234891E-135</v>
      </c>
      <c r="AA176" s="3">
        <v>2.2470526888275001E-66</v>
      </c>
      <c r="AB176" s="3">
        <v>4.6664829943400998E-78</v>
      </c>
      <c r="AC176" s="3">
        <v>1.21576831247542E-98</v>
      </c>
      <c r="AD176" s="3">
        <v>1.03928114930138E-127</v>
      </c>
      <c r="AE176" s="3">
        <v>1.9121213124833499E-83</v>
      </c>
      <c r="AF176" s="3">
        <v>1.9693323578611402E-93</v>
      </c>
      <c r="AG176" s="3">
        <v>4.5997234225073901E-105</v>
      </c>
      <c r="AH176" s="3">
        <v>1.73120953848032E-112</v>
      </c>
      <c r="AI176" s="3">
        <v>1.27404217972906E-70</v>
      </c>
      <c r="AJ176" s="3">
        <v>2.4886355529812699E-89</v>
      </c>
      <c r="AK176" s="3">
        <v>1.5681595861912999E-106</v>
      </c>
      <c r="AL176" s="3">
        <v>4.61837248482638E-147</v>
      </c>
      <c r="AM176" s="3">
        <v>9.4058705606043103E-92</v>
      </c>
      <c r="AN176" s="3">
        <v>6.1179093612398902E-103</v>
      </c>
      <c r="AO176" s="3">
        <v>3.6504070740085199E-132</v>
      </c>
      <c r="AP176" s="3">
        <v>1.14260876619869E-97</v>
      </c>
      <c r="AQ176" s="3">
        <v>2.1883107078852101E-77</v>
      </c>
      <c r="AR176" s="3">
        <v>4.7854489435133203E-90</v>
      </c>
      <c r="AS176" s="3">
        <v>2.5467950770543199E-98</v>
      </c>
      <c r="AT176" s="3">
        <v>6.2211938179069604E-68</v>
      </c>
      <c r="AU176" s="3">
        <v>4.9225449074313898E-63</v>
      </c>
      <c r="AV176" s="3">
        <v>7.7373048207355699E-76</v>
      </c>
      <c r="AW176" s="3">
        <v>6.2270477001809401E-90</v>
      </c>
      <c r="AX176" s="3">
        <v>3.6681113108339299E-115</v>
      </c>
    </row>
    <row r="177" spans="1:50" hidden="1" x14ac:dyDescent="0.25">
      <c r="C177" s="3">
        <v>3.5606709386104801E-2</v>
      </c>
      <c r="D177" s="3">
        <v>3.4370679142779699E-2</v>
      </c>
      <c r="E177" s="3">
        <v>1.10561522364137E-5</v>
      </c>
      <c r="F177" s="3">
        <v>2.7601230814941201E-9</v>
      </c>
      <c r="G177" s="3">
        <v>0.40887201969744202</v>
      </c>
      <c r="H177" s="3">
        <v>0.78154955892017997</v>
      </c>
      <c r="I177" s="3">
        <v>0.91505413913412104</v>
      </c>
      <c r="J177" s="3">
        <v>4.39773146610015E-2</v>
      </c>
      <c r="K177" s="3">
        <v>3.8501055972856098E-3</v>
      </c>
      <c r="L177" s="3">
        <v>5.71928217273274E-4</v>
      </c>
      <c r="M177" s="3">
        <v>3.7633833533548999E-4</v>
      </c>
      <c r="N177" s="3">
        <v>1.04940380603791E-2</v>
      </c>
      <c r="O177" s="3">
        <v>3.10895818146649E-2</v>
      </c>
      <c r="P177" s="3">
        <v>8.4636497315310394E-2</v>
      </c>
      <c r="Q177" s="3">
        <v>0.114186962400013</v>
      </c>
      <c r="R177" s="3">
        <v>4.7653103125001102E-4</v>
      </c>
      <c r="S177" s="3">
        <v>0.69534423657833599</v>
      </c>
      <c r="T177" s="3">
        <v>1.5070416161991E-2</v>
      </c>
      <c r="U177" s="3">
        <v>4.7675140046547701E-3</v>
      </c>
      <c r="V177" s="3">
        <v>0.148716676938694</v>
      </c>
      <c r="W177" s="3">
        <v>0.330727151705134</v>
      </c>
      <c r="X177" s="3">
        <v>0.37041332711316999</v>
      </c>
      <c r="Y177" s="3">
        <v>0.531156756665352</v>
      </c>
      <c r="Z177" s="3">
        <v>4.0637850336326498E-2</v>
      </c>
      <c r="AA177" s="3">
        <v>4.0384317737790099E-3</v>
      </c>
      <c r="AB177" s="3">
        <v>5.9737188961096803E-2</v>
      </c>
      <c r="AC177" s="3">
        <v>0.39936148642943398</v>
      </c>
      <c r="AD177" s="3">
        <v>0.62417904094397803</v>
      </c>
      <c r="AE177" s="3">
        <v>0.117135172467873</v>
      </c>
      <c r="AF177" s="3">
        <v>0.91153406266887405</v>
      </c>
      <c r="AG177" s="3">
        <v>0.51658316773475599</v>
      </c>
      <c r="AH177" s="3">
        <v>0.40957352503223599</v>
      </c>
      <c r="AI177" s="3">
        <v>7.8555101368844499E-2</v>
      </c>
      <c r="AJ177" s="3">
        <v>0.664948197775593</v>
      </c>
      <c r="AK177" s="3">
        <v>0.62181452920601799</v>
      </c>
      <c r="AL177" s="3">
        <v>0.11560965235245201</v>
      </c>
      <c r="AM177" s="3">
        <v>0.17813653354493</v>
      </c>
      <c r="AN177" s="3">
        <v>0.39156142367149699</v>
      </c>
      <c r="AO177" s="3">
        <v>0.25851716187986701</v>
      </c>
      <c r="AP177" s="3">
        <v>0.97003961549318796</v>
      </c>
      <c r="AQ177" s="3">
        <v>6.3827508797406904E-3</v>
      </c>
      <c r="AR177" s="3">
        <v>8.2349840820748393E-2</v>
      </c>
      <c r="AS177" s="3">
        <v>0.33352171303607198</v>
      </c>
      <c r="AT177" s="3">
        <v>1.13507207029833E-4</v>
      </c>
      <c r="AU177" s="3">
        <v>2.9745252737555902E-2</v>
      </c>
      <c r="AV177" s="3">
        <v>0.160469020783512</v>
      </c>
      <c r="AW177" s="3">
        <v>0.131771872284766</v>
      </c>
      <c r="AX177" s="3">
        <v>0.53413272528579703</v>
      </c>
    </row>
    <row r="178" spans="1:50" hidden="1" x14ac:dyDescent="0.25">
      <c r="C178" s="3" t="s">
        <v>48</v>
      </c>
      <c r="D178" s="3" t="s">
        <v>48</v>
      </c>
      <c r="E178" s="3" t="s">
        <v>48</v>
      </c>
      <c r="F178" s="3" t="s">
        <v>48</v>
      </c>
      <c r="G178" s="3" t="s">
        <v>48</v>
      </c>
      <c r="H178" s="3" t="s">
        <v>48</v>
      </c>
      <c r="I178" s="3" t="s">
        <v>48</v>
      </c>
      <c r="J178" s="3" t="s">
        <v>48</v>
      </c>
      <c r="K178" s="3" t="s">
        <v>48</v>
      </c>
      <c r="L178" s="3" t="s">
        <v>48</v>
      </c>
      <c r="M178" s="3" t="s">
        <v>48</v>
      </c>
      <c r="N178" s="3" t="s">
        <v>48</v>
      </c>
      <c r="O178" s="3" t="s">
        <v>48</v>
      </c>
      <c r="P178" s="3" t="s">
        <v>48</v>
      </c>
      <c r="Q178" s="3" t="s">
        <v>48</v>
      </c>
      <c r="R178" s="3" t="s">
        <v>48</v>
      </c>
      <c r="S178" s="3" t="s">
        <v>48</v>
      </c>
      <c r="T178" s="3" t="s">
        <v>48</v>
      </c>
      <c r="U178" s="3" t="s">
        <v>48</v>
      </c>
      <c r="V178" s="3" t="s">
        <v>48</v>
      </c>
      <c r="W178" s="3" t="s">
        <v>48</v>
      </c>
      <c r="X178" s="3" t="s">
        <v>48</v>
      </c>
      <c r="Y178" s="3" t="s">
        <v>48</v>
      </c>
      <c r="Z178" s="3" t="s">
        <v>48</v>
      </c>
      <c r="AA178" s="3" t="s">
        <v>48</v>
      </c>
      <c r="AB178" s="3" t="s">
        <v>48</v>
      </c>
      <c r="AC178" s="3" t="s">
        <v>48</v>
      </c>
      <c r="AD178" s="3" t="s">
        <v>48</v>
      </c>
      <c r="AE178" s="3" t="s">
        <v>48</v>
      </c>
      <c r="AF178" s="3" t="s">
        <v>48</v>
      </c>
      <c r="AG178" s="3" t="s">
        <v>48</v>
      </c>
      <c r="AH178" s="3" t="s">
        <v>48</v>
      </c>
      <c r="AI178" s="3" t="s">
        <v>48</v>
      </c>
      <c r="AJ178" s="3" t="s">
        <v>48</v>
      </c>
      <c r="AK178" s="3" t="s">
        <v>48</v>
      </c>
      <c r="AL178" s="3" t="s">
        <v>48</v>
      </c>
      <c r="AM178" s="3" t="s">
        <v>48</v>
      </c>
      <c r="AN178" s="3" t="s">
        <v>48</v>
      </c>
      <c r="AO178" s="3" t="s">
        <v>48</v>
      </c>
      <c r="AP178" s="3" t="s">
        <v>48</v>
      </c>
      <c r="AQ178" s="3" t="s">
        <v>48</v>
      </c>
      <c r="AR178" s="3" t="s">
        <v>48</v>
      </c>
      <c r="AS178" s="3" t="s">
        <v>48</v>
      </c>
      <c r="AT178" s="3" t="s">
        <v>48</v>
      </c>
      <c r="AU178" s="3" t="s">
        <v>48</v>
      </c>
      <c r="AV178" s="3" t="s">
        <v>48</v>
      </c>
      <c r="AW178" s="3" t="s">
        <v>48</v>
      </c>
      <c r="AX178" s="3" t="s">
        <v>48</v>
      </c>
    </row>
    <row r="179" spans="1:50" hidden="1" x14ac:dyDescent="0.25"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</row>
    <row r="180" spans="1:50" hidden="1" x14ac:dyDescent="0.25">
      <c r="C180" s="3">
        <v>4.2290732033179698E-10</v>
      </c>
      <c r="D180" s="3">
        <v>2.8043924785645699E-9</v>
      </c>
      <c r="E180" s="3">
        <v>1.5939618577226301E-9</v>
      </c>
      <c r="F180" s="3">
        <v>4.5375297943891398E-3</v>
      </c>
      <c r="G180" s="3">
        <v>5.8270843724646698E-13</v>
      </c>
      <c r="H180" s="3">
        <v>7.7754055582177796E-10</v>
      </c>
      <c r="I180" s="3">
        <v>3.7152857964295E-5</v>
      </c>
      <c r="J180" s="3">
        <v>1.0297804136519499E-5</v>
      </c>
      <c r="K180" s="3">
        <v>9.5397086212661106E-3</v>
      </c>
      <c r="L180" s="3">
        <v>5.7872615003503199E-9</v>
      </c>
      <c r="M180" s="3">
        <v>8.9611266402577199E-3</v>
      </c>
      <c r="N180" s="3">
        <v>9.3895069452798505E-2</v>
      </c>
      <c r="O180" s="3">
        <v>7.4002224622538398E-5</v>
      </c>
      <c r="P180" s="3">
        <v>4.72329222997755E-2</v>
      </c>
      <c r="Q180" s="3">
        <v>0.51095639652167202</v>
      </c>
      <c r="R180" s="3">
        <v>0.937023228162985</v>
      </c>
      <c r="S180" s="3">
        <v>2.22422022445602E-6</v>
      </c>
      <c r="T180" s="3">
        <v>3.6348216930437299E-2</v>
      </c>
      <c r="U180" s="3">
        <v>9.7180697171725394E-2</v>
      </c>
      <c r="V180" s="3">
        <v>0.25096187715627399</v>
      </c>
      <c r="W180" s="3">
        <v>1.37258018760874E-2</v>
      </c>
      <c r="X180" s="3">
        <v>2.32268056212344E-2</v>
      </c>
      <c r="Y180" s="3">
        <v>0.57338533838216299</v>
      </c>
      <c r="Z180" s="3">
        <v>0.39398386518295098</v>
      </c>
      <c r="AA180" s="3">
        <v>2.8733521511309301E-12</v>
      </c>
      <c r="AB180" s="3">
        <v>6.8718380579630904E-20</v>
      </c>
      <c r="AC180" s="3">
        <v>5.0536695967308901E-25</v>
      </c>
      <c r="AD180" s="3">
        <v>2.3932809414410101E-27</v>
      </c>
      <c r="AE180" s="3">
        <v>1.4470416416117601E-7</v>
      </c>
      <c r="AF180" s="3">
        <v>2.8826067611881001E-13</v>
      </c>
      <c r="AG180" s="3">
        <v>2.20588051031885E-19</v>
      </c>
      <c r="AH180" s="3">
        <v>3.7611175754902402E-23</v>
      </c>
      <c r="AI180" s="3">
        <v>1.1701092974900901E-5</v>
      </c>
      <c r="AJ180" s="3">
        <v>4.9653470068065095E-4</v>
      </c>
      <c r="AK180" s="3">
        <v>1.2726165870477199E-10</v>
      </c>
      <c r="AL180" s="3">
        <v>3.8467449233212801E-21</v>
      </c>
      <c r="AM180" s="3">
        <v>1.22561682287146E-21</v>
      </c>
      <c r="AN180" s="3">
        <v>1.3360301174913601E-27</v>
      </c>
      <c r="AO180" s="3">
        <v>3.43969179761542E-34</v>
      </c>
      <c r="AP180" s="3">
        <v>2.6099735075028602E-41</v>
      </c>
      <c r="AQ180" s="3">
        <v>4.57700608623096E-20</v>
      </c>
      <c r="AR180" s="3">
        <v>2.2371610825577701E-34</v>
      </c>
      <c r="AS180" s="3">
        <v>1.08575856732568E-33</v>
      </c>
      <c r="AT180" s="3">
        <v>5.3973693740939503E-33</v>
      </c>
      <c r="AU180" s="3">
        <v>3.2578330016790501E-24</v>
      </c>
      <c r="AV180" s="3">
        <v>2.8781032635651602E-29</v>
      </c>
      <c r="AW180" s="3">
        <v>2.93132649098879E-40</v>
      </c>
      <c r="AX180" s="3">
        <v>2.7671608004264901E-43</v>
      </c>
    </row>
    <row r="181" spans="1:50" hidden="1" x14ac:dyDescent="0.25">
      <c r="C181" s="3" t="s">
        <v>48</v>
      </c>
      <c r="D181" s="3" t="s">
        <v>48</v>
      </c>
      <c r="E181" s="3" t="s">
        <v>48</v>
      </c>
      <c r="F181" s="3" t="s">
        <v>48</v>
      </c>
      <c r="G181" s="3" t="s">
        <v>48</v>
      </c>
      <c r="H181" s="3" t="s">
        <v>48</v>
      </c>
      <c r="I181" s="3" t="s">
        <v>48</v>
      </c>
      <c r="J181" s="3" t="s">
        <v>48</v>
      </c>
      <c r="K181" s="3" t="s">
        <v>48</v>
      </c>
      <c r="L181" s="3" t="s">
        <v>48</v>
      </c>
      <c r="M181" s="3" t="s">
        <v>48</v>
      </c>
      <c r="N181" s="3" t="s">
        <v>48</v>
      </c>
      <c r="O181" s="3" t="s">
        <v>48</v>
      </c>
      <c r="P181" s="3" t="s">
        <v>48</v>
      </c>
      <c r="Q181" s="3" t="s">
        <v>48</v>
      </c>
      <c r="R181" s="3" t="s">
        <v>48</v>
      </c>
      <c r="S181" s="3" t="s">
        <v>48</v>
      </c>
      <c r="T181" s="3" t="s">
        <v>48</v>
      </c>
      <c r="U181" s="3" t="s">
        <v>48</v>
      </c>
      <c r="V181" s="3" t="s">
        <v>48</v>
      </c>
      <c r="W181" s="3" t="s">
        <v>48</v>
      </c>
      <c r="X181" s="3" t="s">
        <v>48</v>
      </c>
      <c r="Y181" s="3" t="s">
        <v>48</v>
      </c>
      <c r="Z181" s="3" t="s">
        <v>48</v>
      </c>
      <c r="AA181" s="3" t="s">
        <v>48</v>
      </c>
      <c r="AB181" s="3" t="s">
        <v>48</v>
      </c>
      <c r="AC181" s="3" t="s">
        <v>48</v>
      </c>
      <c r="AD181" s="3" t="s">
        <v>48</v>
      </c>
      <c r="AE181" s="3" t="s">
        <v>48</v>
      </c>
      <c r="AF181" s="3" t="s">
        <v>48</v>
      </c>
      <c r="AG181" s="3" t="s">
        <v>48</v>
      </c>
      <c r="AH181" s="3" t="s">
        <v>48</v>
      </c>
      <c r="AI181" s="3" t="s">
        <v>48</v>
      </c>
      <c r="AJ181" s="3" t="s">
        <v>48</v>
      </c>
      <c r="AK181" s="3" t="s">
        <v>48</v>
      </c>
      <c r="AL181" s="3" t="s">
        <v>48</v>
      </c>
      <c r="AM181" s="3" t="s">
        <v>48</v>
      </c>
      <c r="AN181" s="3" t="s">
        <v>48</v>
      </c>
      <c r="AO181" s="3" t="s">
        <v>48</v>
      </c>
      <c r="AP181" s="3" t="s">
        <v>48</v>
      </c>
      <c r="AQ181" s="3" t="s">
        <v>48</v>
      </c>
      <c r="AR181" s="3" t="s">
        <v>48</v>
      </c>
      <c r="AS181" s="3" t="s">
        <v>48</v>
      </c>
      <c r="AT181" s="3" t="s">
        <v>48</v>
      </c>
      <c r="AU181" s="3" t="s">
        <v>48</v>
      </c>
      <c r="AV181" s="3" t="s">
        <v>48</v>
      </c>
      <c r="AW181" s="3" t="s">
        <v>48</v>
      </c>
      <c r="AX181" s="3" t="s">
        <v>48</v>
      </c>
    </row>
    <row r="182" spans="1:50" hidden="1" x14ac:dyDescent="0.25">
      <c r="C182" s="3">
        <v>9.0538234474539802E-70</v>
      </c>
      <c r="D182" s="3">
        <v>2.4567423087846101E-54</v>
      </c>
      <c r="E182" s="3">
        <v>3.38737084341471E-63</v>
      </c>
      <c r="F182" s="3">
        <v>3.9354448226668103E-54</v>
      </c>
      <c r="G182" s="3">
        <v>6.3619525598644195E-57</v>
      </c>
      <c r="H182" s="3">
        <v>6.7204905320497595E-54</v>
      </c>
      <c r="I182" s="3">
        <v>6.8528572052437097E-71</v>
      </c>
      <c r="J182" s="3">
        <v>7.3586565871362598E-100</v>
      </c>
      <c r="K182" s="3">
        <v>6.7551736988202099E-115</v>
      </c>
      <c r="L182" s="3">
        <v>2.35023461595397E-180</v>
      </c>
      <c r="M182" s="3">
        <v>3.0980744385103901E-265</v>
      </c>
      <c r="N182" s="3">
        <v>0</v>
      </c>
      <c r="O182" s="3">
        <v>1.3816511376428599E-62</v>
      </c>
      <c r="P182" s="3">
        <v>6.3200120788724899E-50</v>
      </c>
      <c r="Q182" s="3">
        <v>1.1085010921188399E-50</v>
      </c>
      <c r="R182" s="3">
        <v>6.4276393428233499E-38</v>
      </c>
      <c r="S182" s="3">
        <v>8.6956084244759496E-42</v>
      </c>
      <c r="T182" s="3">
        <v>7.2525874352510898E-35</v>
      </c>
      <c r="U182" s="3">
        <v>4.3270059033658299E-55</v>
      </c>
      <c r="V182" s="3">
        <v>6.1199154403554297E-70</v>
      </c>
      <c r="W182" s="3">
        <v>1.9173789307433301E-129</v>
      </c>
      <c r="X182" s="3">
        <v>8.9787342708547099E-191</v>
      </c>
      <c r="Y182" s="3">
        <v>1.0604420626931399E-244</v>
      </c>
      <c r="Z182" s="3">
        <v>0</v>
      </c>
      <c r="AA182" s="3">
        <v>2.0603518309474998E-40</v>
      </c>
      <c r="AB182" s="3">
        <v>9.8732710872309108E-28</v>
      </c>
      <c r="AC182" s="3">
        <v>2.2428773610623799E-31</v>
      </c>
      <c r="AD182" s="3">
        <v>4.26312474312941E-40</v>
      </c>
      <c r="AE182" s="3">
        <v>3.02437365434183E-28</v>
      </c>
      <c r="AF182" s="3">
        <v>1.04693317900779E-30</v>
      </c>
      <c r="AG182" s="3">
        <v>4.8361046076096902E-51</v>
      </c>
      <c r="AH182" s="3">
        <v>1.6302706309500701E-53</v>
      </c>
      <c r="AI182" s="3">
        <v>1.7248530171497299E-117</v>
      </c>
      <c r="AJ182" s="3">
        <v>6.7547210663348104E-170</v>
      </c>
      <c r="AK182" s="3">
        <v>3.5190810951289899E-204</v>
      </c>
      <c r="AL182" s="3">
        <v>7.5636136387288001E-261</v>
      </c>
      <c r="AM182" s="3">
        <v>6.5599151217511097E-205</v>
      </c>
      <c r="AN182" s="3">
        <v>2.1698558696970602E-261</v>
      </c>
      <c r="AO182" s="3">
        <v>0</v>
      </c>
      <c r="AP182" s="3">
        <v>0</v>
      </c>
      <c r="AQ182" s="3">
        <v>3.7777234435430299E-209</v>
      </c>
      <c r="AR182" s="3">
        <v>5.2652919468744902E-303</v>
      </c>
      <c r="AS182" s="3">
        <v>0</v>
      </c>
      <c r="AT182" s="3">
        <v>0</v>
      </c>
      <c r="AU182" s="3">
        <v>1.06870092790913E-97</v>
      </c>
      <c r="AV182" s="3">
        <v>3.3261623041039201E-141</v>
      </c>
      <c r="AW182" s="3">
        <v>9.7920024102213705E-152</v>
      </c>
      <c r="AX182" s="3">
        <v>1.0353294117364301E-188</v>
      </c>
    </row>
    <row r="183" spans="1:50" hidden="1" x14ac:dyDescent="0.25">
      <c r="C183" s="3">
        <v>6.2770969768987201E-3</v>
      </c>
      <c r="D183" s="3">
        <v>4.40972559128838E-9</v>
      </c>
      <c r="E183" s="3">
        <v>2.7355594722344301E-8</v>
      </c>
      <c r="F183" s="3">
        <v>1.3357524091520999E-13</v>
      </c>
      <c r="G183" s="3">
        <v>5.9151320817108797E-7</v>
      </c>
      <c r="H183" s="3">
        <v>4.0738877087756596E-9</v>
      </c>
      <c r="I183" s="3">
        <v>5.4758348409335202E-12</v>
      </c>
      <c r="J183" s="3">
        <v>3.0259076654310502E-7</v>
      </c>
      <c r="K183" s="3">
        <v>0.24038864576319299</v>
      </c>
      <c r="L183" s="3">
        <v>3.8523125301676401E-5</v>
      </c>
      <c r="M183" s="3">
        <v>4.9203258103037598E-12</v>
      </c>
      <c r="N183" s="3">
        <v>4.20411905552647E-27</v>
      </c>
      <c r="O183" s="3">
        <v>1.7197609516118101E-5</v>
      </c>
      <c r="P183" s="3">
        <v>3.8038890637362602E-13</v>
      </c>
      <c r="Q183" s="3">
        <v>2.80442564522521E-15</v>
      </c>
      <c r="R183" s="3">
        <v>1.9608686912633701E-26</v>
      </c>
      <c r="S183" s="3">
        <v>6.4690274734494497E-16</v>
      </c>
      <c r="T183" s="3">
        <v>1.2149043042349201E-21</v>
      </c>
      <c r="U183" s="3">
        <v>7.3719350263525805E-14</v>
      </c>
      <c r="V183" s="3">
        <v>8.5816961537340899E-11</v>
      </c>
      <c r="W183" s="3">
        <v>0.45785230141850303</v>
      </c>
      <c r="X183" s="3">
        <v>8.4685840242527295E-3</v>
      </c>
      <c r="Y183" s="3">
        <v>3.1213201722960799E-6</v>
      </c>
      <c r="Z183" s="3">
        <v>5.0393486982874702E-11</v>
      </c>
      <c r="AA183" s="3">
        <v>9.3348487493176491E-10</v>
      </c>
      <c r="AB183" s="3">
        <v>5.4552160952490504E-25</v>
      </c>
      <c r="AC183" s="3">
        <v>2.0410081916178801E-28</v>
      </c>
      <c r="AD183" s="3">
        <v>1.2953560144830199E-35</v>
      </c>
      <c r="AE183" s="3">
        <v>4.7346496761539801E-21</v>
      </c>
      <c r="AF183" s="3">
        <v>6.6498370393312294E-24</v>
      </c>
      <c r="AG183" s="3">
        <v>1.1461839067781399E-15</v>
      </c>
      <c r="AH183" s="3">
        <v>3.17036427599898E-21</v>
      </c>
      <c r="AI183" s="3">
        <v>0.61625064644643701</v>
      </c>
      <c r="AJ183" s="3">
        <v>0.22820563895339199</v>
      </c>
      <c r="AK183" s="3">
        <v>4.1869342049656602E-2</v>
      </c>
      <c r="AL183" s="3">
        <v>7.0180673444700499E-3</v>
      </c>
      <c r="AM183" s="3">
        <v>6.5810266933563796E-11</v>
      </c>
      <c r="AN183" s="3">
        <v>4.9209925668097202E-10</v>
      </c>
      <c r="AO183" s="3">
        <v>5.4988236880820398E-11</v>
      </c>
      <c r="AP183" s="3">
        <v>1.5734986471927299E-5</v>
      </c>
      <c r="AQ183" s="3">
        <v>5.4515089821437603E-12</v>
      </c>
      <c r="AR183" s="3">
        <v>3.5409401343853698E-16</v>
      </c>
      <c r="AS183" s="3">
        <v>1.76661600352596E-24</v>
      </c>
      <c r="AT183" s="3">
        <v>2.2880132546697301E-26</v>
      </c>
      <c r="AU183" s="3">
        <v>0.22847204951313799</v>
      </c>
      <c r="AV183" s="3">
        <v>0.111717817583613</v>
      </c>
      <c r="AW183" s="3">
        <v>0.15258555188960499</v>
      </c>
      <c r="AX183" s="3">
        <v>0.15890400836535601</v>
      </c>
    </row>
    <row r="184" spans="1:50" hidden="1" x14ac:dyDescent="0.25">
      <c r="C184" s="3" t="s">
        <v>48</v>
      </c>
      <c r="D184" s="3" t="s">
        <v>48</v>
      </c>
      <c r="E184" s="3" t="s">
        <v>48</v>
      </c>
      <c r="F184" s="3" t="s">
        <v>48</v>
      </c>
      <c r="G184" s="3" t="s">
        <v>48</v>
      </c>
      <c r="H184" s="3" t="s">
        <v>48</v>
      </c>
      <c r="I184" s="3" t="s">
        <v>48</v>
      </c>
      <c r="J184" s="3" t="s">
        <v>48</v>
      </c>
      <c r="K184" s="3" t="s">
        <v>48</v>
      </c>
      <c r="L184" s="3" t="s">
        <v>48</v>
      </c>
      <c r="M184" s="3" t="s">
        <v>48</v>
      </c>
      <c r="N184" s="3" t="s">
        <v>48</v>
      </c>
      <c r="O184" s="3" t="s">
        <v>48</v>
      </c>
      <c r="P184" s="3" t="s">
        <v>48</v>
      </c>
      <c r="Q184" s="3" t="s">
        <v>48</v>
      </c>
      <c r="R184" s="3" t="s">
        <v>48</v>
      </c>
      <c r="S184" s="3" t="s">
        <v>48</v>
      </c>
      <c r="T184" s="3" t="s">
        <v>48</v>
      </c>
      <c r="U184" s="3" t="s">
        <v>48</v>
      </c>
      <c r="V184" s="3" t="s">
        <v>48</v>
      </c>
      <c r="W184" s="3" t="s">
        <v>48</v>
      </c>
      <c r="X184" s="3" t="s">
        <v>48</v>
      </c>
      <c r="Y184" s="3" t="s">
        <v>48</v>
      </c>
      <c r="Z184" s="3" t="s">
        <v>48</v>
      </c>
      <c r="AA184" s="3" t="s">
        <v>48</v>
      </c>
      <c r="AB184" s="3" t="s">
        <v>48</v>
      </c>
      <c r="AC184" s="3" t="s">
        <v>48</v>
      </c>
      <c r="AD184" s="3" t="s">
        <v>48</v>
      </c>
      <c r="AE184" s="3" t="s">
        <v>48</v>
      </c>
      <c r="AF184" s="3" t="s">
        <v>48</v>
      </c>
      <c r="AG184" s="3" t="s">
        <v>48</v>
      </c>
      <c r="AH184" s="3" t="s">
        <v>48</v>
      </c>
      <c r="AI184" s="3" t="s">
        <v>48</v>
      </c>
      <c r="AJ184" s="3" t="s">
        <v>48</v>
      </c>
      <c r="AK184" s="3" t="s">
        <v>48</v>
      </c>
      <c r="AL184" s="3" t="s">
        <v>48</v>
      </c>
      <c r="AM184" s="3" t="s">
        <v>48</v>
      </c>
      <c r="AN184" s="3" t="s">
        <v>48</v>
      </c>
      <c r="AO184" s="3" t="s">
        <v>48</v>
      </c>
      <c r="AP184" s="3" t="s">
        <v>48</v>
      </c>
      <c r="AQ184" s="3" t="s">
        <v>48</v>
      </c>
      <c r="AR184" s="3" t="s">
        <v>48</v>
      </c>
      <c r="AS184" s="3" t="s">
        <v>48</v>
      </c>
      <c r="AT184" s="3" t="s">
        <v>48</v>
      </c>
      <c r="AU184" s="3" t="s">
        <v>48</v>
      </c>
      <c r="AV184" s="3" t="s">
        <v>48</v>
      </c>
      <c r="AW184" s="3" t="s">
        <v>48</v>
      </c>
      <c r="AX184" s="3" t="s">
        <v>48</v>
      </c>
    </row>
    <row r="185" spans="1:50" hidden="1" x14ac:dyDescent="0.25"/>
    <row r="186" spans="1:50" hidden="1" x14ac:dyDescent="0.25"/>
    <row r="187" spans="1:50" hidden="1" x14ac:dyDescent="0.25">
      <c r="A187" s="1" t="s">
        <v>54</v>
      </c>
      <c r="B187" s="2" t="s">
        <v>51</v>
      </c>
      <c r="C187" s="3">
        <f>IF(C95&lt;0.05,C3,"")</f>
        <v>1.9452740342213899</v>
      </c>
      <c r="D187" s="3">
        <f t="shared" ref="D187:AX191" si="0">IF(D95&lt;0.05,D3,"")</f>
        <v>1.97032065740921</v>
      </c>
      <c r="E187" s="3">
        <f t="shared" si="0"/>
        <v>1.9437368663965999</v>
      </c>
      <c r="F187" s="3">
        <f t="shared" si="0"/>
        <v>1.9669244535705499</v>
      </c>
      <c r="G187" s="3">
        <f t="shared" si="0"/>
        <v>2.0062043889668999</v>
      </c>
      <c r="H187" s="3">
        <f t="shared" si="0"/>
        <v>2.0145760820713501</v>
      </c>
      <c r="I187" s="3">
        <f t="shared" si="0"/>
        <v>2.08371061566613</v>
      </c>
      <c r="J187" s="3">
        <f t="shared" si="0"/>
        <v>2.15451685187141</v>
      </c>
      <c r="K187" s="3">
        <f t="shared" si="0"/>
        <v>2.0924359524734002</v>
      </c>
      <c r="L187" s="3">
        <f t="shared" si="0"/>
        <v>2.1026470277796201</v>
      </c>
      <c r="M187" s="3">
        <f t="shared" si="0"/>
        <v>2.1842136700789099</v>
      </c>
      <c r="N187" s="3">
        <f t="shared" si="0"/>
        <v>2.2468227059855401</v>
      </c>
      <c r="O187" s="3">
        <f t="shared" si="0"/>
        <v>2.2166879884155399</v>
      </c>
      <c r="P187" s="3">
        <f t="shared" si="0"/>
        <v>2.3257514330808302</v>
      </c>
      <c r="Q187" s="3">
        <f t="shared" si="0"/>
        <v>2.3317257611904201</v>
      </c>
      <c r="R187" s="3">
        <f t="shared" si="0"/>
        <v>2.37221166584732</v>
      </c>
      <c r="S187" s="3">
        <f t="shared" si="0"/>
        <v>2.2846005198206898</v>
      </c>
      <c r="T187" s="3">
        <f t="shared" si="0"/>
        <v>2.3727402824545001</v>
      </c>
      <c r="U187" s="3">
        <f t="shared" si="0"/>
        <v>2.4283068290291498</v>
      </c>
      <c r="V187" s="3">
        <f t="shared" si="0"/>
        <v>2.4901381934805902</v>
      </c>
      <c r="W187" s="3">
        <f t="shared" si="0"/>
        <v>2.2354569278027099</v>
      </c>
      <c r="X187" s="3">
        <f t="shared" si="0"/>
        <v>2.3225341347720101</v>
      </c>
      <c r="Y187" s="3">
        <f t="shared" si="0"/>
        <v>2.4425511669216702</v>
      </c>
      <c r="Z187" s="3">
        <f t="shared" si="0"/>
        <v>2.5699960227166398</v>
      </c>
      <c r="AA187" s="3">
        <f t="shared" si="0"/>
        <v>2.94833732128994</v>
      </c>
      <c r="AB187" s="3">
        <f t="shared" si="0"/>
        <v>3.3214356479537699</v>
      </c>
      <c r="AC187" s="3">
        <f t="shared" si="0"/>
        <v>3.8774893859325101</v>
      </c>
      <c r="AD187" s="3">
        <f t="shared" si="0"/>
        <v>4.44938791209964</v>
      </c>
      <c r="AE187" s="3">
        <f t="shared" si="0"/>
        <v>2.90933487182201</v>
      </c>
      <c r="AF187" s="3">
        <f t="shared" si="0"/>
        <v>3.2873450451936099</v>
      </c>
      <c r="AG187" s="3">
        <f t="shared" si="0"/>
        <v>3.7563260925570501</v>
      </c>
      <c r="AH187" s="3">
        <f t="shared" si="0"/>
        <v>4.1341261826040201</v>
      </c>
      <c r="AI187" s="3">
        <f t="shared" si="0"/>
        <v>2.7625607118774398</v>
      </c>
      <c r="AJ187" s="3">
        <f t="shared" si="0"/>
        <v>3.0404292508686899</v>
      </c>
      <c r="AK187" s="3">
        <f t="shared" si="0"/>
        <v>3.3823132499808999</v>
      </c>
      <c r="AL187" s="3">
        <f t="shared" si="0"/>
        <v>3.84229857350131</v>
      </c>
      <c r="AM187" s="3">
        <f t="shared" si="0"/>
        <v>3.4897517169705101</v>
      </c>
      <c r="AN187" s="3">
        <f t="shared" si="0"/>
        <v>4.0739821193837704</v>
      </c>
      <c r="AO187" s="3">
        <f t="shared" si="0"/>
        <v>4.7187473105511302</v>
      </c>
      <c r="AP187" s="3">
        <f t="shared" si="0"/>
        <v>5.2513511037248604</v>
      </c>
      <c r="AQ187" s="3">
        <f t="shared" si="0"/>
        <v>3.5947978230433</v>
      </c>
      <c r="AR187" s="3">
        <f t="shared" si="0"/>
        <v>4.2042183083612699</v>
      </c>
      <c r="AS187" s="3">
        <f t="shared" si="0"/>
        <v>5.0009511665500197</v>
      </c>
      <c r="AT187" s="3">
        <f t="shared" si="0"/>
        <v>5.5767436407063</v>
      </c>
      <c r="AU187" s="3">
        <f t="shared" si="0"/>
        <v>3.5540727678242598</v>
      </c>
      <c r="AV187" s="3">
        <f t="shared" si="0"/>
        <v>4.2087879961504502</v>
      </c>
      <c r="AW187" s="3">
        <f t="shared" si="0"/>
        <v>4.7145603142712096</v>
      </c>
      <c r="AX187" s="3">
        <f t="shared" si="0"/>
        <v>5.4586498484246402</v>
      </c>
    </row>
    <row r="188" spans="1:50" hidden="1" x14ac:dyDescent="0.25">
      <c r="B188" s="2" t="s">
        <v>52</v>
      </c>
      <c r="C188" s="3" t="str">
        <f t="shared" ref="C188:N203" si="1">IF(C96&lt;0.05,C4,"")</f>
        <v/>
      </c>
      <c r="D188" s="3" t="str">
        <f t="shared" si="1"/>
        <v/>
      </c>
      <c r="E188" s="3" t="str">
        <f t="shared" si="1"/>
        <v/>
      </c>
      <c r="F188" s="3" t="str">
        <f t="shared" si="1"/>
        <v/>
      </c>
      <c r="G188" s="3" t="str">
        <f t="shared" si="1"/>
        <v/>
      </c>
      <c r="H188" s="3" t="str">
        <f t="shared" si="1"/>
        <v/>
      </c>
      <c r="I188" s="3" t="str">
        <f t="shared" si="1"/>
        <v/>
      </c>
      <c r="J188" s="3" t="str">
        <f t="shared" si="1"/>
        <v/>
      </c>
      <c r="K188" s="3" t="str">
        <f t="shared" si="1"/>
        <v/>
      </c>
      <c r="L188" s="3" t="str">
        <f t="shared" si="1"/>
        <v/>
      </c>
      <c r="M188" s="3" t="str">
        <f t="shared" si="1"/>
        <v/>
      </c>
      <c r="N188" s="3">
        <f t="shared" si="1"/>
        <v>0.98202630632537402</v>
      </c>
      <c r="O188" s="3">
        <f t="shared" si="0"/>
        <v>0.98082043683235098</v>
      </c>
      <c r="P188" s="3">
        <f t="shared" si="0"/>
        <v>0.972426684995085</v>
      </c>
      <c r="Q188" s="3">
        <f t="shared" si="0"/>
        <v>0.97196150502392498</v>
      </c>
      <c r="R188" s="3">
        <f t="shared" si="0"/>
        <v>0.96879515087252299</v>
      </c>
      <c r="S188" s="3">
        <f t="shared" si="0"/>
        <v>0.98134672245977295</v>
      </c>
      <c r="T188" s="3">
        <f t="shared" si="0"/>
        <v>0.97476349343398505</v>
      </c>
      <c r="U188" s="3">
        <f t="shared" si="0"/>
        <v>0.96928789552855499</v>
      </c>
      <c r="V188" s="3">
        <f t="shared" si="0"/>
        <v>0.96449420390710205</v>
      </c>
      <c r="W188" s="3">
        <f t="shared" si="0"/>
        <v>0.97694301811090001</v>
      </c>
      <c r="X188" s="3">
        <f t="shared" si="0"/>
        <v>0.97005111219989304</v>
      </c>
      <c r="Y188" s="3">
        <f t="shared" si="0"/>
        <v>0.963428898499607</v>
      </c>
      <c r="Z188" s="3">
        <f t="shared" si="0"/>
        <v>0.95478300536131</v>
      </c>
      <c r="AA188" s="3">
        <f t="shared" si="0"/>
        <v>0.923139812752511</v>
      </c>
      <c r="AB188" s="3">
        <f t="shared" si="0"/>
        <v>0.89107786810010203</v>
      </c>
      <c r="AC188" s="3">
        <f t="shared" si="0"/>
        <v>0.84176588117797502</v>
      </c>
      <c r="AD188" s="3">
        <f t="shared" si="0"/>
        <v>0.789940710932444</v>
      </c>
      <c r="AE188" s="3">
        <f t="shared" si="0"/>
        <v>0.93035454796042105</v>
      </c>
      <c r="AF188" s="3">
        <f t="shared" si="0"/>
        <v>0.89800732569695796</v>
      </c>
      <c r="AG188" s="3">
        <f t="shared" si="0"/>
        <v>0.85895989163235598</v>
      </c>
      <c r="AH188" s="3">
        <f t="shared" si="0"/>
        <v>0.82195329161071995</v>
      </c>
      <c r="AI188" s="3">
        <f t="shared" si="0"/>
        <v>0.92956098500931295</v>
      </c>
      <c r="AJ188" s="3">
        <f t="shared" si="0"/>
        <v>0.90585895047595799</v>
      </c>
      <c r="AK188" s="3">
        <f t="shared" si="0"/>
        <v>0.87714781800240205</v>
      </c>
      <c r="AL188" s="3">
        <f t="shared" si="0"/>
        <v>0.83713358175297903</v>
      </c>
      <c r="AM188" s="3">
        <f t="shared" si="0"/>
        <v>0.87340409992047796</v>
      </c>
      <c r="AN188" s="3">
        <f t="shared" si="0"/>
        <v>0.82404986907762601</v>
      </c>
      <c r="AO188" s="3">
        <f t="shared" si="0"/>
        <v>0.76216469018967403</v>
      </c>
      <c r="AP188" s="3">
        <f t="shared" si="0"/>
        <v>0.713159274504098</v>
      </c>
      <c r="AQ188" s="3">
        <f t="shared" si="0"/>
        <v>0.86291707094209502</v>
      </c>
      <c r="AR188" s="3">
        <f t="shared" si="0"/>
        <v>0.81277262390686</v>
      </c>
      <c r="AS188" s="3">
        <f t="shared" si="0"/>
        <v>0.73832395957859998</v>
      </c>
      <c r="AT188" s="3">
        <f t="shared" si="0"/>
        <v>0.68423360763299301</v>
      </c>
      <c r="AU188" s="3">
        <f t="shared" si="0"/>
        <v>0.84248942652144598</v>
      </c>
      <c r="AV188" s="3">
        <f t="shared" si="0"/>
        <v>0.78700975045391297</v>
      </c>
      <c r="AW188" s="3">
        <f t="shared" si="0"/>
        <v>0.73980766397111597</v>
      </c>
      <c r="AX188" s="3">
        <f t="shared" si="0"/>
        <v>0.66403800448667305</v>
      </c>
    </row>
    <row r="189" spans="1:50" hidden="1" x14ac:dyDescent="0.25">
      <c r="B189" s="2" t="s">
        <v>53</v>
      </c>
      <c r="C189" s="3" t="str">
        <f t="shared" si="1"/>
        <v/>
      </c>
      <c r="D189" s="3" t="str">
        <f t="shared" si="0"/>
        <v/>
      </c>
      <c r="E189" s="3" t="str">
        <f t="shared" si="0"/>
        <v/>
      </c>
      <c r="F189" s="3" t="str">
        <f t="shared" si="0"/>
        <v/>
      </c>
      <c r="G189" s="3" t="str">
        <f t="shared" si="0"/>
        <v/>
      </c>
      <c r="H189" s="3" t="str">
        <f t="shared" si="0"/>
        <v/>
      </c>
      <c r="I189" s="3" t="str">
        <f t="shared" si="0"/>
        <v/>
      </c>
      <c r="J189" s="3" t="str">
        <f t="shared" si="0"/>
        <v/>
      </c>
      <c r="K189" s="3" t="str">
        <f t="shared" si="0"/>
        <v/>
      </c>
      <c r="L189" s="3" t="str">
        <f t="shared" si="0"/>
        <v/>
      </c>
      <c r="M189" s="3" t="str">
        <f t="shared" si="0"/>
        <v/>
      </c>
      <c r="N189" s="3" t="str">
        <f t="shared" si="0"/>
        <v/>
      </c>
      <c r="O189" s="3" t="str">
        <f t="shared" si="0"/>
        <v/>
      </c>
      <c r="P189" s="3" t="str">
        <f t="shared" si="0"/>
        <v/>
      </c>
      <c r="Q189" s="3" t="str">
        <f t="shared" si="0"/>
        <v/>
      </c>
      <c r="R189" s="3" t="str">
        <f t="shared" si="0"/>
        <v/>
      </c>
      <c r="S189" s="3" t="str">
        <f t="shared" si="0"/>
        <v/>
      </c>
      <c r="T189" s="3" t="str">
        <f t="shared" si="0"/>
        <v/>
      </c>
      <c r="U189" s="3" t="str">
        <f t="shared" si="0"/>
        <v/>
      </c>
      <c r="V189" s="3" t="str">
        <f t="shared" si="0"/>
        <v/>
      </c>
      <c r="W189" s="3" t="str">
        <f t="shared" si="0"/>
        <v/>
      </c>
      <c r="X189" s="3" t="str">
        <f t="shared" si="0"/>
        <v/>
      </c>
      <c r="Y189" s="3" t="str">
        <f t="shared" si="0"/>
        <v/>
      </c>
      <c r="Z189" s="3" t="str">
        <f t="shared" si="0"/>
        <v/>
      </c>
      <c r="AA189" s="3" t="str">
        <f t="shared" si="0"/>
        <v/>
      </c>
      <c r="AB189" s="3" t="str">
        <f t="shared" si="0"/>
        <v/>
      </c>
      <c r="AC189" s="3" t="str">
        <f t="shared" si="0"/>
        <v/>
      </c>
      <c r="AD189" s="3" t="str">
        <f t="shared" si="0"/>
        <v/>
      </c>
      <c r="AE189" s="3" t="str">
        <f t="shared" si="0"/>
        <v/>
      </c>
      <c r="AF189" s="3" t="str">
        <f t="shared" si="0"/>
        <v/>
      </c>
      <c r="AG189" s="3" t="str">
        <f t="shared" si="0"/>
        <v/>
      </c>
      <c r="AH189" s="3" t="str">
        <f t="shared" si="0"/>
        <v/>
      </c>
      <c r="AI189" s="3" t="str">
        <f t="shared" si="0"/>
        <v/>
      </c>
      <c r="AJ189" s="3" t="str">
        <f t="shared" si="0"/>
        <v/>
      </c>
      <c r="AK189" s="3" t="str">
        <f t="shared" si="0"/>
        <v/>
      </c>
      <c r="AL189" s="3" t="str">
        <f t="shared" si="0"/>
        <v/>
      </c>
      <c r="AM189" s="3" t="str">
        <f t="shared" si="0"/>
        <v/>
      </c>
      <c r="AN189" s="3" t="str">
        <f t="shared" si="0"/>
        <v/>
      </c>
      <c r="AO189" s="3" t="str">
        <f t="shared" si="0"/>
        <v/>
      </c>
      <c r="AP189" s="3" t="str">
        <f t="shared" si="0"/>
        <v/>
      </c>
      <c r="AQ189" s="3" t="str">
        <f t="shared" si="0"/>
        <v/>
      </c>
      <c r="AR189" s="3" t="str">
        <f t="shared" si="0"/>
        <v/>
      </c>
      <c r="AS189" s="3" t="str">
        <f t="shared" si="0"/>
        <v/>
      </c>
      <c r="AT189" s="3" t="str">
        <f t="shared" si="0"/>
        <v/>
      </c>
      <c r="AU189" s="3" t="str">
        <f t="shared" si="0"/>
        <v/>
      </c>
      <c r="AV189" s="3" t="str">
        <f t="shared" si="0"/>
        <v/>
      </c>
      <c r="AW189" s="3" t="str">
        <f t="shared" si="0"/>
        <v/>
      </c>
      <c r="AX189" s="3" t="str">
        <f t="shared" si="0"/>
        <v/>
      </c>
    </row>
    <row r="190" spans="1:50" hidden="1" x14ac:dyDescent="0.25">
      <c r="A190" s="1" t="s">
        <v>55</v>
      </c>
      <c r="B190" s="2" t="s">
        <v>51</v>
      </c>
      <c r="C190" s="3" t="str">
        <f t="shared" si="1"/>
        <v/>
      </c>
      <c r="D190" s="3" t="str">
        <f t="shared" si="0"/>
        <v/>
      </c>
      <c r="E190" s="3">
        <f t="shared" si="0"/>
        <v>1.3993935304463001</v>
      </c>
      <c r="F190" s="3">
        <f t="shared" si="0"/>
        <v>1.80159007089959</v>
      </c>
      <c r="G190" s="3" t="str">
        <f t="shared" si="0"/>
        <v/>
      </c>
      <c r="H190" s="3">
        <f t="shared" si="0"/>
        <v>1.31702663619206</v>
      </c>
      <c r="I190" s="3">
        <f t="shared" si="0"/>
        <v>1.55011519115494</v>
      </c>
      <c r="J190" s="3">
        <f t="shared" si="0"/>
        <v>1.98265888038784</v>
      </c>
      <c r="K190" s="3">
        <f t="shared" si="0"/>
        <v>0.780661863130931</v>
      </c>
      <c r="L190" s="3" t="str">
        <f t="shared" si="0"/>
        <v/>
      </c>
      <c r="M190" s="3">
        <f t="shared" si="0"/>
        <v>1.46635021042188</v>
      </c>
      <c r="N190" s="3">
        <f t="shared" si="0"/>
        <v>1.82419972424177</v>
      </c>
      <c r="O190" s="3" t="str">
        <f t="shared" si="0"/>
        <v/>
      </c>
      <c r="P190" s="3" t="str">
        <f t="shared" si="0"/>
        <v/>
      </c>
      <c r="Q190" s="3">
        <f t="shared" si="0"/>
        <v>1.30183069017785</v>
      </c>
      <c r="R190" s="3">
        <f t="shared" si="0"/>
        <v>1.6339443572646799</v>
      </c>
      <c r="S190" s="3" t="str">
        <f t="shared" si="0"/>
        <v/>
      </c>
      <c r="T190" s="3">
        <f t="shared" si="0"/>
        <v>1.25355833616394</v>
      </c>
      <c r="U190" s="3">
        <f t="shared" si="0"/>
        <v>1.3703264585271899</v>
      </c>
      <c r="V190" s="3">
        <f t="shared" si="0"/>
        <v>1.7697066104955299</v>
      </c>
      <c r="W190" s="3">
        <f t="shared" si="0"/>
        <v>0.75767999176952305</v>
      </c>
      <c r="X190" s="3" t="str">
        <f t="shared" si="0"/>
        <v/>
      </c>
      <c r="Y190" s="3">
        <f t="shared" si="0"/>
        <v>1.40688259720235</v>
      </c>
      <c r="Z190" s="3">
        <f t="shared" si="0"/>
        <v>1.8357723111494899</v>
      </c>
      <c r="AA190" s="3">
        <f t="shared" si="0"/>
        <v>0.73172886037432605</v>
      </c>
      <c r="AB190" s="3" t="str">
        <f t="shared" si="0"/>
        <v/>
      </c>
      <c r="AC190" s="3">
        <f t="shared" si="0"/>
        <v>1.21717261086423</v>
      </c>
      <c r="AD190" s="3">
        <f t="shared" si="0"/>
        <v>1.4831932466770801</v>
      </c>
      <c r="AE190" s="3">
        <f t="shared" si="0"/>
        <v>0.76409802357759704</v>
      </c>
      <c r="AF190" s="3" t="str">
        <f t="shared" si="0"/>
        <v/>
      </c>
      <c r="AG190" s="3">
        <f t="shared" si="0"/>
        <v>1.2392661791666499</v>
      </c>
      <c r="AH190" s="3">
        <f t="shared" si="0"/>
        <v>1.6894400212143801</v>
      </c>
      <c r="AI190" s="3">
        <f t="shared" si="0"/>
        <v>0.69865411259969401</v>
      </c>
      <c r="AJ190" s="3" t="str">
        <f t="shared" si="0"/>
        <v/>
      </c>
      <c r="AK190" s="3">
        <f t="shared" si="0"/>
        <v>1.3538271485637801</v>
      </c>
      <c r="AL190" s="3">
        <f t="shared" si="0"/>
        <v>1.7678123012137399</v>
      </c>
      <c r="AM190" s="3">
        <f t="shared" si="0"/>
        <v>0.71496989150341395</v>
      </c>
      <c r="AN190" s="3" t="str">
        <f t="shared" si="0"/>
        <v/>
      </c>
      <c r="AO190" s="3" t="str">
        <f t="shared" si="0"/>
        <v/>
      </c>
      <c r="AP190" s="3">
        <f t="shared" si="0"/>
        <v>1.4271752827850499</v>
      </c>
      <c r="AQ190" s="3">
        <f t="shared" si="0"/>
        <v>0.72805288878907104</v>
      </c>
      <c r="AR190" s="3" t="str">
        <f t="shared" si="0"/>
        <v/>
      </c>
      <c r="AS190" s="3" t="str">
        <f t="shared" si="0"/>
        <v/>
      </c>
      <c r="AT190" s="3">
        <f t="shared" si="0"/>
        <v>1.6313840394176</v>
      </c>
      <c r="AU190" s="3">
        <f t="shared" si="0"/>
        <v>0.66169292805506297</v>
      </c>
      <c r="AV190" s="3" t="str">
        <f t="shared" si="0"/>
        <v/>
      </c>
      <c r="AW190" s="3">
        <f t="shared" si="0"/>
        <v>1.2969785398599101</v>
      </c>
      <c r="AX190" s="3">
        <f t="shared" si="0"/>
        <v>1.69987764995241</v>
      </c>
    </row>
    <row r="191" spans="1:50" hidden="1" x14ac:dyDescent="0.25">
      <c r="B191" s="2" t="s">
        <v>52</v>
      </c>
      <c r="C191" s="3">
        <f t="shared" si="1"/>
        <v>1.0186093320707801</v>
      </c>
      <c r="D191" s="3">
        <f t="shared" si="0"/>
        <v>1.0152665109255301</v>
      </c>
      <c r="E191" s="3">
        <f t="shared" si="0"/>
        <v>1.0148012654031899</v>
      </c>
      <c r="F191" s="3">
        <f t="shared" si="0"/>
        <v>1.0121284161280499</v>
      </c>
      <c r="G191" s="3">
        <f t="shared" si="0"/>
        <v>1.01706317685757</v>
      </c>
      <c r="H191" s="3">
        <f t="shared" si="0"/>
        <v>1.0133187054143</v>
      </c>
      <c r="I191" s="3">
        <f t="shared" si="0"/>
        <v>1.01350215511451</v>
      </c>
      <c r="J191" s="3">
        <f t="shared" si="0"/>
        <v>1.0129365147660401</v>
      </c>
      <c r="K191" s="3">
        <f t="shared" si="0"/>
        <v>1.0192801333908099</v>
      </c>
      <c r="L191" s="3">
        <f t="shared" si="0"/>
        <v>1.01704533890341</v>
      </c>
      <c r="M191" s="3">
        <f t="shared" si="0"/>
        <v>1.01475614741995</v>
      </c>
      <c r="N191" s="3">
        <f t="shared" si="0"/>
        <v>1.01484823965777</v>
      </c>
      <c r="O191" s="3">
        <f t="shared" si="0"/>
        <v>1.02064398106872</v>
      </c>
      <c r="P191" s="3">
        <f t="shared" si="0"/>
        <v>1.016667195343</v>
      </c>
      <c r="Q191" s="3">
        <f t="shared" si="0"/>
        <v>1.0177939673103999</v>
      </c>
      <c r="R191" s="3">
        <f t="shared" ref="R191:AX191" si="2">IF(R99&lt;0.05,R7,"")</f>
        <v>1.0169696528390999</v>
      </c>
      <c r="S191" s="3">
        <f t="shared" si="2"/>
        <v>1.0197119718404499</v>
      </c>
      <c r="T191" s="3">
        <f t="shared" si="2"/>
        <v>1.01505927164136</v>
      </c>
      <c r="U191" s="3">
        <f t="shared" si="2"/>
        <v>1.0177987276470799</v>
      </c>
      <c r="V191" s="3">
        <f t="shared" si="2"/>
        <v>1.01726937225023</v>
      </c>
      <c r="W191" s="3">
        <f t="shared" si="2"/>
        <v>1.0205142901455999</v>
      </c>
      <c r="X191" s="3">
        <f t="shared" si="2"/>
        <v>1.01764910983836</v>
      </c>
      <c r="Y191" s="3">
        <f t="shared" si="2"/>
        <v>1.0167800090555399</v>
      </c>
      <c r="Z191" s="3">
        <f t="shared" si="2"/>
        <v>1.01649262089397</v>
      </c>
      <c r="AA191" s="3">
        <f t="shared" si="2"/>
        <v>1.02401405655116</v>
      </c>
      <c r="AB191" s="3">
        <f t="shared" si="2"/>
        <v>1.02005891374361</v>
      </c>
      <c r="AC191" s="3">
        <f t="shared" si="2"/>
        <v>1.0206935016889001</v>
      </c>
      <c r="AD191" s="3">
        <f t="shared" si="2"/>
        <v>1.0205789618326999</v>
      </c>
      <c r="AE191" s="3">
        <f t="shared" si="2"/>
        <v>1.02380018255758</v>
      </c>
      <c r="AF191" s="3">
        <f t="shared" si="2"/>
        <v>1.0185884972253301</v>
      </c>
      <c r="AG191" s="3">
        <f t="shared" si="2"/>
        <v>1.02153733803958</v>
      </c>
      <c r="AH191" s="3">
        <f t="shared" si="2"/>
        <v>1.0200895504107499</v>
      </c>
      <c r="AI191" s="3">
        <f t="shared" si="2"/>
        <v>1.0231177102556399</v>
      </c>
      <c r="AJ191" s="3">
        <f t="shared" si="2"/>
        <v>1.0192780796774701</v>
      </c>
      <c r="AK191" s="3">
        <f t="shared" si="2"/>
        <v>1.0185587588430001</v>
      </c>
      <c r="AL191" s="3">
        <f t="shared" si="2"/>
        <v>1.0182410167392599</v>
      </c>
      <c r="AM191" s="3">
        <f t="shared" si="2"/>
        <v>1.0247298956034101</v>
      </c>
      <c r="AN191" s="3">
        <f t="shared" si="2"/>
        <v>1.0210999837758601</v>
      </c>
      <c r="AO191" s="3">
        <f t="shared" si="2"/>
        <v>1.0214745860477501</v>
      </c>
      <c r="AP191" s="3">
        <f t="shared" si="2"/>
        <v>1.02177364247272</v>
      </c>
      <c r="AQ191" s="3">
        <f t="shared" si="2"/>
        <v>1.0250960223865</v>
      </c>
      <c r="AR191" s="3">
        <f t="shared" si="2"/>
        <v>1.0196308411592701</v>
      </c>
      <c r="AS191" s="3">
        <f t="shared" si="2"/>
        <v>1.02289203804163</v>
      </c>
      <c r="AT191" s="3">
        <f t="shared" si="2"/>
        <v>1.02052681330867</v>
      </c>
      <c r="AU191" s="3">
        <f t="shared" si="2"/>
        <v>1.02479654505708</v>
      </c>
      <c r="AV191" s="3">
        <f t="shared" si="2"/>
        <v>1.0203554209022401</v>
      </c>
      <c r="AW191" s="3">
        <f t="shared" si="2"/>
        <v>1.0197219229155901</v>
      </c>
      <c r="AX191" s="3">
        <f t="shared" si="2"/>
        <v>1.01929906131266</v>
      </c>
    </row>
    <row r="192" spans="1:50" hidden="1" x14ac:dyDescent="0.25">
      <c r="B192" s="2" t="s">
        <v>53</v>
      </c>
      <c r="C192" s="3" t="str">
        <f t="shared" si="1"/>
        <v/>
      </c>
      <c r="D192" s="3" t="str">
        <f t="shared" si="1"/>
        <v/>
      </c>
      <c r="E192" s="3" t="str">
        <f t="shared" si="1"/>
        <v/>
      </c>
      <c r="F192" s="3" t="str">
        <f t="shared" si="1"/>
        <v/>
      </c>
      <c r="G192" s="3" t="str">
        <f t="shared" si="1"/>
        <v/>
      </c>
      <c r="H192" s="3" t="str">
        <f t="shared" si="1"/>
        <v/>
      </c>
      <c r="I192" s="3" t="str">
        <f t="shared" si="1"/>
        <v/>
      </c>
      <c r="J192" s="3" t="str">
        <f t="shared" si="1"/>
        <v/>
      </c>
      <c r="K192" s="3" t="str">
        <f t="shared" si="1"/>
        <v/>
      </c>
      <c r="L192" s="3" t="str">
        <f t="shared" si="1"/>
        <v/>
      </c>
      <c r="M192" s="3" t="str">
        <f t="shared" si="1"/>
        <v/>
      </c>
      <c r="N192" s="3" t="str">
        <f t="shared" si="1"/>
        <v/>
      </c>
      <c r="O192" s="3" t="str">
        <f t="shared" ref="O192:AX197" si="3">IF(O100&lt;0.05,O8,"")</f>
        <v/>
      </c>
      <c r="P192" s="3" t="str">
        <f t="shared" si="3"/>
        <v/>
      </c>
      <c r="Q192" s="3" t="str">
        <f t="shared" si="3"/>
        <v/>
      </c>
      <c r="R192" s="3" t="str">
        <f t="shared" si="3"/>
        <v/>
      </c>
      <c r="S192" s="3" t="str">
        <f t="shared" si="3"/>
        <v/>
      </c>
      <c r="T192" s="3" t="str">
        <f t="shared" si="3"/>
        <v/>
      </c>
      <c r="U192" s="3" t="str">
        <f t="shared" si="3"/>
        <v/>
      </c>
      <c r="V192" s="3" t="str">
        <f t="shared" si="3"/>
        <v/>
      </c>
      <c r="W192" s="3" t="str">
        <f t="shared" si="3"/>
        <v/>
      </c>
      <c r="X192" s="3" t="str">
        <f t="shared" si="3"/>
        <v/>
      </c>
      <c r="Y192" s="3" t="str">
        <f t="shared" si="3"/>
        <v/>
      </c>
      <c r="Z192" s="3" t="str">
        <f t="shared" si="3"/>
        <v/>
      </c>
      <c r="AA192" s="3" t="str">
        <f t="shared" si="3"/>
        <v/>
      </c>
      <c r="AB192" s="3" t="str">
        <f t="shared" si="3"/>
        <v/>
      </c>
      <c r="AC192" s="3" t="str">
        <f t="shared" si="3"/>
        <v/>
      </c>
      <c r="AD192" s="3" t="str">
        <f t="shared" si="3"/>
        <v/>
      </c>
      <c r="AE192" s="3" t="str">
        <f t="shared" si="3"/>
        <v/>
      </c>
      <c r="AF192" s="3" t="str">
        <f t="shared" si="3"/>
        <v/>
      </c>
      <c r="AG192" s="3" t="str">
        <f t="shared" si="3"/>
        <v/>
      </c>
      <c r="AH192" s="3" t="str">
        <f t="shared" si="3"/>
        <v/>
      </c>
      <c r="AI192" s="3" t="str">
        <f t="shared" si="3"/>
        <v/>
      </c>
      <c r="AJ192" s="3" t="str">
        <f t="shared" si="3"/>
        <v/>
      </c>
      <c r="AK192" s="3" t="str">
        <f t="shared" si="3"/>
        <v/>
      </c>
      <c r="AL192" s="3" t="str">
        <f t="shared" si="3"/>
        <v/>
      </c>
      <c r="AM192" s="3" t="str">
        <f t="shared" si="3"/>
        <v/>
      </c>
      <c r="AN192" s="3" t="str">
        <f t="shared" si="3"/>
        <v/>
      </c>
      <c r="AO192" s="3" t="str">
        <f t="shared" si="3"/>
        <v/>
      </c>
      <c r="AP192" s="3" t="str">
        <f t="shared" si="3"/>
        <v/>
      </c>
      <c r="AQ192" s="3" t="str">
        <f t="shared" si="3"/>
        <v/>
      </c>
      <c r="AR192" s="3" t="str">
        <f t="shared" si="3"/>
        <v/>
      </c>
      <c r="AS192" s="3" t="str">
        <f t="shared" si="3"/>
        <v/>
      </c>
      <c r="AT192" s="3" t="str">
        <f t="shared" si="3"/>
        <v/>
      </c>
      <c r="AU192" s="3" t="str">
        <f t="shared" si="3"/>
        <v/>
      </c>
      <c r="AV192" s="3" t="str">
        <f t="shared" si="3"/>
        <v/>
      </c>
      <c r="AW192" s="3" t="str">
        <f t="shared" si="3"/>
        <v/>
      </c>
      <c r="AX192" s="3" t="str">
        <f t="shared" si="3"/>
        <v/>
      </c>
    </row>
    <row r="193" spans="1:50" hidden="1" x14ac:dyDescent="0.25">
      <c r="A193" s="1" t="s">
        <v>56</v>
      </c>
      <c r="B193" s="2" t="s">
        <v>51</v>
      </c>
      <c r="C193" s="3" t="str">
        <f t="shared" si="1"/>
        <v/>
      </c>
      <c r="D193" s="3" t="str">
        <f t="shared" si="1"/>
        <v/>
      </c>
      <c r="E193" s="3" t="str">
        <f t="shared" si="1"/>
        <v/>
      </c>
      <c r="F193" s="3" t="str">
        <f t="shared" si="1"/>
        <v/>
      </c>
      <c r="G193" s="3" t="str">
        <f t="shared" si="1"/>
        <v/>
      </c>
      <c r="H193" s="3" t="str">
        <f t="shared" si="1"/>
        <v/>
      </c>
      <c r="I193" s="3" t="str">
        <f t="shared" si="1"/>
        <v/>
      </c>
      <c r="J193" s="3" t="str">
        <f t="shared" si="1"/>
        <v/>
      </c>
      <c r="K193" s="3" t="str">
        <f t="shared" si="1"/>
        <v/>
      </c>
      <c r="L193" s="3" t="str">
        <f t="shared" si="1"/>
        <v/>
      </c>
      <c r="M193" s="3" t="str">
        <f t="shared" si="1"/>
        <v/>
      </c>
      <c r="N193" s="3" t="str">
        <f t="shared" si="1"/>
        <v/>
      </c>
      <c r="O193" s="3" t="str">
        <f t="shared" si="3"/>
        <v/>
      </c>
      <c r="P193" s="3" t="str">
        <f t="shared" si="3"/>
        <v/>
      </c>
      <c r="Q193" s="3" t="str">
        <f t="shared" si="3"/>
        <v/>
      </c>
      <c r="R193" s="3" t="str">
        <f t="shared" si="3"/>
        <v/>
      </c>
      <c r="S193" s="3" t="str">
        <f t="shared" si="3"/>
        <v/>
      </c>
      <c r="T193" s="3" t="str">
        <f t="shared" si="3"/>
        <v/>
      </c>
      <c r="U193" s="3" t="str">
        <f t="shared" si="3"/>
        <v/>
      </c>
      <c r="V193" s="3" t="str">
        <f t="shared" si="3"/>
        <v/>
      </c>
      <c r="W193" s="3" t="str">
        <f t="shared" si="3"/>
        <v/>
      </c>
      <c r="X193" s="3" t="str">
        <f t="shared" si="3"/>
        <v/>
      </c>
      <c r="Y193" s="3" t="str">
        <f t="shared" si="3"/>
        <v/>
      </c>
      <c r="Z193" s="3" t="str">
        <f t="shared" si="3"/>
        <v/>
      </c>
      <c r="AA193" s="3" t="str">
        <f t="shared" si="3"/>
        <v/>
      </c>
      <c r="AB193" s="3" t="str">
        <f t="shared" si="3"/>
        <v/>
      </c>
      <c r="AC193" s="3" t="str">
        <f t="shared" si="3"/>
        <v/>
      </c>
      <c r="AD193" s="3" t="str">
        <f t="shared" si="3"/>
        <v/>
      </c>
      <c r="AE193" s="3" t="str">
        <f t="shared" si="3"/>
        <v/>
      </c>
      <c r="AF193" s="3" t="str">
        <f t="shared" si="3"/>
        <v/>
      </c>
      <c r="AG193" s="3" t="str">
        <f t="shared" si="3"/>
        <v/>
      </c>
      <c r="AH193" s="3" t="str">
        <f t="shared" si="3"/>
        <v/>
      </c>
      <c r="AI193" s="3" t="str">
        <f t="shared" si="3"/>
        <v/>
      </c>
      <c r="AJ193" s="3" t="str">
        <f t="shared" si="3"/>
        <v/>
      </c>
      <c r="AK193" s="3" t="str">
        <f t="shared" si="3"/>
        <v/>
      </c>
      <c r="AL193" s="3" t="str">
        <f t="shared" si="3"/>
        <v/>
      </c>
      <c r="AM193" s="3" t="str">
        <f t="shared" si="3"/>
        <v/>
      </c>
      <c r="AN193" s="3" t="str">
        <f t="shared" si="3"/>
        <v/>
      </c>
      <c r="AO193" s="3" t="str">
        <f t="shared" si="3"/>
        <v/>
      </c>
      <c r="AP193" s="3" t="str">
        <f t="shared" si="3"/>
        <v/>
      </c>
      <c r="AQ193" s="3" t="str">
        <f t="shared" si="3"/>
        <v/>
      </c>
      <c r="AR193" s="3" t="str">
        <f t="shared" si="3"/>
        <v/>
      </c>
      <c r="AS193" s="3" t="str">
        <f t="shared" si="3"/>
        <v/>
      </c>
      <c r="AT193" s="3" t="str">
        <f t="shared" si="3"/>
        <v/>
      </c>
      <c r="AU193" s="3" t="str">
        <f t="shared" si="3"/>
        <v/>
      </c>
      <c r="AV193" s="3" t="str">
        <f t="shared" si="3"/>
        <v/>
      </c>
      <c r="AW193" s="3" t="str">
        <f t="shared" si="3"/>
        <v/>
      </c>
      <c r="AX193" s="3" t="str">
        <f t="shared" si="3"/>
        <v/>
      </c>
    </row>
    <row r="194" spans="1:50" hidden="1" x14ac:dyDescent="0.25">
      <c r="B194" s="2" t="s">
        <v>52</v>
      </c>
      <c r="C194" s="3" t="str">
        <f t="shared" si="1"/>
        <v/>
      </c>
      <c r="D194" s="3" t="str">
        <f t="shared" si="1"/>
        <v/>
      </c>
      <c r="E194" s="3" t="str">
        <f t="shared" si="1"/>
        <v/>
      </c>
      <c r="F194" s="3" t="str">
        <f t="shared" si="1"/>
        <v/>
      </c>
      <c r="G194" s="3" t="str">
        <f t="shared" si="1"/>
        <v/>
      </c>
      <c r="H194" s="3" t="str">
        <f t="shared" si="1"/>
        <v/>
      </c>
      <c r="I194" s="3" t="str">
        <f t="shared" si="1"/>
        <v/>
      </c>
      <c r="J194" s="3" t="str">
        <f t="shared" si="1"/>
        <v/>
      </c>
      <c r="K194" s="3" t="str">
        <f t="shared" si="1"/>
        <v/>
      </c>
      <c r="L194" s="3" t="str">
        <f t="shared" si="1"/>
        <v/>
      </c>
      <c r="M194" s="3" t="str">
        <f t="shared" si="1"/>
        <v/>
      </c>
      <c r="N194" s="3" t="str">
        <f t="shared" si="1"/>
        <v/>
      </c>
      <c r="O194" s="3" t="str">
        <f t="shared" si="3"/>
        <v/>
      </c>
      <c r="P194" s="3" t="str">
        <f t="shared" si="3"/>
        <v/>
      </c>
      <c r="Q194" s="3" t="str">
        <f t="shared" si="3"/>
        <v/>
      </c>
      <c r="R194" s="3" t="str">
        <f t="shared" si="3"/>
        <v/>
      </c>
      <c r="S194" s="3" t="str">
        <f t="shared" si="3"/>
        <v/>
      </c>
      <c r="T194" s="3" t="str">
        <f t="shared" si="3"/>
        <v/>
      </c>
      <c r="U194" s="3" t="str">
        <f t="shared" si="3"/>
        <v/>
      </c>
      <c r="V194" s="3" t="str">
        <f t="shared" si="3"/>
        <v/>
      </c>
      <c r="W194" s="3" t="str">
        <f t="shared" si="3"/>
        <v/>
      </c>
      <c r="X194" s="3" t="str">
        <f t="shared" si="3"/>
        <v/>
      </c>
      <c r="Y194" s="3" t="str">
        <f t="shared" si="3"/>
        <v/>
      </c>
      <c r="Z194" s="3" t="str">
        <f t="shared" si="3"/>
        <v/>
      </c>
      <c r="AA194" s="3" t="str">
        <f t="shared" si="3"/>
        <v/>
      </c>
      <c r="AB194" s="3" t="str">
        <f t="shared" si="3"/>
        <v/>
      </c>
      <c r="AC194" s="3" t="str">
        <f t="shared" si="3"/>
        <v/>
      </c>
      <c r="AD194" s="3" t="str">
        <f t="shared" si="3"/>
        <v/>
      </c>
      <c r="AE194" s="3" t="str">
        <f t="shared" si="3"/>
        <v/>
      </c>
      <c r="AF194" s="3" t="str">
        <f t="shared" si="3"/>
        <v/>
      </c>
      <c r="AG194" s="3" t="str">
        <f t="shared" si="3"/>
        <v/>
      </c>
      <c r="AH194" s="3" t="str">
        <f t="shared" si="3"/>
        <v/>
      </c>
      <c r="AI194" s="3" t="str">
        <f t="shared" si="3"/>
        <v/>
      </c>
      <c r="AJ194" s="3" t="str">
        <f t="shared" si="3"/>
        <v/>
      </c>
      <c r="AK194" s="3" t="str">
        <f t="shared" si="3"/>
        <v/>
      </c>
      <c r="AL194" s="3" t="str">
        <f t="shared" si="3"/>
        <v/>
      </c>
      <c r="AM194" s="3" t="str">
        <f t="shared" si="3"/>
        <v/>
      </c>
      <c r="AN194" s="3" t="str">
        <f t="shared" si="3"/>
        <v/>
      </c>
      <c r="AO194" s="3" t="str">
        <f t="shared" si="3"/>
        <v/>
      </c>
      <c r="AP194" s="3" t="str">
        <f t="shared" si="3"/>
        <v/>
      </c>
      <c r="AQ194" s="3" t="str">
        <f t="shared" si="3"/>
        <v/>
      </c>
      <c r="AR194" s="3" t="str">
        <f t="shared" si="3"/>
        <v/>
      </c>
      <c r="AS194" s="3" t="str">
        <f t="shared" si="3"/>
        <v/>
      </c>
      <c r="AT194" s="3" t="str">
        <f t="shared" si="3"/>
        <v/>
      </c>
      <c r="AU194" s="3" t="str">
        <f t="shared" si="3"/>
        <v/>
      </c>
      <c r="AV194" s="3" t="str">
        <f t="shared" si="3"/>
        <v/>
      </c>
      <c r="AW194" s="3" t="str">
        <f t="shared" si="3"/>
        <v/>
      </c>
      <c r="AX194" s="3" t="str">
        <f t="shared" si="3"/>
        <v/>
      </c>
    </row>
    <row r="195" spans="1:50" hidden="1" x14ac:dyDescent="0.25">
      <c r="B195" s="2" t="s">
        <v>53</v>
      </c>
      <c r="C195" s="3" t="str">
        <f t="shared" si="1"/>
        <v/>
      </c>
      <c r="D195" s="3" t="str">
        <f t="shared" si="1"/>
        <v/>
      </c>
      <c r="E195" s="3" t="str">
        <f t="shared" si="1"/>
        <v/>
      </c>
      <c r="F195" s="3" t="str">
        <f t="shared" si="1"/>
        <v/>
      </c>
      <c r="G195" s="3" t="str">
        <f t="shared" si="1"/>
        <v/>
      </c>
      <c r="H195" s="3" t="str">
        <f t="shared" si="1"/>
        <v/>
      </c>
      <c r="I195" s="3" t="str">
        <f t="shared" si="1"/>
        <v/>
      </c>
      <c r="J195" s="3" t="str">
        <f t="shared" si="1"/>
        <v/>
      </c>
      <c r="K195" s="3" t="str">
        <f t="shared" si="1"/>
        <v/>
      </c>
      <c r="L195" s="3" t="str">
        <f t="shared" si="1"/>
        <v/>
      </c>
      <c r="M195" s="3" t="str">
        <f t="shared" si="1"/>
        <v/>
      </c>
      <c r="N195" s="3" t="str">
        <f t="shared" si="1"/>
        <v/>
      </c>
      <c r="O195" s="3" t="str">
        <f t="shared" si="3"/>
        <v/>
      </c>
      <c r="P195" s="3" t="str">
        <f t="shared" si="3"/>
        <v/>
      </c>
      <c r="Q195" s="3" t="str">
        <f t="shared" si="3"/>
        <v/>
      </c>
      <c r="R195" s="3" t="str">
        <f t="shared" si="3"/>
        <v/>
      </c>
      <c r="S195" s="3" t="str">
        <f t="shared" si="3"/>
        <v/>
      </c>
      <c r="T195" s="3" t="str">
        <f t="shared" si="3"/>
        <v/>
      </c>
      <c r="U195" s="3" t="str">
        <f t="shared" si="3"/>
        <v/>
      </c>
      <c r="V195" s="3" t="str">
        <f t="shared" si="3"/>
        <v/>
      </c>
      <c r="W195" s="3" t="str">
        <f t="shared" si="3"/>
        <v/>
      </c>
      <c r="X195" s="3" t="str">
        <f t="shared" si="3"/>
        <v/>
      </c>
      <c r="Y195" s="3" t="str">
        <f t="shared" si="3"/>
        <v/>
      </c>
      <c r="Z195" s="3" t="str">
        <f t="shared" si="3"/>
        <v/>
      </c>
      <c r="AA195" s="3" t="str">
        <f t="shared" si="3"/>
        <v/>
      </c>
      <c r="AB195" s="3" t="str">
        <f t="shared" si="3"/>
        <v/>
      </c>
      <c r="AC195" s="3" t="str">
        <f t="shared" si="3"/>
        <v/>
      </c>
      <c r="AD195" s="3" t="str">
        <f t="shared" si="3"/>
        <v/>
      </c>
      <c r="AE195" s="3" t="str">
        <f t="shared" si="3"/>
        <v/>
      </c>
      <c r="AF195" s="3" t="str">
        <f t="shared" si="3"/>
        <v/>
      </c>
      <c r="AG195" s="3" t="str">
        <f t="shared" si="3"/>
        <v/>
      </c>
      <c r="AH195" s="3" t="str">
        <f t="shared" si="3"/>
        <v/>
      </c>
      <c r="AI195" s="3" t="str">
        <f t="shared" si="3"/>
        <v/>
      </c>
      <c r="AJ195" s="3" t="str">
        <f t="shared" si="3"/>
        <v/>
      </c>
      <c r="AK195" s="3" t="str">
        <f t="shared" si="3"/>
        <v/>
      </c>
      <c r="AL195" s="3" t="str">
        <f t="shared" si="3"/>
        <v/>
      </c>
      <c r="AM195" s="3" t="str">
        <f t="shared" si="3"/>
        <v/>
      </c>
      <c r="AN195" s="3" t="str">
        <f t="shared" si="3"/>
        <v/>
      </c>
      <c r="AO195" s="3" t="str">
        <f t="shared" si="3"/>
        <v/>
      </c>
      <c r="AP195" s="3" t="str">
        <f t="shared" si="3"/>
        <v/>
      </c>
      <c r="AQ195" s="3" t="str">
        <f t="shared" si="3"/>
        <v/>
      </c>
      <c r="AR195" s="3" t="str">
        <f t="shared" si="3"/>
        <v/>
      </c>
      <c r="AS195" s="3" t="str">
        <f t="shared" si="3"/>
        <v/>
      </c>
      <c r="AT195" s="3" t="str">
        <f t="shared" si="3"/>
        <v/>
      </c>
      <c r="AU195" s="3" t="str">
        <f t="shared" si="3"/>
        <v/>
      </c>
      <c r="AV195" s="3" t="str">
        <f t="shared" si="3"/>
        <v/>
      </c>
      <c r="AW195" s="3" t="str">
        <f t="shared" si="3"/>
        <v/>
      </c>
      <c r="AX195" s="3" t="str">
        <f t="shared" si="3"/>
        <v/>
      </c>
    </row>
    <row r="196" spans="1:50" hidden="1" x14ac:dyDescent="0.25">
      <c r="A196" s="1" t="s">
        <v>57</v>
      </c>
      <c r="B196" s="2" t="s">
        <v>51</v>
      </c>
      <c r="C196" s="3" t="str">
        <f t="shared" si="1"/>
        <v/>
      </c>
      <c r="D196" s="3" t="str">
        <f t="shared" si="1"/>
        <v/>
      </c>
      <c r="E196" s="3" t="str">
        <f t="shared" si="1"/>
        <v/>
      </c>
      <c r="F196" s="3" t="str">
        <f t="shared" si="1"/>
        <v/>
      </c>
      <c r="G196" s="3" t="str">
        <f t="shared" si="1"/>
        <v/>
      </c>
      <c r="H196" s="3" t="str">
        <f t="shared" si="1"/>
        <v/>
      </c>
      <c r="I196" s="3" t="str">
        <f t="shared" si="1"/>
        <v/>
      </c>
      <c r="J196" s="3" t="str">
        <f t="shared" si="1"/>
        <v/>
      </c>
      <c r="K196" s="3" t="str">
        <f t="shared" si="1"/>
        <v/>
      </c>
      <c r="L196" s="3" t="str">
        <f t="shared" si="1"/>
        <v/>
      </c>
      <c r="M196" s="3" t="str">
        <f t="shared" si="1"/>
        <v/>
      </c>
      <c r="N196" s="3" t="str">
        <f t="shared" si="1"/>
        <v/>
      </c>
      <c r="O196" s="3" t="str">
        <f t="shared" si="3"/>
        <v/>
      </c>
      <c r="P196" s="3" t="str">
        <f t="shared" si="3"/>
        <v/>
      </c>
      <c r="Q196" s="3" t="str">
        <f t="shared" si="3"/>
        <v/>
      </c>
      <c r="R196" s="3" t="str">
        <f t="shared" si="3"/>
        <v/>
      </c>
      <c r="S196" s="3" t="str">
        <f t="shared" si="3"/>
        <v/>
      </c>
      <c r="T196" s="3" t="str">
        <f t="shared" si="3"/>
        <v/>
      </c>
      <c r="U196" s="3" t="str">
        <f t="shared" si="3"/>
        <v/>
      </c>
      <c r="V196" s="3" t="str">
        <f t="shared" si="3"/>
        <v/>
      </c>
      <c r="W196" s="3" t="str">
        <f t="shared" si="3"/>
        <v/>
      </c>
      <c r="X196" s="3" t="str">
        <f t="shared" si="3"/>
        <v/>
      </c>
      <c r="Y196" s="3" t="str">
        <f t="shared" si="3"/>
        <v/>
      </c>
      <c r="Z196" s="3" t="str">
        <f t="shared" si="3"/>
        <v/>
      </c>
      <c r="AA196" s="3" t="str">
        <f t="shared" si="3"/>
        <v/>
      </c>
      <c r="AB196" s="3" t="str">
        <f t="shared" si="3"/>
        <v/>
      </c>
      <c r="AC196" s="3" t="str">
        <f t="shared" si="3"/>
        <v/>
      </c>
      <c r="AD196" s="3" t="str">
        <f t="shared" si="3"/>
        <v/>
      </c>
      <c r="AE196" s="3" t="str">
        <f t="shared" si="3"/>
        <v/>
      </c>
      <c r="AF196" s="3" t="str">
        <f t="shared" si="3"/>
        <v/>
      </c>
      <c r="AG196" s="3" t="str">
        <f t="shared" si="3"/>
        <v/>
      </c>
      <c r="AH196" s="3" t="str">
        <f t="shared" si="3"/>
        <v/>
      </c>
      <c r="AI196" s="3" t="str">
        <f t="shared" si="3"/>
        <v/>
      </c>
      <c r="AJ196" s="3" t="str">
        <f t="shared" si="3"/>
        <v/>
      </c>
      <c r="AK196" s="3" t="str">
        <f t="shared" si="3"/>
        <v/>
      </c>
      <c r="AL196" s="3" t="str">
        <f t="shared" si="3"/>
        <v/>
      </c>
      <c r="AM196" s="3" t="str">
        <f t="shared" si="3"/>
        <v/>
      </c>
      <c r="AN196" s="3" t="str">
        <f t="shared" si="3"/>
        <v/>
      </c>
      <c r="AO196" s="3" t="str">
        <f t="shared" si="3"/>
        <v/>
      </c>
      <c r="AP196" s="3" t="str">
        <f t="shared" si="3"/>
        <v/>
      </c>
      <c r="AQ196" s="3" t="str">
        <f t="shared" si="3"/>
        <v/>
      </c>
      <c r="AR196" s="3" t="str">
        <f t="shared" si="3"/>
        <v/>
      </c>
      <c r="AS196" s="3" t="str">
        <f t="shared" si="3"/>
        <v/>
      </c>
      <c r="AT196" s="3" t="str">
        <f t="shared" si="3"/>
        <v/>
      </c>
      <c r="AU196" s="3" t="str">
        <f t="shared" si="3"/>
        <v/>
      </c>
      <c r="AV196" s="3" t="str">
        <f t="shared" si="3"/>
        <v/>
      </c>
      <c r="AW196" s="3" t="str">
        <f t="shared" si="3"/>
        <v/>
      </c>
      <c r="AX196" s="3" t="str">
        <f t="shared" si="3"/>
        <v/>
      </c>
    </row>
    <row r="197" spans="1:50" hidden="1" x14ac:dyDescent="0.25">
      <c r="B197" s="2" t="s">
        <v>52</v>
      </c>
      <c r="C197" s="3" t="str">
        <f t="shared" si="1"/>
        <v/>
      </c>
      <c r="D197" s="3" t="str">
        <f t="shared" si="1"/>
        <v/>
      </c>
      <c r="E197" s="3" t="str">
        <f t="shared" si="1"/>
        <v/>
      </c>
      <c r="F197" s="3" t="str">
        <f t="shared" si="1"/>
        <v/>
      </c>
      <c r="G197" s="3" t="str">
        <f t="shared" si="1"/>
        <v/>
      </c>
      <c r="H197" s="3" t="str">
        <f t="shared" si="1"/>
        <v/>
      </c>
      <c r="I197" s="3" t="str">
        <f t="shared" si="1"/>
        <v/>
      </c>
      <c r="J197" s="3" t="str">
        <f t="shared" si="1"/>
        <v/>
      </c>
      <c r="K197" s="3" t="str">
        <f t="shared" si="1"/>
        <v/>
      </c>
      <c r="L197" s="3" t="str">
        <f t="shared" si="1"/>
        <v/>
      </c>
      <c r="M197" s="3" t="str">
        <f t="shared" si="1"/>
        <v/>
      </c>
      <c r="N197" s="3" t="str">
        <f t="shared" si="1"/>
        <v/>
      </c>
      <c r="O197" s="3" t="str">
        <f t="shared" si="3"/>
        <v/>
      </c>
      <c r="P197" s="3" t="str">
        <f t="shared" si="3"/>
        <v/>
      </c>
      <c r="Q197" s="3" t="str">
        <f t="shared" si="3"/>
        <v/>
      </c>
      <c r="R197" s="3" t="str">
        <f t="shared" si="3"/>
        <v/>
      </c>
      <c r="S197" s="3" t="str">
        <f t="shared" si="3"/>
        <v/>
      </c>
      <c r="T197" s="3" t="str">
        <f t="shared" si="3"/>
        <v/>
      </c>
      <c r="U197" s="3" t="str">
        <f t="shared" si="3"/>
        <v/>
      </c>
      <c r="V197" s="3" t="str">
        <f t="shared" si="3"/>
        <v/>
      </c>
      <c r="W197" s="3" t="str">
        <f t="shared" si="3"/>
        <v/>
      </c>
      <c r="X197" s="3" t="str">
        <f t="shared" si="3"/>
        <v/>
      </c>
      <c r="Y197" s="3" t="str">
        <f t="shared" si="3"/>
        <v/>
      </c>
      <c r="Z197" s="3" t="str">
        <f t="shared" si="3"/>
        <v/>
      </c>
      <c r="AA197" s="3" t="str">
        <f t="shared" ref="AA197:AX197" si="4">IF(AA105&lt;0.05,AA13,"")</f>
        <v/>
      </c>
      <c r="AB197" s="3" t="str">
        <f t="shared" si="4"/>
        <v/>
      </c>
      <c r="AC197" s="3" t="str">
        <f t="shared" si="4"/>
        <v/>
      </c>
      <c r="AD197" s="3" t="str">
        <f t="shared" si="4"/>
        <v/>
      </c>
      <c r="AE197" s="3" t="str">
        <f t="shared" si="4"/>
        <v/>
      </c>
      <c r="AF197" s="3" t="str">
        <f t="shared" si="4"/>
        <v/>
      </c>
      <c r="AG197" s="3" t="str">
        <f t="shared" si="4"/>
        <v/>
      </c>
      <c r="AH197" s="3" t="str">
        <f t="shared" si="4"/>
        <v/>
      </c>
      <c r="AI197" s="3" t="str">
        <f t="shared" si="4"/>
        <v/>
      </c>
      <c r="AJ197" s="3" t="str">
        <f t="shared" si="4"/>
        <v/>
      </c>
      <c r="AK197" s="3" t="str">
        <f t="shared" si="4"/>
        <v/>
      </c>
      <c r="AL197" s="3" t="str">
        <f t="shared" si="4"/>
        <v/>
      </c>
      <c r="AM197" s="3" t="str">
        <f t="shared" si="4"/>
        <v/>
      </c>
      <c r="AN197" s="3" t="str">
        <f t="shared" si="4"/>
        <v/>
      </c>
      <c r="AO197" s="3" t="str">
        <f t="shared" si="4"/>
        <v/>
      </c>
      <c r="AP197" s="3" t="str">
        <f t="shared" si="4"/>
        <v/>
      </c>
      <c r="AQ197" s="3" t="str">
        <f t="shared" si="4"/>
        <v/>
      </c>
      <c r="AR197" s="3" t="str">
        <f t="shared" si="4"/>
        <v/>
      </c>
      <c r="AS197" s="3" t="str">
        <f t="shared" si="4"/>
        <v/>
      </c>
      <c r="AT197" s="3" t="str">
        <f t="shared" si="4"/>
        <v/>
      </c>
      <c r="AU197" s="3" t="str">
        <f t="shared" si="4"/>
        <v/>
      </c>
      <c r="AV197" s="3" t="str">
        <f t="shared" si="4"/>
        <v/>
      </c>
      <c r="AW197" s="3" t="str">
        <f t="shared" si="4"/>
        <v/>
      </c>
      <c r="AX197" s="3" t="str">
        <f t="shared" si="4"/>
        <v/>
      </c>
    </row>
    <row r="198" spans="1:50" hidden="1" x14ac:dyDescent="0.25">
      <c r="B198" s="2" t="s">
        <v>53</v>
      </c>
      <c r="C198" s="3" t="str">
        <f t="shared" si="1"/>
        <v/>
      </c>
      <c r="D198" s="3" t="str">
        <f t="shared" si="1"/>
        <v/>
      </c>
      <c r="E198" s="3" t="str">
        <f t="shared" si="1"/>
        <v/>
      </c>
      <c r="F198" s="3" t="str">
        <f t="shared" si="1"/>
        <v/>
      </c>
      <c r="G198" s="3" t="str">
        <f t="shared" si="1"/>
        <v/>
      </c>
      <c r="H198" s="3" t="str">
        <f t="shared" si="1"/>
        <v/>
      </c>
      <c r="I198" s="3" t="str">
        <f t="shared" si="1"/>
        <v/>
      </c>
      <c r="J198" s="3" t="str">
        <f t="shared" si="1"/>
        <v/>
      </c>
      <c r="K198" s="3" t="str">
        <f t="shared" si="1"/>
        <v/>
      </c>
      <c r="L198" s="3" t="str">
        <f t="shared" si="1"/>
        <v/>
      </c>
      <c r="M198" s="3" t="str">
        <f t="shared" si="1"/>
        <v/>
      </c>
      <c r="N198" s="3" t="str">
        <f t="shared" si="1"/>
        <v/>
      </c>
      <c r="O198" s="3" t="str">
        <f t="shared" ref="O198:AX203" si="5">IF(O106&lt;0.05,O14,"")</f>
        <v/>
      </c>
      <c r="P198" s="3" t="str">
        <f t="shared" si="5"/>
        <v/>
      </c>
      <c r="Q198" s="3" t="str">
        <f t="shared" si="5"/>
        <v/>
      </c>
      <c r="R198" s="3" t="str">
        <f t="shared" si="5"/>
        <v/>
      </c>
      <c r="S198" s="3" t="str">
        <f t="shared" si="5"/>
        <v/>
      </c>
      <c r="T198" s="3" t="str">
        <f t="shared" si="5"/>
        <v/>
      </c>
      <c r="U198" s="3" t="str">
        <f t="shared" si="5"/>
        <v/>
      </c>
      <c r="V198" s="3" t="str">
        <f t="shared" si="5"/>
        <v/>
      </c>
      <c r="W198" s="3" t="str">
        <f t="shared" si="5"/>
        <v/>
      </c>
      <c r="X198" s="3" t="str">
        <f t="shared" si="5"/>
        <v/>
      </c>
      <c r="Y198" s="3" t="str">
        <f t="shared" si="5"/>
        <v/>
      </c>
      <c r="Z198" s="3" t="str">
        <f t="shared" si="5"/>
        <v/>
      </c>
      <c r="AA198" s="3" t="str">
        <f t="shared" si="5"/>
        <v/>
      </c>
      <c r="AB198" s="3" t="str">
        <f t="shared" si="5"/>
        <v/>
      </c>
      <c r="AC198" s="3" t="str">
        <f t="shared" si="5"/>
        <v/>
      </c>
      <c r="AD198" s="3" t="str">
        <f t="shared" si="5"/>
        <v/>
      </c>
      <c r="AE198" s="3" t="str">
        <f t="shared" si="5"/>
        <v/>
      </c>
      <c r="AF198" s="3" t="str">
        <f t="shared" si="5"/>
        <v/>
      </c>
      <c r="AG198" s="3" t="str">
        <f t="shared" si="5"/>
        <v/>
      </c>
      <c r="AH198" s="3" t="str">
        <f t="shared" si="5"/>
        <v/>
      </c>
      <c r="AI198" s="3" t="str">
        <f t="shared" si="5"/>
        <v/>
      </c>
      <c r="AJ198" s="3" t="str">
        <f t="shared" si="5"/>
        <v/>
      </c>
      <c r="AK198" s="3" t="str">
        <f t="shared" si="5"/>
        <v/>
      </c>
      <c r="AL198" s="3" t="str">
        <f t="shared" si="5"/>
        <v/>
      </c>
      <c r="AM198" s="3" t="str">
        <f t="shared" si="5"/>
        <v/>
      </c>
      <c r="AN198" s="3" t="str">
        <f t="shared" si="5"/>
        <v/>
      </c>
      <c r="AO198" s="3" t="str">
        <f t="shared" si="5"/>
        <v/>
      </c>
      <c r="AP198" s="3" t="str">
        <f t="shared" si="5"/>
        <v/>
      </c>
      <c r="AQ198" s="3" t="str">
        <f t="shared" si="5"/>
        <v/>
      </c>
      <c r="AR198" s="3" t="str">
        <f t="shared" si="5"/>
        <v/>
      </c>
      <c r="AS198" s="3" t="str">
        <f t="shared" si="5"/>
        <v/>
      </c>
      <c r="AT198" s="3" t="str">
        <f t="shared" si="5"/>
        <v/>
      </c>
      <c r="AU198" s="3" t="str">
        <f t="shared" si="5"/>
        <v/>
      </c>
      <c r="AV198" s="3" t="str">
        <f t="shared" si="5"/>
        <v/>
      </c>
      <c r="AW198" s="3" t="str">
        <f t="shared" si="5"/>
        <v/>
      </c>
      <c r="AX198" s="3" t="str">
        <f t="shared" si="5"/>
        <v/>
      </c>
    </row>
    <row r="199" spans="1:50" hidden="1" x14ac:dyDescent="0.25">
      <c r="A199" s="1" t="s">
        <v>58</v>
      </c>
      <c r="B199" s="2" t="s">
        <v>51</v>
      </c>
      <c r="C199" s="3">
        <f t="shared" si="1"/>
        <v>2.6287812092476002</v>
      </c>
      <c r="D199" s="3">
        <f t="shared" si="1"/>
        <v>2.5708493812875202</v>
      </c>
      <c r="E199" s="3">
        <f t="shared" si="1"/>
        <v>2.54095559976993</v>
      </c>
      <c r="F199" s="3">
        <f t="shared" si="1"/>
        <v>2.5258556341584701</v>
      </c>
      <c r="G199" s="3" t="str">
        <f t="shared" si="1"/>
        <v/>
      </c>
      <c r="H199" s="3" t="str">
        <f t="shared" si="1"/>
        <v/>
      </c>
      <c r="I199" s="3" t="str">
        <f t="shared" si="1"/>
        <v/>
      </c>
      <c r="J199" s="3" t="str">
        <f t="shared" si="1"/>
        <v/>
      </c>
      <c r="K199" s="3" t="str">
        <f t="shared" si="1"/>
        <v/>
      </c>
      <c r="L199" s="3" t="str">
        <f t="shared" si="1"/>
        <v/>
      </c>
      <c r="M199" s="3" t="str">
        <f t="shared" si="1"/>
        <v/>
      </c>
      <c r="N199" s="3" t="str">
        <f t="shared" si="1"/>
        <v/>
      </c>
      <c r="O199" s="3">
        <f t="shared" si="5"/>
        <v>2.4887148622816002</v>
      </c>
      <c r="P199" s="3">
        <f t="shared" si="5"/>
        <v>2.43116583331317</v>
      </c>
      <c r="Q199" s="3">
        <f t="shared" si="5"/>
        <v>2.4002076134844499</v>
      </c>
      <c r="R199" s="3">
        <f t="shared" si="5"/>
        <v>2.3938822110678499</v>
      </c>
      <c r="S199" s="3" t="str">
        <f t="shared" si="5"/>
        <v/>
      </c>
      <c r="T199" s="3" t="str">
        <f t="shared" si="5"/>
        <v/>
      </c>
      <c r="U199" s="3" t="str">
        <f t="shared" si="5"/>
        <v/>
      </c>
      <c r="V199" s="3" t="str">
        <f t="shared" si="5"/>
        <v/>
      </c>
      <c r="W199" s="3" t="str">
        <f t="shared" si="5"/>
        <v/>
      </c>
      <c r="X199" s="3" t="str">
        <f t="shared" si="5"/>
        <v/>
      </c>
      <c r="Y199" s="3" t="str">
        <f t="shared" si="5"/>
        <v/>
      </c>
      <c r="Z199" s="3" t="str">
        <f t="shared" si="5"/>
        <v/>
      </c>
      <c r="AA199" s="3">
        <f t="shared" si="5"/>
        <v>2.3358354601325599</v>
      </c>
      <c r="AB199" s="3">
        <f t="shared" si="5"/>
        <v>2.2840759118818501</v>
      </c>
      <c r="AC199" s="3">
        <f t="shared" si="5"/>
        <v>2.2417153491894499</v>
      </c>
      <c r="AD199" s="3">
        <f t="shared" si="5"/>
        <v>2.25191347289929</v>
      </c>
      <c r="AE199" s="3" t="str">
        <f t="shared" si="5"/>
        <v/>
      </c>
      <c r="AF199" s="3" t="str">
        <f t="shared" si="5"/>
        <v/>
      </c>
      <c r="AG199" s="3" t="str">
        <f t="shared" si="5"/>
        <v/>
      </c>
      <c r="AH199" s="3" t="str">
        <f t="shared" si="5"/>
        <v/>
      </c>
      <c r="AI199" s="3" t="str">
        <f t="shared" si="5"/>
        <v/>
      </c>
      <c r="AJ199" s="3" t="str">
        <f t="shared" si="5"/>
        <v/>
      </c>
      <c r="AK199" s="3" t="str">
        <f t="shared" si="5"/>
        <v/>
      </c>
      <c r="AL199" s="3" t="str">
        <f t="shared" si="5"/>
        <v/>
      </c>
      <c r="AM199" s="3">
        <f t="shared" si="5"/>
        <v>2.3195845642128301</v>
      </c>
      <c r="AN199" s="3">
        <f t="shared" si="5"/>
        <v>2.29883060802561</v>
      </c>
      <c r="AO199" s="3">
        <f t="shared" si="5"/>
        <v>2.2626448672200001</v>
      </c>
      <c r="AP199" s="3">
        <f t="shared" si="5"/>
        <v>2.29565723002449</v>
      </c>
      <c r="AQ199" s="3" t="str">
        <f t="shared" si="5"/>
        <v/>
      </c>
      <c r="AR199" s="3" t="str">
        <f t="shared" si="5"/>
        <v/>
      </c>
      <c r="AS199" s="3" t="str">
        <f t="shared" si="5"/>
        <v/>
      </c>
      <c r="AT199" s="3" t="str">
        <f t="shared" si="5"/>
        <v/>
      </c>
      <c r="AU199" s="3" t="str">
        <f t="shared" si="5"/>
        <v/>
      </c>
      <c r="AV199" s="3" t="str">
        <f t="shared" si="5"/>
        <v/>
      </c>
      <c r="AW199" s="3" t="str">
        <f t="shared" si="5"/>
        <v/>
      </c>
      <c r="AX199" s="3" t="str">
        <f t="shared" si="5"/>
        <v/>
      </c>
    </row>
    <row r="200" spans="1:50" hidden="1" x14ac:dyDescent="0.25">
      <c r="B200" s="2" t="s">
        <v>52</v>
      </c>
      <c r="C200" s="3">
        <f t="shared" si="1"/>
        <v>1.09876804244077</v>
      </c>
      <c r="D200" s="3">
        <f t="shared" si="1"/>
        <v>1.10712897279248</v>
      </c>
      <c r="E200" s="3">
        <f t="shared" si="1"/>
        <v>1.1048500595917601</v>
      </c>
      <c r="F200" s="3">
        <f t="shared" si="1"/>
        <v>1.1145201217037299</v>
      </c>
      <c r="G200" s="3">
        <f t="shared" si="1"/>
        <v>1.09734565197059</v>
      </c>
      <c r="H200" s="3">
        <f t="shared" si="1"/>
        <v>1.0979401530095501</v>
      </c>
      <c r="I200" s="3">
        <f t="shared" si="1"/>
        <v>1.0969967966042899</v>
      </c>
      <c r="J200" s="3">
        <f t="shared" si="1"/>
        <v>1.0949857725324399</v>
      </c>
      <c r="K200" s="3" t="str">
        <f t="shared" si="1"/>
        <v/>
      </c>
      <c r="L200" s="3" t="str">
        <f t="shared" si="1"/>
        <v/>
      </c>
      <c r="M200" s="3" t="str">
        <f t="shared" si="1"/>
        <v/>
      </c>
      <c r="N200" s="3" t="str">
        <f t="shared" si="1"/>
        <v/>
      </c>
      <c r="O200" s="3">
        <f t="shared" si="5"/>
        <v>1.1208574759004799</v>
      </c>
      <c r="P200" s="3">
        <f t="shared" si="5"/>
        <v>1.1297413026280601</v>
      </c>
      <c r="Q200" s="3">
        <f t="shared" si="5"/>
        <v>1.1279183559274399</v>
      </c>
      <c r="R200" s="3">
        <f t="shared" si="5"/>
        <v>1.13525137640874</v>
      </c>
      <c r="S200" s="3">
        <f t="shared" si="5"/>
        <v>1.09975269109245</v>
      </c>
      <c r="T200" s="3">
        <f t="shared" si="5"/>
        <v>1.1002033771570401</v>
      </c>
      <c r="U200" s="3">
        <f t="shared" si="5"/>
        <v>1.09866046091933</v>
      </c>
      <c r="V200" s="3">
        <f t="shared" si="5"/>
        <v>1.0957213818393099</v>
      </c>
      <c r="W200" s="3" t="str">
        <f t="shared" si="5"/>
        <v/>
      </c>
      <c r="X200" s="3" t="str">
        <f t="shared" si="5"/>
        <v/>
      </c>
      <c r="Y200" s="3" t="str">
        <f t="shared" si="5"/>
        <v/>
      </c>
      <c r="Z200" s="3" t="str">
        <f t="shared" si="5"/>
        <v/>
      </c>
      <c r="AA200" s="3">
        <f t="shared" si="5"/>
        <v>1.14112791472383</v>
      </c>
      <c r="AB200" s="3">
        <f t="shared" si="5"/>
        <v>1.1492848154483899</v>
      </c>
      <c r="AC200" s="3">
        <f t="shared" si="5"/>
        <v>1.1487785893045801</v>
      </c>
      <c r="AD200" s="3">
        <f t="shared" si="5"/>
        <v>1.153629355698</v>
      </c>
      <c r="AE200" s="3">
        <f t="shared" si="5"/>
        <v>1.0958094712669599</v>
      </c>
      <c r="AF200" s="3">
        <f t="shared" si="5"/>
        <v>1.09856269892627</v>
      </c>
      <c r="AG200" s="3">
        <f t="shared" si="5"/>
        <v>1.0967080112980401</v>
      </c>
      <c r="AH200" s="3">
        <f t="shared" si="5"/>
        <v>1.09413149740422</v>
      </c>
      <c r="AI200" s="3" t="str">
        <f t="shared" si="5"/>
        <v/>
      </c>
      <c r="AJ200" s="3" t="str">
        <f t="shared" si="5"/>
        <v/>
      </c>
      <c r="AK200" s="3" t="str">
        <f t="shared" si="5"/>
        <v/>
      </c>
      <c r="AL200" s="3" t="str">
        <f t="shared" si="5"/>
        <v/>
      </c>
      <c r="AM200" s="3">
        <f t="shared" si="5"/>
        <v>1.1545537157208099</v>
      </c>
      <c r="AN200" s="3">
        <f t="shared" si="5"/>
        <v>1.1578112840185599</v>
      </c>
      <c r="AO200" s="3">
        <f t="shared" si="5"/>
        <v>1.1611472919439501</v>
      </c>
      <c r="AP200" s="3">
        <f t="shared" si="5"/>
        <v>1.1603553929798001</v>
      </c>
      <c r="AQ200" s="3">
        <f t="shared" si="5"/>
        <v>1.0931067248992601</v>
      </c>
      <c r="AR200" s="3">
        <f t="shared" si="5"/>
        <v>1.09577690096533</v>
      </c>
      <c r="AS200" s="3">
        <f t="shared" si="5"/>
        <v>1.0937518775620301</v>
      </c>
      <c r="AT200" s="3">
        <f t="shared" si="5"/>
        <v>1.0906383519397</v>
      </c>
      <c r="AU200" s="3" t="str">
        <f t="shared" si="5"/>
        <v/>
      </c>
      <c r="AV200" s="3" t="str">
        <f t="shared" si="5"/>
        <v/>
      </c>
      <c r="AW200" s="3" t="str">
        <f t="shared" si="5"/>
        <v/>
      </c>
      <c r="AX200" s="3" t="str">
        <f t="shared" si="5"/>
        <v/>
      </c>
    </row>
    <row r="201" spans="1:50" hidden="1" x14ac:dyDescent="0.25">
      <c r="B201" s="2" t="s">
        <v>53</v>
      </c>
      <c r="C201" s="3" t="str">
        <f t="shared" si="1"/>
        <v/>
      </c>
      <c r="D201" s="3" t="str">
        <f t="shared" si="1"/>
        <v/>
      </c>
      <c r="E201" s="3" t="str">
        <f t="shared" si="1"/>
        <v/>
      </c>
      <c r="F201" s="3" t="str">
        <f t="shared" si="1"/>
        <v/>
      </c>
      <c r="G201" s="3" t="str">
        <f t="shared" si="1"/>
        <v/>
      </c>
      <c r="H201" s="3" t="str">
        <f t="shared" si="1"/>
        <v/>
      </c>
      <c r="I201" s="3" t="str">
        <f t="shared" si="1"/>
        <v/>
      </c>
      <c r="J201" s="3" t="str">
        <f t="shared" si="1"/>
        <v/>
      </c>
      <c r="K201" s="3" t="str">
        <f t="shared" si="1"/>
        <v/>
      </c>
      <c r="L201" s="3" t="str">
        <f t="shared" si="1"/>
        <v/>
      </c>
      <c r="M201" s="3" t="str">
        <f t="shared" si="1"/>
        <v/>
      </c>
      <c r="N201" s="3" t="str">
        <f t="shared" si="1"/>
        <v/>
      </c>
      <c r="O201" s="3" t="str">
        <f t="shared" si="5"/>
        <v/>
      </c>
      <c r="P201" s="3" t="str">
        <f t="shared" si="5"/>
        <v/>
      </c>
      <c r="Q201" s="3" t="str">
        <f t="shared" si="5"/>
        <v/>
      </c>
      <c r="R201" s="3" t="str">
        <f t="shared" si="5"/>
        <v/>
      </c>
      <c r="S201" s="3" t="str">
        <f t="shared" si="5"/>
        <v/>
      </c>
      <c r="T201" s="3" t="str">
        <f t="shared" si="5"/>
        <v/>
      </c>
      <c r="U201" s="3" t="str">
        <f t="shared" si="5"/>
        <v/>
      </c>
      <c r="V201" s="3" t="str">
        <f t="shared" si="5"/>
        <v/>
      </c>
      <c r="W201" s="3" t="str">
        <f t="shared" si="5"/>
        <v/>
      </c>
      <c r="X201" s="3" t="str">
        <f t="shared" si="5"/>
        <v/>
      </c>
      <c r="Y201" s="3" t="str">
        <f t="shared" si="5"/>
        <v/>
      </c>
      <c r="Z201" s="3" t="str">
        <f t="shared" si="5"/>
        <v/>
      </c>
      <c r="AA201" s="3" t="str">
        <f t="shared" si="5"/>
        <v/>
      </c>
      <c r="AB201" s="3" t="str">
        <f t="shared" si="5"/>
        <v/>
      </c>
      <c r="AC201" s="3" t="str">
        <f t="shared" si="5"/>
        <v/>
      </c>
      <c r="AD201" s="3" t="str">
        <f t="shared" si="5"/>
        <v/>
      </c>
      <c r="AE201" s="3" t="str">
        <f t="shared" si="5"/>
        <v/>
      </c>
      <c r="AF201" s="3" t="str">
        <f t="shared" si="5"/>
        <v/>
      </c>
      <c r="AG201" s="3" t="str">
        <f t="shared" si="5"/>
        <v/>
      </c>
      <c r="AH201" s="3" t="str">
        <f t="shared" si="5"/>
        <v/>
      </c>
      <c r="AI201" s="3" t="str">
        <f t="shared" si="5"/>
        <v/>
      </c>
      <c r="AJ201" s="3" t="str">
        <f t="shared" si="5"/>
        <v/>
      </c>
      <c r="AK201" s="3" t="str">
        <f t="shared" si="5"/>
        <v/>
      </c>
      <c r="AL201" s="3" t="str">
        <f t="shared" si="5"/>
        <v/>
      </c>
      <c r="AM201" s="3" t="str">
        <f t="shared" si="5"/>
        <v/>
      </c>
      <c r="AN201" s="3" t="str">
        <f t="shared" si="5"/>
        <v/>
      </c>
      <c r="AO201" s="3" t="str">
        <f t="shared" si="5"/>
        <v/>
      </c>
      <c r="AP201" s="3" t="str">
        <f t="shared" si="5"/>
        <v/>
      </c>
      <c r="AQ201" s="3" t="str">
        <f t="shared" si="5"/>
        <v/>
      </c>
      <c r="AR201" s="3" t="str">
        <f t="shared" si="5"/>
        <v/>
      </c>
      <c r="AS201" s="3" t="str">
        <f t="shared" si="5"/>
        <v/>
      </c>
      <c r="AT201" s="3" t="str">
        <f t="shared" si="5"/>
        <v/>
      </c>
      <c r="AU201" s="3" t="str">
        <f t="shared" si="5"/>
        <v/>
      </c>
      <c r="AV201" s="3" t="str">
        <f t="shared" si="5"/>
        <v/>
      </c>
      <c r="AW201" s="3" t="str">
        <f t="shared" si="5"/>
        <v/>
      </c>
      <c r="AX201" s="3" t="str">
        <f t="shared" si="5"/>
        <v/>
      </c>
    </row>
    <row r="202" spans="1:50" hidden="1" x14ac:dyDescent="0.25">
      <c r="A202" s="1" t="s">
        <v>59</v>
      </c>
      <c r="B202" s="2" t="s">
        <v>51</v>
      </c>
      <c r="C202" s="3" t="str">
        <f t="shared" si="1"/>
        <v/>
      </c>
      <c r="D202" s="3">
        <f t="shared" si="1"/>
        <v>4.5440020210663297E-2</v>
      </c>
      <c r="E202" s="3">
        <f t="shared" si="1"/>
        <v>0.18803976085062901</v>
      </c>
      <c r="F202" s="3">
        <f t="shared" si="1"/>
        <v>0.42571146197791498</v>
      </c>
      <c r="G202" s="3" t="str">
        <f t="shared" si="1"/>
        <v/>
      </c>
      <c r="H202" s="3">
        <f t="shared" si="1"/>
        <v>6.7132633815855996E-3</v>
      </c>
      <c r="I202" s="3">
        <f t="shared" si="1"/>
        <v>0.25826981338414001</v>
      </c>
      <c r="J202" s="3">
        <f t="shared" si="1"/>
        <v>0.49256988716650002</v>
      </c>
      <c r="K202" s="3" t="str">
        <f t="shared" si="1"/>
        <v/>
      </c>
      <c r="L202" s="3" t="str">
        <f t="shared" si="1"/>
        <v/>
      </c>
      <c r="M202" s="3">
        <f t="shared" si="1"/>
        <v>8.9305647057413895E-2</v>
      </c>
      <c r="N202" s="3">
        <f t="shared" si="1"/>
        <v>0.26166462017861702</v>
      </c>
      <c r="O202" s="3" t="str">
        <f t="shared" si="5"/>
        <v/>
      </c>
      <c r="P202" s="3">
        <f t="shared" si="5"/>
        <v>4.2434147450290102E-2</v>
      </c>
      <c r="Q202" s="3">
        <f t="shared" si="5"/>
        <v>0.19727859175597101</v>
      </c>
      <c r="R202" s="3">
        <f t="shared" si="5"/>
        <v>0.44172006648106199</v>
      </c>
      <c r="S202" s="3" t="str">
        <f t="shared" si="5"/>
        <v/>
      </c>
      <c r="T202" s="3">
        <f t="shared" si="5"/>
        <v>6.7132633815855996E-3</v>
      </c>
      <c r="U202" s="3">
        <f t="shared" si="5"/>
        <v>0.25145938086054798</v>
      </c>
      <c r="V202" s="3">
        <f t="shared" si="5"/>
        <v>0.48157653067740103</v>
      </c>
      <c r="W202" s="3" t="str">
        <f t="shared" si="5"/>
        <v/>
      </c>
      <c r="X202" s="3" t="str">
        <f t="shared" si="5"/>
        <v/>
      </c>
      <c r="Y202" s="3">
        <f t="shared" si="5"/>
        <v>8.7026767109480693E-2</v>
      </c>
      <c r="Z202" s="3">
        <f t="shared" si="5"/>
        <v>0.25182871295607401</v>
      </c>
      <c r="AA202" s="3" t="str">
        <f t="shared" si="5"/>
        <v/>
      </c>
      <c r="AB202" s="3">
        <f t="shared" si="5"/>
        <v>3.9808207330708098E-2</v>
      </c>
      <c r="AC202" s="3">
        <f t="shared" si="5"/>
        <v>0.21038362120232701</v>
      </c>
      <c r="AD202" s="3">
        <f t="shared" si="5"/>
        <v>0.45817170935565799</v>
      </c>
      <c r="AE202" s="3" t="str">
        <f t="shared" si="5"/>
        <v/>
      </c>
      <c r="AF202" s="3">
        <f t="shared" si="5"/>
        <v>6.7132633815855996E-3</v>
      </c>
      <c r="AG202" s="3">
        <f t="shared" si="5"/>
        <v>0.25042483532111598</v>
      </c>
      <c r="AH202" s="3">
        <f t="shared" si="5"/>
        <v>0.47365442397062102</v>
      </c>
      <c r="AI202" s="3" t="str">
        <f t="shared" si="5"/>
        <v/>
      </c>
      <c r="AJ202" s="3" t="str">
        <f t="shared" si="5"/>
        <v/>
      </c>
      <c r="AK202" s="3">
        <f t="shared" si="5"/>
        <v>8.4971270689875006E-2</v>
      </c>
      <c r="AL202" s="3">
        <f t="shared" si="5"/>
        <v>0.24830924469177501</v>
      </c>
      <c r="AM202" s="3" t="str">
        <f t="shared" si="5"/>
        <v/>
      </c>
      <c r="AN202" s="3">
        <f t="shared" si="5"/>
        <v>3.7954302168304602E-2</v>
      </c>
      <c r="AO202" s="3">
        <f t="shared" si="5"/>
        <v>0.21597737692347299</v>
      </c>
      <c r="AP202" s="3">
        <f t="shared" si="5"/>
        <v>0.46331373922659602</v>
      </c>
      <c r="AQ202" s="3" t="str">
        <f t="shared" si="5"/>
        <v/>
      </c>
      <c r="AR202" s="3">
        <f t="shared" si="5"/>
        <v>7.3794302507742297E-3</v>
      </c>
      <c r="AS202" s="3">
        <f t="shared" si="5"/>
        <v>0.25953489885835501</v>
      </c>
      <c r="AT202" s="3">
        <f t="shared" si="5"/>
        <v>0.46475579273505901</v>
      </c>
      <c r="AU202" s="3" t="str">
        <f t="shared" si="5"/>
        <v/>
      </c>
      <c r="AV202" s="3" t="str">
        <f t="shared" si="5"/>
        <v/>
      </c>
      <c r="AW202" s="3">
        <f t="shared" si="5"/>
        <v>8.2176564492603299E-2</v>
      </c>
      <c r="AX202" s="3">
        <f t="shared" si="5"/>
        <v>0.23787719185491599</v>
      </c>
    </row>
    <row r="203" spans="1:50" hidden="1" x14ac:dyDescent="0.25">
      <c r="B203" s="2" t="s">
        <v>52</v>
      </c>
      <c r="C203" s="3" t="str">
        <f t="shared" si="1"/>
        <v/>
      </c>
      <c r="D203" s="3" t="str">
        <f t="shared" si="1"/>
        <v/>
      </c>
      <c r="E203" s="3" t="str">
        <f t="shared" si="1"/>
        <v/>
      </c>
      <c r="F203" s="3" t="str">
        <f t="shared" si="1"/>
        <v/>
      </c>
      <c r="G203" s="3" t="str">
        <f t="shared" si="1"/>
        <v/>
      </c>
      <c r="H203" s="3" t="str">
        <f t="shared" si="1"/>
        <v/>
      </c>
      <c r="I203" s="3" t="str">
        <f t="shared" si="1"/>
        <v/>
      </c>
      <c r="J203" s="3" t="str">
        <f t="shared" si="1"/>
        <v/>
      </c>
      <c r="K203" s="3" t="str">
        <f t="shared" si="1"/>
        <v/>
      </c>
      <c r="L203" s="3" t="str">
        <f t="shared" si="1"/>
        <v/>
      </c>
      <c r="M203" s="3">
        <f t="shared" si="1"/>
        <v>1.02639341753807</v>
      </c>
      <c r="N203" s="3">
        <f t="shared" si="1"/>
        <v>1.03785531117887</v>
      </c>
      <c r="O203" s="3" t="str">
        <f t="shared" si="5"/>
        <v/>
      </c>
      <c r="P203" s="3" t="str">
        <f t="shared" si="5"/>
        <v/>
      </c>
      <c r="Q203" s="3" t="str">
        <f t="shared" si="5"/>
        <v/>
      </c>
      <c r="R203" s="3" t="str">
        <f t="shared" si="5"/>
        <v/>
      </c>
      <c r="S203" s="3" t="str">
        <f t="shared" si="5"/>
        <v/>
      </c>
      <c r="T203" s="3" t="str">
        <f t="shared" si="5"/>
        <v/>
      </c>
      <c r="U203" s="3" t="str">
        <f t="shared" si="5"/>
        <v/>
      </c>
      <c r="V203" s="3" t="str">
        <f t="shared" si="5"/>
        <v/>
      </c>
      <c r="W203" s="3" t="str">
        <f t="shared" si="5"/>
        <v/>
      </c>
      <c r="X203" s="3" t="str">
        <f t="shared" si="5"/>
        <v/>
      </c>
      <c r="Y203" s="3">
        <f t="shared" si="5"/>
        <v>1.0307379224409801</v>
      </c>
      <c r="Z203" s="3">
        <f t="shared" si="5"/>
        <v>1.0378443752903199</v>
      </c>
      <c r="AA203" s="3" t="str">
        <f t="shared" ref="AA203:AX203" si="6">IF(AA111&lt;0.05,AA19,"")</f>
        <v/>
      </c>
      <c r="AB203" s="3" t="str">
        <f t="shared" si="6"/>
        <v/>
      </c>
      <c r="AC203" s="3" t="str">
        <f t="shared" si="6"/>
        <v/>
      </c>
      <c r="AD203" s="3" t="str">
        <f t="shared" si="6"/>
        <v/>
      </c>
      <c r="AE203" s="3" t="str">
        <f t="shared" si="6"/>
        <v/>
      </c>
      <c r="AF203" s="3" t="str">
        <f t="shared" si="6"/>
        <v/>
      </c>
      <c r="AG203" s="3" t="str">
        <f t="shared" si="6"/>
        <v/>
      </c>
      <c r="AH203" s="3" t="str">
        <f t="shared" si="6"/>
        <v/>
      </c>
      <c r="AI203" s="3" t="str">
        <f t="shared" si="6"/>
        <v/>
      </c>
      <c r="AJ203" s="3" t="str">
        <f t="shared" si="6"/>
        <v/>
      </c>
      <c r="AK203" s="3">
        <f t="shared" si="6"/>
        <v>1.03443681798372</v>
      </c>
      <c r="AL203" s="3">
        <f t="shared" si="6"/>
        <v>1.0384597369908899</v>
      </c>
      <c r="AM203" s="3" t="str">
        <f t="shared" si="6"/>
        <v/>
      </c>
      <c r="AN203" s="3" t="str">
        <f t="shared" si="6"/>
        <v/>
      </c>
      <c r="AO203" s="3" t="str">
        <f t="shared" si="6"/>
        <v/>
      </c>
      <c r="AP203" s="3" t="str">
        <f t="shared" si="6"/>
        <v/>
      </c>
      <c r="AQ203" s="3" t="str">
        <f t="shared" si="6"/>
        <v/>
      </c>
      <c r="AR203" s="3" t="str">
        <f t="shared" si="6"/>
        <v/>
      </c>
      <c r="AS203" s="3" t="str">
        <f t="shared" si="6"/>
        <v/>
      </c>
      <c r="AT203" s="3" t="str">
        <f t="shared" si="6"/>
        <v/>
      </c>
      <c r="AU203" s="3" t="str">
        <f t="shared" si="6"/>
        <v/>
      </c>
      <c r="AV203" s="3" t="str">
        <f t="shared" si="6"/>
        <v/>
      </c>
      <c r="AW203" s="3">
        <f t="shared" si="6"/>
        <v>1.0382335140547001</v>
      </c>
      <c r="AX203" s="3">
        <f t="shared" si="6"/>
        <v>1.03979380834507</v>
      </c>
    </row>
    <row r="204" spans="1:50" hidden="1" x14ac:dyDescent="0.25">
      <c r="B204" s="2" t="s">
        <v>53</v>
      </c>
      <c r="C204" s="3" t="str">
        <f t="shared" ref="C204:AX207" si="7">IF(C112&lt;0.05,C20,"")</f>
        <v/>
      </c>
      <c r="D204" s="3" t="str">
        <f t="shared" si="7"/>
        <v/>
      </c>
      <c r="E204" s="3" t="str">
        <f t="shared" si="7"/>
        <v/>
      </c>
      <c r="F204" s="3" t="str">
        <f t="shared" si="7"/>
        <v/>
      </c>
      <c r="G204" s="3" t="str">
        <f t="shared" si="7"/>
        <v/>
      </c>
      <c r="H204" s="3" t="str">
        <f t="shared" si="7"/>
        <v/>
      </c>
      <c r="I204" s="3" t="str">
        <f t="shared" si="7"/>
        <v/>
      </c>
      <c r="J204" s="3" t="str">
        <f t="shared" si="7"/>
        <v/>
      </c>
      <c r="K204" s="3" t="str">
        <f t="shared" si="7"/>
        <v/>
      </c>
      <c r="L204" s="3" t="str">
        <f t="shared" si="7"/>
        <v/>
      </c>
      <c r="M204" s="3" t="str">
        <f t="shared" si="7"/>
        <v/>
      </c>
      <c r="N204" s="3" t="str">
        <f t="shared" si="7"/>
        <v/>
      </c>
      <c r="O204" s="3" t="str">
        <f t="shared" si="7"/>
        <v/>
      </c>
      <c r="P204" s="3" t="str">
        <f t="shared" si="7"/>
        <v/>
      </c>
      <c r="Q204" s="3" t="str">
        <f t="shared" si="7"/>
        <v/>
      </c>
      <c r="R204" s="3" t="str">
        <f t="shared" si="7"/>
        <v/>
      </c>
      <c r="S204" s="3" t="str">
        <f t="shared" si="7"/>
        <v/>
      </c>
      <c r="T204" s="3" t="str">
        <f t="shared" si="7"/>
        <v/>
      </c>
      <c r="U204" s="3" t="str">
        <f t="shared" si="7"/>
        <v/>
      </c>
      <c r="V204" s="3" t="str">
        <f t="shared" si="7"/>
        <v/>
      </c>
      <c r="W204" s="3" t="str">
        <f t="shared" si="7"/>
        <v/>
      </c>
      <c r="X204" s="3" t="str">
        <f t="shared" si="7"/>
        <v/>
      </c>
      <c r="Y204" s="3" t="str">
        <f t="shared" si="7"/>
        <v/>
      </c>
      <c r="Z204" s="3" t="str">
        <f t="shared" si="7"/>
        <v/>
      </c>
      <c r="AA204" s="3" t="str">
        <f t="shared" si="7"/>
        <v/>
      </c>
      <c r="AB204" s="3" t="str">
        <f t="shared" si="7"/>
        <v/>
      </c>
      <c r="AC204" s="3" t="str">
        <f t="shared" si="7"/>
        <v/>
      </c>
      <c r="AD204" s="3" t="str">
        <f t="shared" si="7"/>
        <v/>
      </c>
      <c r="AE204" s="3" t="str">
        <f t="shared" si="7"/>
        <v/>
      </c>
      <c r="AF204" s="3" t="str">
        <f t="shared" si="7"/>
        <v/>
      </c>
      <c r="AG204" s="3" t="str">
        <f t="shared" si="7"/>
        <v/>
      </c>
      <c r="AH204" s="3" t="str">
        <f t="shared" si="7"/>
        <v/>
      </c>
      <c r="AI204" s="3" t="str">
        <f t="shared" si="7"/>
        <v/>
      </c>
      <c r="AJ204" s="3" t="str">
        <f t="shared" si="7"/>
        <v/>
      </c>
      <c r="AK204" s="3" t="str">
        <f t="shared" si="7"/>
        <v/>
      </c>
      <c r="AL204" s="3" t="str">
        <f t="shared" si="7"/>
        <v/>
      </c>
      <c r="AM204" s="3" t="str">
        <f t="shared" si="7"/>
        <v/>
      </c>
      <c r="AN204" s="3" t="str">
        <f t="shared" si="7"/>
        <v/>
      </c>
      <c r="AO204" s="3" t="str">
        <f t="shared" si="7"/>
        <v/>
      </c>
      <c r="AP204" s="3" t="str">
        <f t="shared" si="7"/>
        <v/>
      </c>
      <c r="AQ204" s="3" t="str">
        <f t="shared" si="7"/>
        <v/>
      </c>
      <c r="AR204" s="3" t="str">
        <f t="shared" si="7"/>
        <v/>
      </c>
      <c r="AS204" s="3" t="str">
        <f t="shared" si="7"/>
        <v/>
      </c>
      <c r="AT204" s="3" t="str">
        <f t="shared" si="7"/>
        <v/>
      </c>
      <c r="AU204" s="3" t="str">
        <f t="shared" si="7"/>
        <v/>
      </c>
      <c r="AV204" s="3" t="str">
        <f t="shared" si="7"/>
        <v/>
      </c>
      <c r="AW204" s="3" t="str">
        <f t="shared" si="7"/>
        <v/>
      </c>
      <c r="AX204" s="3" t="str">
        <f t="shared" si="7"/>
        <v/>
      </c>
    </row>
    <row r="205" spans="1:50" hidden="1" x14ac:dyDescent="0.25">
      <c r="A205" s="1" t="s">
        <v>60</v>
      </c>
      <c r="B205" s="2" t="s">
        <v>51</v>
      </c>
      <c r="C205" s="3" t="str">
        <f t="shared" si="7"/>
        <v/>
      </c>
      <c r="D205" s="3" t="str">
        <f t="shared" si="7"/>
        <v/>
      </c>
      <c r="E205" s="3" t="str">
        <f t="shared" si="7"/>
        <v/>
      </c>
      <c r="F205" s="3" t="str">
        <f t="shared" si="7"/>
        <v/>
      </c>
      <c r="G205" s="3" t="str">
        <f t="shared" si="7"/>
        <v/>
      </c>
      <c r="H205" s="3" t="str">
        <f t="shared" si="7"/>
        <v/>
      </c>
      <c r="I205" s="3" t="str">
        <f t="shared" si="7"/>
        <v/>
      </c>
      <c r="J205" s="3" t="str">
        <f t="shared" si="7"/>
        <v/>
      </c>
      <c r="K205" s="3" t="str">
        <f t="shared" si="7"/>
        <v/>
      </c>
      <c r="L205" s="3" t="str">
        <f t="shared" si="7"/>
        <v/>
      </c>
      <c r="M205" s="3" t="str">
        <f t="shared" si="7"/>
        <v/>
      </c>
      <c r="N205" s="3" t="str">
        <f t="shared" si="7"/>
        <v/>
      </c>
      <c r="O205" s="3" t="str">
        <f t="shared" si="7"/>
        <v/>
      </c>
      <c r="P205" s="3" t="str">
        <f t="shared" si="7"/>
        <v/>
      </c>
      <c r="Q205" s="3" t="str">
        <f t="shared" si="7"/>
        <v/>
      </c>
      <c r="R205" s="3" t="str">
        <f t="shared" si="7"/>
        <v/>
      </c>
      <c r="S205" s="3" t="str">
        <f t="shared" si="7"/>
        <v/>
      </c>
      <c r="T205" s="3" t="str">
        <f t="shared" si="7"/>
        <v/>
      </c>
      <c r="U205" s="3" t="str">
        <f t="shared" si="7"/>
        <v/>
      </c>
      <c r="V205" s="3" t="str">
        <f t="shared" si="7"/>
        <v/>
      </c>
      <c r="W205" s="3" t="str">
        <f t="shared" si="7"/>
        <v/>
      </c>
      <c r="X205" s="3" t="str">
        <f t="shared" si="7"/>
        <v/>
      </c>
      <c r="Y205" s="3" t="str">
        <f t="shared" si="7"/>
        <v/>
      </c>
      <c r="Z205" s="3" t="str">
        <f t="shared" si="7"/>
        <v/>
      </c>
      <c r="AA205" s="3" t="str">
        <f t="shared" si="7"/>
        <v/>
      </c>
      <c r="AB205" s="3" t="str">
        <f t="shared" si="7"/>
        <v/>
      </c>
      <c r="AC205" s="3" t="str">
        <f t="shared" si="7"/>
        <v/>
      </c>
      <c r="AD205" s="3" t="str">
        <f t="shared" si="7"/>
        <v/>
      </c>
      <c r="AE205" s="3" t="str">
        <f t="shared" si="7"/>
        <v/>
      </c>
      <c r="AF205" s="3" t="str">
        <f t="shared" si="7"/>
        <v/>
      </c>
      <c r="AG205" s="3" t="str">
        <f t="shared" si="7"/>
        <v/>
      </c>
      <c r="AH205" s="3" t="str">
        <f t="shared" si="7"/>
        <v/>
      </c>
      <c r="AI205" s="3" t="str">
        <f t="shared" si="7"/>
        <v/>
      </c>
      <c r="AJ205" s="3" t="str">
        <f t="shared" si="7"/>
        <v/>
      </c>
      <c r="AK205" s="3" t="str">
        <f t="shared" si="7"/>
        <v/>
      </c>
      <c r="AL205" s="3" t="str">
        <f t="shared" si="7"/>
        <v/>
      </c>
      <c r="AM205" s="3" t="str">
        <f t="shared" si="7"/>
        <v/>
      </c>
      <c r="AN205" s="3" t="str">
        <f t="shared" si="7"/>
        <v/>
      </c>
      <c r="AO205" s="3" t="str">
        <f t="shared" si="7"/>
        <v/>
      </c>
      <c r="AP205" s="3" t="str">
        <f t="shared" si="7"/>
        <v/>
      </c>
      <c r="AQ205" s="3" t="str">
        <f t="shared" si="7"/>
        <v/>
      </c>
      <c r="AR205" s="3" t="str">
        <f t="shared" si="7"/>
        <v/>
      </c>
      <c r="AS205" s="3" t="str">
        <f t="shared" si="7"/>
        <v/>
      </c>
      <c r="AT205" s="3" t="str">
        <f t="shared" si="7"/>
        <v/>
      </c>
      <c r="AU205" s="3" t="str">
        <f t="shared" si="7"/>
        <v/>
      </c>
      <c r="AV205" s="3" t="str">
        <f t="shared" si="7"/>
        <v/>
      </c>
      <c r="AW205" s="3" t="str">
        <f t="shared" si="7"/>
        <v/>
      </c>
      <c r="AX205" s="3" t="str">
        <f t="shared" si="7"/>
        <v/>
      </c>
    </row>
    <row r="206" spans="1:50" hidden="1" x14ac:dyDescent="0.25">
      <c r="B206" s="2" t="s">
        <v>52</v>
      </c>
      <c r="C206" s="3" t="str">
        <f t="shared" si="7"/>
        <v/>
      </c>
      <c r="D206" s="3" t="str">
        <f t="shared" si="7"/>
        <v/>
      </c>
      <c r="E206" s="3" t="str">
        <f t="shared" si="7"/>
        <v/>
      </c>
      <c r="F206" s="3" t="str">
        <f t="shared" si="7"/>
        <v/>
      </c>
      <c r="G206" s="3" t="str">
        <f t="shared" si="7"/>
        <v/>
      </c>
      <c r="H206" s="3" t="str">
        <f t="shared" si="7"/>
        <v/>
      </c>
      <c r="I206" s="3" t="str">
        <f t="shared" si="7"/>
        <v/>
      </c>
      <c r="J206" s="3" t="str">
        <f t="shared" si="7"/>
        <v/>
      </c>
      <c r="K206" s="3" t="str">
        <f t="shared" si="7"/>
        <v/>
      </c>
      <c r="L206" s="3" t="str">
        <f t="shared" si="7"/>
        <v/>
      </c>
      <c r="M206" s="3" t="str">
        <f t="shared" si="7"/>
        <v/>
      </c>
      <c r="N206" s="3" t="str">
        <f t="shared" si="7"/>
        <v/>
      </c>
      <c r="O206" s="3" t="str">
        <f t="shared" si="7"/>
        <v/>
      </c>
      <c r="P206" s="3" t="str">
        <f t="shared" si="7"/>
        <v/>
      </c>
      <c r="Q206" s="3" t="str">
        <f t="shared" si="7"/>
        <v/>
      </c>
      <c r="R206" s="3" t="str">
        <f t="shared" si="7"/>
        <v/>
      </c>
      <c r="S206" s="3" t="str">
        <f t="shared" si="7"/>
        <v/>
      </c>
      <c r="T206" s="3" t="str">
        <f t="shared" si="7"/>
        <v/>
      </c>
      <c r="U206" s="3" t="str">
        <f t="shared" si="7"/>
        <v/>
      </c>
      <c r="V206" s="3" t="str">
        <f t="shared" si="7"/>
        <v/>
      </c>
      <c r="W206" s="3" t="str">
        <f t="shared" si="7"/>
        <v/>
      </c>
      <c r="X206" s="3" t="str">
        <f t="shared" si="7"/>
        <v/>
      </c>
      <c r="Y206" s="3" t="str">
        <f t="shared" si="7"/>
        <v/>
      </c>
      <c r="Z206" s="3" t="str">
        <f t="shared" si="7"/>
        <v/>
      </c>
      <c r="AA206" s="3" t="str">
        <f t="shared" si="7"/>
        <v/>
      </c>
      <c r="AB206" s="3" t="str">
        <f t="shared" si="7"/>
        <v/>
      </c>
      <c r="AC206" s="3" t="str">
        <f t="shared" si="7"/>
        <v/>
      </c>
      <c r="AD206" s="3" t="str">
        <f t="shared" si="7"/>
        <v/>
      </c>
      <c r="AE206" s="3" t="str">
        <f t="shared" si="7"/>
        <v/>
      </c>
      <c r="AF206" s="3" t="str">
        <f t="shared" si="7"/>
        <v/>
      </c>
      <c r="AG206" s="3" t="str">
        <f t="shared" si="7"/>
        <v/>
      </c>
      <c r="AH206" s="3" t="str">
        <f t="shared" si="7"/>
        <v/>
      </c>
      <c r="AI206" s="3" t="str">
        <f t="shared" si="7"/>
        <v/>
      </c>
      <c r="AJ206" s="3" t="str">
        <f t="shared" si="7"/>
        <v/>
      </c>
      <c r="AK206" s="3" t="str">
        <f t="shared" si="7"/>
        <v/>
      </c>
      <c r="AL206" s="3" t="str">
        <f t="shared" si="7"/>
        <v/>
      </c>
      <c r="AM206" s="3" t="str">
        <f t="shared" si="7"/>
        <v/>
      </c>
      <c r="AN206" s="3" t="str">
        <f t="shared" si="7"/>
        <v/>
      </c>
      <c r="AO206" s="3" t="str">
        <f t="shared" si="7"/>
        <v/>
      </c>
      <c r="AP206" s="3" t="str">
        <f t="shared" si="7"/>
        <v/>
      </c>
      <c r="AQ206" s="3" t="str">
        <f t="shared" si="7"/>
        <v/>
      </c>
      <c r="AR206" s="3" t="str">
        <f t="shared" si="7"/>
        <v/>
      </c>
      <c r="AS206" s="3" t="str">
        <f t="shared" si="7"/>
        <v/>
      </c>
      <c r="AT206" s="3" t="str">
        <f t="shared" si="7"/>
        <v/>
      </c>
      <c r="AU206" s="3" t="str">
        <f t="shared" si="7"/>
        <v/>
      </c>
      <c r="AV206" s="3" t="str">
        <f t="shared" si="7"/>
        <v/>
      </c>
      <c r="AW206" s="3" t="str">
        <f t="shared" si="7"/>
        <v/>
      </c>
      <c r="AX206" s="3" t="str">
        <f t="shared" si="7"/>
        <v/>
      </c>
    </row>
    <row r="207" spans="1:50" hidden="1" x14ac:dyDescent="0.25">
      <c r="B207" s="2" t="s">
        <v>53</v>
      </c>
      <c r="C207" s="3" t="str">
        <f t="shared" si="7"/>
        <v/>
      </c>
      <c r="D207" s="3" t="str">
        <f t="shared" si="7"/>
        <v/>
      </c>
      <c r="E207" s="3" t="str">
        <f t="shared" si="7"/>
        <v/>
      </c>
      <c r="F207" s="3" t="str">
        <f t="shared" si="7"/>
        <v/>
      </c>
      <c r="G207" s="3" t="str">
        <f t="shared" si="7"/>
        <v/>
      </c>
      <c r="H207" s="3" t="str">
        <f t="shared" si="7"/>
        <v/>
      </c>
      <c r="I207" s="3" t="str">
        <f t="shared" si="7"/>
        <v/>
      </c>
      <c r="J207" s="3" t="str">
        <f t="shared" si="7"/>
        <v/>
      </c>
      <c r="K207" s="3" t="str">
        <f t="shared" si="7"/>
        <v/>
      </c>
      <c r="L207" s="3" t="str">
        <f t="shared" si="7"/>
        <v/>
      </c>
      <c r="M207" s="3" t="str">
        <f t="shared" si="7"/>
        <v/>
      </c>
      <c r="N207" s="3" t="str">
        <f t="shared" si="7"/>
        <v/>
      </c>
      <c r="O207" s="3" t="str">
        <f t="shared" si="7"/>
        <v/>
      </c>
      <c r="P207" s="3" t="str">
        <f t="shared" si="7"/>
        <v/>
      </c>
      <c r="Q207" s="3" t="str">
        <f t="shared" si="7"/>
        <v/>
      </c>
      <c r="R207" s="3" t="str">
        <f t="shared" si="7"/>
        <v/>
      </c>
      <c r="S207" s="3" t="str">
        <f t="shared" si="7"/>
        <v/>
      </c>
      <c r="T207" s="3" t="str">
        <f t="shared" si="7"/>
        <v/>
      </c>
      <c r="U207" s="3" t="str">
        <f t="shared" si="7"/>
        <v/>
      </c>
      <c r="V207" s="3" t="str">
        <f t="shared" si="7"/>
        <v/>
      </c>
      <c r="W207" s="3" t="str">
        <f t="shared" si="7"/>
        <v/>
      </c>
      <c r="X207" s="3" t="str">
        <f t="shared" si="7"/>
        <v/>
      </c>
      <c r="Y207" s="3" t="str">
        <f t="shared" si="7"/>
        <v/>
      </c>
      <c r="Z207" s="3" t="str">
        <f t="shared" si="7"/>
        <v/>
      </c>
      <c r="AA207" s="3" t="str">
        <f t="shared" si="7"/>
        <v/>
      </c>
      <c r="AB207" s="3" t="str">
        <f t="shared" si="7"/>
        <v/>
      </c>
      <c r="AC207" s="3" t="str">
        <f t="shared" si="7"/>
        <v/>
      </c>
      <c r="AD207" s="3" t="str">
        <f t="shared" si="7"/>
        <v/>
      </c>
      <c r="AE207" s="3" t="str">
        <f t="shared" si="7"/>
        <v/>
      </c>
      <c r="AF207" s="3" t="str">
        <f t="shared" si="7"/>
        <v/>
      </c>
      <c r="AG207" s="3" t="str">
        <f t="shared" si="7"/>
        <v/>
      </c>
      <c r="AH207" s="3" t="str">
        <f t="shared" si="7"/>
        <v/>
      </c>
      <c r="AI207" s="3" t="str">
        <f t="shared" si="7"/>
        <v/>
      </c>
      <c r="AJ207" s="3" t="str">
        <f t="shared" si="7"/>
        <v/>
      </c>
      <c r="AK207" s="3" t="str">
        <f t="shared" si="7"/>
        <v/>
      </c>
      <c r="AL207" s="3" t="str">
        <f t="shared" si="7"/>
        <v/>
      </c>
      <c r="AM207" s="3" t="str">
        <f t="shared" si="7"/>
        <v/>
      </c>
      <c r="AN207" s="3" t="str">
        <f t="shared" si="7"/>
        <v/>
      </c>
      <c r="AO207" s="3" t="str">
        <f t="shared" si="7"/>
        <v/>
      </c>
      <c r="AP207" s="3" t="str">
        <f t="shared" si="7"/>
        <v/>
      </c>
      <c r="AQ207" s="3" t="str">
        <f t="shared" si="7"/>
        <v/>
      </c>
      <c r="AR207" s="3" t="str">
        <f t="shared" si="7"/>
        <v/>
      </c>
      <c r="AS207" s="3" t="str">
        <f t="shared" si="7"/>
        <v/>
      </c>
      <c r="AT207" s="3" t="str">
        <f t="shared" si="7"/>
        <v/>
      </c>
      <c r="AU207" s="3" t="str">
        <f t="shared" si="7"/>
        <v/>
      </c>
      <c r="AV207" s="3" t="str">
        <f t="shared" si="7"/>
        <v/>
      </c>
      <c r="AW207" s="3" t="str">
        <f t="shared" si="7"/>
        <v/>
      </c>
      <c r="AX207" s="3" t="str">
        <f t="shared" si="7"/>
        <v/>
      </c>
    </row>
    <row r="208" spans="1:50" hidden="1" x14ac:dyDescent="0.25">
      <c r="A208" s="1" t="s">
        <v>61</v>
      </c>
      <c r="B208" s="2" t="s">
        <v>51</v>
      </c>
      <c r="C208" s="3">
        <f t="shared" ref="C208:AX211" si="8">IF(C116&lt;0.05,C24,"")</f>
        <v>4.6897509580902703</v>
      </c>
      <c r="D208" s="3">
        <f t="shared" si="8"/>
        <v>6.5820715543895103</v>
      </c>
      <c r="E208" s="3">
        <f t="shared" si="8"/>
        <v>8.9997070063420406</v>
      </c>
      <c r="F208" s="3">
        <f t="shared" si="8"/>
        <v>9.9590419322520702</v>
      </c>
      <c r="G208" s="3">
        <f t="shared" si="8"/>
        <v>4.8675398734874298</v>
      </c>
      <c r="H208" s="3">
        <f t="shared" si="8"/>
        <v>6.8358920963229597</v>
      </c>
      <c r="I208" s="3">
        <f t="shared" si="8"/>
        <v>8.6365084991086096</v>
      </c>
      <c r="J208" s="3">
        <f t="shared" si="8"/>
        <v>10.197606846833599</v>
      </c>
      <c r="K208" s="3">
        <f t="shared" si="8"/>
        <v>4.1500776595754196</v>
      </c>
      <c r="L208" s="3">
        <f t="shared" si="8"/>
        <v>5.6247450581900997</v>
      </c>
      <c r="M208" s="3">
        <f t="shared" si="8"/>
        <v>7.2791058290060597</v>
      </c>
      <c r="N208" s="3">
        <f t="shared" si="8"/>
        <v>8.2734235147488295</v>
      </c>
      <c r="O208" s="3">
        <f t="shared" si="8"/>
        <v>3.95481959359432</v>
      </c>
      <c r="P208" s="3">
        <f t="shared" si="8"/>
        <v>5.3957868038757404</v>
      </c>
      <c r="Q208" s="3">
        <f t="shared" si="8"/>
        <v>6.9961204825509302</v>
      </c>
      <c r="R208" s="3">
        <f t="shared" si="8"/>
        <v>7.6534637956693397</v>
      </c>
      <c r="S208" s="3">
        <f t="shared" si="8"/>
        <v>4.1886332682981999</v>
      </c>
      <c r="T208" s="3">
        <f t="shared" si="8"/>
        <v>5.6119625073496904</v>
      </c>
      <c r="U208" s="3">
        <f t="shared" si="8"/>
        <v>6.8041631569563004</v>
      </c>
      <c r="V208" s="3">
        <f t="shared" si="8"/>
        <v>7.9443676971464496</v>
      </c>
      <c r="W208" s="3">
        <f t="shared" si="8"/>
        <v>3.52682144270694</v>
      </c>
      <c r="X208" s="3">
        <f t="shared" si="8"/>
        <v>4.5737559801971397</v>
      </c>
      <c r="Y208" s="3">
        <f t="shared" si="8"/>
        <v>5.6705343146029703</v>
      </c>
      <c r="Z208" s="3">
        <f t="shared" si="8"/>
        <v>6.7940804145810301</v>
      </c>
      <c r="AA208" s="3">
        <f t="shared" si="8"/>
        <v>3.9460605625543099</v>
      </c>
      <c r="AB208" s="3">
        <f t="shared" si="8"/>
        <v>5.1489779487495202</v>
      </c>
      <c r="AC208" s="3">
        <f t="shared" si="8"/>
        <v>6.6788323631514102</v>
      </c>
      <c r="AD208" s="3">
        <f t="shared" si="8"/>
        <v>7.23435609618158</v>
      </c>
      <c r="AE208" s="3">
        <f t="shared" si="8"/>
        <v>3.9634492963748298</v>
      </c>
      <c r="AF208" s="3">
        <f t="shared" si="8"/>
        <v>5.3575465649755296</v>
      </c>
      <c r="AG208" s="3">
        <f t="shared" si="8"/>
        <v>6.4940520538318598</v>
      </c>
      <c r="AH208" s="3">
        <f t="shared" si="8"/>
        <v>7.4297447471645297</v>
      </c>
      <c r="AI208" s="3">
        <f t="shared" si="8"/>
        <v>3.4339127679703298</v>
      </c>
      <c r="AJ208" s="3">
        <f t="shared" si="8"/>
        <v>4.3078315271040797</v>
      </c>
      <c r="AK208" s="3">
        <f t="shared" si="8"/>
        <v>5.26194218240623</v>
      </c>
      <c r="AL208" s="3">
        <f t="shared" si="8"/>
        <v>6.2270773953796601</v>
      </c>
      <c r="AM208" s="3">
        <f t="shared" si="8"/>
        <v>3.7706306872897799</v>
      </c>
      <c r="AN208" s="3">
        <f t="shared" si="8"/>
        <v>4.9629122928735097</v>
      </c>
      <c r="AO208" s="3">
        <f t="shared" si="8"/>
        <v>6.2206815923751604</v>
      </c>
      <c r="AP208" s="3">
        <f t="shared" si="8"/>
        <v>6.7924792828712501</v>
      </c>
      <c r="AQ208" s="3">
        <f t="shared" si="8"/>
        <v>3.7403078401654302</v>
      </c>
      <c r="AR208" s="3">
        <f t="shared" si="8"/>
        <v>5.0831750344105604</v>
      </c>
      <c r="AS208" s="3">
        <f t="shared" si="8"/>
        <v>6.02631542259474</v>
      </c>
      <c r="AT208" s="3">
        <f t="shared" si="8"/>
        <v>6.9158285341294397</v>
      </c>
      <c r="AU208" s="3">
        <f t="shared" si="8"/>
        <v>3.2254440305185201</v>
      </c>
      <c r="AV208" s="3">
        <f t="shared" si="8"/>
        <v>4.0128762876599202</v>
      </c>
      <c r="AW208" s="3">
        <f t="shared" si="8"/>
        <v>4.8174561225382098</v>
      </c>
      <c r="AX208" s="3">
        <f t="shared" si="8"/>
        <v>5.6166886506711302</v>
      </c>
    </row>
    <row r="209" spans="1:50" hidden="1" x14ac:dyDescent="0.25">
      <c r="B209" s="2" t="s">
        <v>52</v>
      </c>
      <c r="C209" s="3">
        <f t="shared" si="8"/>
        <v>0.94928453394610901</v>
      </c>
      <c r="D209" s="3">
        <f t="shared" si="8"/>
        <v>0.93432773144495596</v>
      </c>
      <c r="E209" s="3">
        <f t="shared" si="8"/>
        <v>0.92681927204533898</v>
      </c>
      <c r="F209" s="3">
        <f t="shared" si="8"/>
        <v>0.94180588988602998</v>
      </c>
      <c r="G209" s="3">
        <f t="shared" si="8"/>
        <v>0.94664828933915501</v>
      </c>
      <c r="H209" s="3">
        <f t="shared" si="8"/>
        <v>0.93850857105382102</v>
      </c>
      <c r="I209" s="3">
        <f t="shared" si="8"/>
        <v>0.93470523504018099</v>
      </c>
      <c r="J209" s="3">
        <f t="shared" si="8"/>
        <v>0.93652454158246801</v>
      </c>
      <c r="K209" s="3">
        <f t="shared" si="8"/>
        <v>0.97001538064217896</v>
      </c>
      <c r="L209" s="3">
        <f t="shared" si="8"/>
        <v>0.96213423655373198</v>
      </c>
      <c r="M209" s="3">
        <f t="shared" si="8"/>
        <v>0.957682602043189</v>
      </c>
      <c r="N209" s="3">
        <f t="shared" si="8"/>
        <v>0.95984217342597</v>
      </c>
      <c r="O209" s="3">
        <f t="shared" si="8"/>
        <v>0.953473746371439</v>
      </c>
      <c r="P209" s="3">
        <f t="shared" si="8"/>
        <v>0.93994222270712102</v>
      </c>
      <c r="Q209" s="3">
        <f t="shared" si="8"/>
        <v>0.93531186967244895</v>
      </c>
      <c r="R209" s="3">
        <f t="shared" si="8"/>
        <v>0.94985741002332902</v>
      </c>
      <c r="S209" s="3">
        <f t="shared" si="8"/>
        <v>0.95077159531194499</v>
      </c>
      <c r="T209" s="3">
        <f t="shared" si="8"/>
        <v>0.94525342119607103</v>
      </c>
      <c r="U209" s="3">
        <f t="shared" si="8"/>
        <v>0.94634446615538703</v>
      </c>
      <c r="V209" s="3">
        <f t="shared" si="8"/>
        <v>0.94610484675865103</v>
      </c>
      <c r="W209" s="3">
        <f t="shared" si="8"/>
        <v>0.97667426835013804</v>
      </c>
      <c r="X209" s="3">
        <f t="shared" si="8"/>
        <v>0.97089967665700505</v>
      </c>
      <c r="Y209" s="3">
        <f t="shared" si="8"/>
        <v>0.968882566367395</v>
      </c>
      <c r="Z209" s="3">
        <f t="shared" si="8"/>
        <v>0.96622093394249697</v>
      </c>
      <c r="AA209" s="3">
        <f t="shared" si="8"/>
        <v>0.95388100677159404</v>
      </c>
      <c r="AB209" s="3">
        <f t="shared" si="8"/>
        <v>0.94516553160399897</v>
      </c>
      <c r="AC209" s="3">
        <f t="shared" si="8"/>
        <v>0.93993726603717298</v>
      </c>
      <c r="AD209" s="3">
        <f t="shared" si="8"/>
        <v>0.95578294393896801</v>
      </c>
      <c r="AE209" s="3">
        <f t="shared" si="8"/>
        <v>0.95565950924688903</v>
      </c>
      <c r="AF209" s="3">
        <f t="shared" si="8"/>
        <v>0.94883587203550002</v>
      </c>
      <c r="AG209" s="3">
        <f t="shared" si="8"/>
        <v>0.949201260931264</v>
      </c>
      <c r="AH209" s="3">
        <f t="shared" si="8"/>
        <v>0.95265255754098599</v>
      </c>
      <c r="AI209" s="3">
        <f t="shared" si="8"/>
        <v>0.97904481199613402</v>
      </c>
      <c r="AJ209" s="3">
        <f t="shared" si="8"/>
        <v>0.97511587666343802</v>
      </c>
      <c r="AK209" s="3">
        <f t="shared" si="8"/>
        <v>0.97645978450925097</v>
      </c>
      <c r="AL209" s="3">
        <f t="shared" si="8"/>
        <v>0.97362993278899601</v>
      </c>
      <c r="AM209" s="3">
        <f t="shared" si="8"/>
        <v>0.95903303857323197</v>
      </c>
      <c r="AN209" s="3">
        <f t="shared" si="8"/>
        <v>0.95044870853775199</v>
      </c>
      <c r="AO209" s="3">
        <f t="shared" si="8"/>
        <v>0.95170432837535401</v>
      </c>
      <c r="AP209" s="3">
        <f t="shared" si="8"/>
        <v>0.96381148223112001</v>
      </c>
      <c r="AQ209" s="3">
        <f t="shared" si="8"/>
        <v>0.96044568924582796</v>
      </c>
      <c r="AR209" s="3">
        <f t="shared" si="8"/>
        <v>0.95363344156151097</v>
      </c>
      <c r="AS209" s="3">
        <f t="shared" si="8"/>
        <v>0.95547436672735697</v>
      </c>
      <c r="AT209" s="3">
        <f t="shared" si="8"/>
        <v>0.96031467905205403</v>
      </c>
      <c r="AU209" s="3">
        <f t="shared" si="8"/>
        <v>0.98284460289837905</v>
      </c>
      <c r="AV209" s="3">
        <f t="shared" si="8"/>
        <v>0.98076615705288595</v>
      </c>
      <c r="AW209" s="3">
        <f t="shared" si="8"/>
        <v>0.98286241541579999</v>
      </c>
      <c r="AX209" s="3">
        <f t="shared" si="8"/>
        <v>0.98192303310741502</v>
      </c>
    </row>
    <row r="210" spans="1:50" hidden="1" x14ac:dyDescent="0.25">
      <c r="B210" s="2" t="s">
        <v>53</v>
      </c>
      <c r="C210" s="3" t="str">
        <f t="shared" si="8"/>
        <v/>
      </c>
      <c r="D210" s="3" t="str">
        <f t="shared" si="8"/>
        <v/>
      </c>
      <c r="E210" s="3" t="str">
        <f t="shared" si="8"/>
        <v/>
      </c>
      <c r="F210" s="3" t="str">
        <f t="shared" si="8"/>
        <v/>
      </c>
      <c r="G210" s="3" t="str">
        <f t="shared" si="8"/>
        <v/>
      </c>
      <c r="H210" s="3" t="str">
        <f t="shared" si="8"/>
        <v/>
      </c>
      <c r="I210" s="3" t="str">
        <f t="shared" si="8"/>
        <v/>
      </c>
      <c r="J210" s="3" t="str">
        <f t="shared" si="8"/>
        <v/>
      </c>
      <c r="K210" s="3" t="str">
        <f t="shared" si="8"/>
        <v/>
      </c>
      <c r="L210" s="3" t="str">
        <f t="shared" si="8"/>
        <v/>
      </c>
      <c r="M210" s="3" t="str">
        <f t="shared" si="8"/>
        <v/>
      </c>
      <c r="N210" s="3" t="str">
        <f t="shared" si="8"/>
        <v/>
      </c>
      <c r="O210" s="3" t="str">
        <f t="shared" si="8"/>
        <v/>
      </c>
      <c r="P210" s="3" t="str">
        <f t="shared" si="8"/>
        <v/>
      </c>
      <c r="Q210" s="3" t="str">
        <f t="shared" si="8"/>
        <v/>
      </c>
      <c r="R210" s="3" t="str">
        <f t="shared" si="8"/>
        <v/>
      </c>
      <c r="S210" s="3" t="str">
        <f t="shared" si="8"/>
        <v/>
      </c>
      <c r="T210" s="3" t="str">
        <f t="shared" si="8"/>
        <v/>
      </c>
      <c r="U210" s="3" t="str">
        <f t="shared" si="8"/>
        <v/>
      </c>
      <c r="V210" s="3" t="str">
        <f t="shared" si="8"/>
        <v/>
      </c>
      <c r="W210" s="3" t="str">
        <f t="shared" si="8"/>
        <v/>
      </c>
      <c r="X210" s="3" t="str">
        <f t="shared" si="8"/>
        <v/>
      </c>
      <c r="Y210" s="3" t="str">
        <f t="shared" si="8"/>
        <v/>
      </c>
      <c r="Z210" s="3" t="str">
        <f t="shared" si="8"/>
        <v/>
      </c>
      <c r="AA210" s="3" t="str">
        <f t="shared" si="8"/>
        <v/>
      </c>
      <c r="AB210" s="3" t="str">
        <f t="shared" si="8"/>
        <v/>
      </c>
      <c r="AC210" s="3" t="str">
        <f t="shared" si="8"/>
        <v/>
      </c>
      <c r="AD210" s="3" t="str">
        <f t="shared" si="8"/>
        <v/>
      </c>
      <c r="AE210" s="3" t="str">
        <f t="shared" si="8"/>
        <v/>
      </c>
      <c r="AF210" s="3" t="str">
        <f t="shared" si="8"/>
        <v/>
      </c>
      <c r="AG210" s="3" t="str">
        <f t="shared" si="8"/>
        <v/>
      </c>
      <c r="AH210" s="3" t="str">
        <f t="shared" si="8"/>
        <v/>
      </c>
      <c r="AI210" s="3" t="str">
        <f t="shared" si="8"/>
        <v/>
      </c>
      <c r="AJ210" s="3" t="str">
        <f t="shared" si="8"/>
        <v/>
      </c>
      <c r="AK210" s="3" t="str">
        <f t="shared" si="8"/>
        <v/>
      </c>
      <c r="AL210" s="3" t="str">
        <f t="shared" si="8"/>
        <v/>
      </c>
      <c r="AM210" s="3" t="str">
        <f t="shared" si="8"/>
        <v/>
      </c>
      <c r="AN210" s="3" t="str">
        <f t="shared" si="8"/>
        <v/>
      </c>
      <c r="AO210" s="3" t="str">
        <f t="shared" si="8"/>
        <v/>
      </c>
      <c r="AP210" s="3" t="str">
        <f t="shared" si="8"/>
        <v/>
      </c>
      <c r="AQ210" s="3" t="str">
        <f t="shared" si="8"/>
        <v/>
      </c>
      <c r="AR210" s="3" t="str">
        <f t="shared" si="8"/>
        <v/>
      </c>
      <c r="AS210" s="3" t="str">
        <f t="shared" si="8"/>
        <v/>
      </c>
      <c r="AT210" s="3" t="str">
        <f t="shared" si="8"/>
        <v/>
      </c>
      <c r="AU210" s="3" t="str">
        <f t="shared" si="8"/>
        <v/>
      </c>
      <c r="AV210" s="3" t="str">
        <f t="shared" si="8"/>
        <v/>
      </c>
      <c r="AW210" s="3" t="str">
        <f t="shared" si="8"/>
        <v/>
      </c>
      <c r="AX210" s="3" t="str">
        <f t="shared" si="8"/>
        <v/>
      </c>
    </row>
    <row r="211" spans="1:50" hidden="1" x14ac:dyDescent="0.25">
      <c r="A211" s="1" t="s">
        <v>62</v>
      </c>
      <c r="B211" s="2" t="s">
        <v>51</v>
      </c>
      <c r="C211" s="3" t="str">
        <f t="shared" si="8"/>
        <v/>
      </c>
      <c r="D211" s="3" t="str">
        <f t="shared" si="8"/>
        <v/>
      </c>
      <c r="E211" s="3" t="str">
        <f t="shared" si="8"/>
        <v/>
      </c>
      <c r="F211" s="3" t="str">
        <f t="shared" si="8"/>
        <v/>
      </c>
      <c r="G211" s="3" t="str">
        <f t="shared" si="8"/>
        <v/>
      </c>
      <c r="H211" s="3" t="str">
        <f t="shared" si="8"/>
        <v/>
      </c>
      <c r="I211" s="3" t="str">
        <f t="shared" si="8"/>
        <v/>
      </c>
      <c r="J211" s="3" t="str">
        <f t="shared" si="8"/>
        <v/>
      </c>
      <c r="K211" s="3" t="str">
        <f t="shared" si="8"/>
        <v/>
      </c>
      <c r="L211" s="3" t="str">
        <f t="shared" si="8"/>
        <v/>
      </c>
      <c r="M211" s="3" t="str">
        <f t="shared" si="8"/>
        <v/>
      </c>
      <c r="N211" s="3" t="str">
        <f t="shared" si="8"/>
        <v/>
      </c>
      <c r="O211" s="3" t="str">
        <f t="shared" si="8"/>
        <v/>
      </c>
      <c r="P211" s="3" t="str">
        <f t="shared" si="8"/>
        <v/>
      </c>
      <c r="Q211" s="3" t="str">
        <f t="shared" si="8"/>
        <v/>
      </c>
      <c r="R211" s="3" t="str">
        <f t="shared" si="8"/>
        <v/>
      </c>
      <c r="S211" s="3" t="str">
        <f t="shared" si="8"/>
        <v/>
      </c>
      <c r="T211" s="3" t="str">
        <f t="shared" si="8"/>
        <v/>
      </c>
      <c r="U211" s="3" t="str">
        <f t="shared" si="8"/>
        <v/>
      </c>
      <c r="V211" s="3" t="str">
        <f t="shared" si="8"/>
        <v/>
      </c>
      <c r="W211" s="3" t="str">
        <f t="shared" si="8"/>
        <v/>
      </c>
      <c r="X211" s="3" t="str">
        <f t="shared" si="8"/>
        <v/>
      </c>
      <c r="Y211" s="3" t="str">
        <f t="shared" si="8"/>
        <v/>
      </c>
      <c r="Z211" s="3" t="str">
        <f t="shared" si="8"/>
        <v/>
      </c>
      <c r="AA211" s="3" t="str">
        <f t="shared" si="8"/>
        <v/>
      </c>
      <c r="AB211" s="3" t="str">
        <f t="shared" si="8"/>
        <v/>
      </c>
      <c r="AC211" s="3" t="str">
        <f t="shared" si="8"/>
        <v/>
      </c>
      <c r="AD211" s="3" t="str">
        <f t="shared" si="8"/>
        <v/>
      </c>
      <c r="AE211" s="3" t="str">
        <f t="shared" si="8"/>
        <v/>
      </c>
      <c r="AF211" s="3" t="str">
        <f t="shared" si="8"/>
        <v/>
      </c>
      <c r="AG211" s="3" t="str">
        <f t="shared" si="8"/>
        <v/>
      </c>
      <c r="AH211" s="3" t="str">
        <f t="shared" si="8"/>
        <v/>
      </c>
      <c r="AI211" s="3" t="str">
        <f t="shared" si="8"/>
        <v/>
      </c>
      <c r="AJ211" s="3" t="str">
        <f t="shared" si="8"/>
        <v/>
      </c>
      <c r="AK211" s="3" t="str">
        <f t="shared" si="8"/>
        <v/>
      </c>
      <c r="AL211" s="3" t="str">
        <f t="shared" si="8"/>
        <v/>
      </c>
      <c r="AM211" s="3" t="str">
        <f t="shared" si="8"/>
        <v/>
      </c>
      <c r="AN211" s="3" t="str">
        <f t="shared" si="8"/>
        <v/>
      </c>
      <c r="AO211" s="3" t="str">
        <f t="shared" si="8"/>
        <v/>
      </c>
      <c r="AP211" s="3" t="str">
        <f t="shared" si="8"/>
        <v/>
      </c>
      <c r="AQ211" s="3" t="str">
        <f t="shared" si="8"/>
        <v/>
      </c>
      <c r="AR211" s="3" t="str">
        <f t="shared" si="8"/>
        <v/>
      </c>
      <c r="AS211" s="3" t="str">
        <f t="shared" si="8"/>
        <v/>
      </c>
      <c r="AT211" s="3" t="str">
        <f t="shared" si="8"/>
        <v/>
      </c>
      <c r="AU211" s="3" t="str">
        <f t="shared" si="8"/>
        <v/>
      </c>
      <c r="AV211" s="3" t="str">
        <f t="shared" si="8"/>
        <v/>
      </c>
      <c r="AW211" s="3" t="str">
        <f t="shared" si="8"/>
        <v/>
      </c>
      <c r="AX211" s="3" t="str">
        <f t="shared" si="8"/>
        <v/>
      </c>
    </row>
    <row r="212" spans="1:50" hidden="1" x14ac:dyDescent="0.25">
      <c r="B212" s="2" t="s">
        <v>52</v>
      </c>
      <c r="C212" s="3" t="str">
        <f t="shared" ref="C212:AX215" si="9">IF(C120&lt;0.05,C28,"")</f>
        <v/>
      </c>
      <c r="D212" s="3" t="str">
        <f t="shared" si="9"/>
        <v/>
      </c>
      <c r="E212" s="3" t="str">
        <f t="shared" si="9"/>
        <v/>
      </c>
      <c r="F212" s="3" t="str">
        <f t="shared" si="9"/>
        <v/>
      </c>
      <c r="G212" s="3" t="str">
        <f t="shared" si="9"/>
        <v/>
      </c>
      <c r="H212" s="3" t="str">
        <f t="shared" si="9"/>
        <v/>
      </c>
      <c r="I212" s="3" t="str">
        <f t="shared" si="9"/>
        <v/>
      </c>
      <c r="J212" s="3" t="str">
        <f t="shared" si="9"/>
        <v/>
      </c>
      <c r="K212" s="3" t="str">
        <f t="shared" si="9"/>
        <v/>
      </c>
      <c r="L212" s="3" t="str">
        <f t="shared" si="9"/>
        <v/>
      </c>
      <c r="M212" s="3" t="str">
        <f t="shared" si="9"/>
        <v/>
      </c>
      <c r="N212" s="3" t="str">
        <f t="shared" si="9"/>
        <v/>
      </c>
      <c r="O212" s="3" t="str">
        <f t="shared" si="9"/>
        <v/>
      </c>
      <c r="P212" s="3" t="str">
        <f t="shared" si="9"/>
        <v/>
      </c>
      <c r="Q212" s="3" t="str">
        <f t="shared" si="9"/>
        <v/>
      </c>
      <c r="R212" s="3" t="str">
        <f t="shared" si="9"/>
        <v/>
      </c>
      <c r="S212" s="3" t="str">
        <f t="shared" si="9"/>
        <v/>
      </c>
      <c r="T212" s="3" t="str">
        <f t="shared" si="9"/>
        <v/>
      </c>
      <c r="U212" s="3" t="str">
        <f t="shared" si="9"/>
        <v/>
      </c>
      <c r="V212" s="3" t="str">
        <f t="shared" si="9"/>
        <v/>
      </c>
      <c r="W212" s="3" t="str">
        <f t="shared" si="9"/>
        <v/>
      </c>
      <c r="X212" s="3" t="str">
        <f t="shared" si="9"/>
        <v/>
      </c>
      <c r="Y212" s="3" t="str">
        <f t="shared" si="9"/>
        <v/>
      </c>
      <c r="Z212" s="3" t="str">
        <f t="shared" si="9"/>
        <v/>
      </c>
      <c r="AA212" s="3" t="str">
        <f t="shared" si="9"/>
        <v/>
      </c>
      <c r="AB212" s="3" t="str">
        <f t="shared" si="9"/>
        <v/>
      </c>
      <c r="AC212" s="3" t="str">
        <f t="shared" si="9"/>
        <v/>
      </c>
      <c r="AD212" s="3" t="str">
        <f t="shared" si="9"/>
        <v/>
      </c>
      <c r="AE212" s="3" t="str">
        <f t="shared" si="9"/>
        <v/>
      </c>
      <c r="AF212" s="3" t="str">
        <f t="shared" si="9"/>
        <v/>
      </c>
      <c r="AG212" s="3" t="str">
        <f t="shared" si="9"/>
        <v/>
      </c>
      <c r="AH212" s="3" t="str">
        <f t="shared" si="9"/>
        <v/>
      </c>
      <c r="AI212" s="3" t="str">
        <f t="shared" si="9"/>
        <v/>
      </c>
      <c r="AJ212" s="3" t="str">
        <f t="shared" si="9"/>
        <v/>
      </c>
      <c r="AK212" s="3" t="str">
        <f t="shared" si="9"/>
        <v/>
      </c>
      <c r="AL212" s="3" t="str">
        <f t="shared" si="9"/>
        <v/>
      </c>
      <c r="AM212" s="3" t="str">
        <f t="shared" si="9"/>
        <v/>
      </c>
      <c r="AN212" s="3" t="str">
        <f t="shared" si="9"/>
        <v/>
      </c>
      <c r="AO212" s="3" t="str">
        <f t="shared" si="9"/>
        <v/>
      </c>
      <c r="AP212" s="3" t="str">
        <f t="shared" si="9"/>
        <v/>
      </c>
      <c r="AQ212" s="3" t="str">
        <f t="shared" si="9"/>
        <v/>
      </c>
      <c r="AR212" s="3" t="str">
        <f t="shared" si="9"/>
        <v/>
      </c>
      <c r="AS212" s="3" t="str">
        <f t="shared" si="9"/>
        <v/>
      </c>
      <c r="AT212" s="3" t="str">
        <f t="shared" si="9"/>
        <v/>
      </c>
      <c r="AU212" s="3" t="str">
        <f t="shared" si="9"/>
        <v/>
      </c>
      <c r="AV212" s="3" t="str">
        <f t="shared" si="9"/>
        <v/>
      </c>
      <c r="AW212" s="3" t="str">
        <f t="shared" si="9"/>
        <v/>
      </c>
      <c r="AX212" s="3" t="str">
        <f t="shared" si="9"/>
        <v/>
      </c>
    </row>
    <row r="213" spans="1:50" hidden="1" x14ac:dyDescent="0.25">
      <c r="B213" s="2" t="s">
        <v>53</v>
      </c>
      <c r="C213" s="3" t="str">
        <f t="shared" si="9"/>
        <v/>
      </c>
      <c r="D213" s="3" t="str">
        <f t="shared" si="9"/>
        <v/>
      </c>
      <c r="E213" s="3" t="str">
        <f t="shared" si="9"/>
        <v/>
      </c>
      <c r="F213" s="3" t="str">
        <f t="shared" si="9"/>
        <v/>
      </c>
      <c r="G213" s="3" t="str">
        <f t="shared" si="9"/>
        <v/>
      </c>
      <c r="H213" s="3" t="str">
        <f t="shared" si="9"/>
        <v/>
      </c>
      <c r="I213" s="3" t="str">
        <f t="shared" si="9"/>
        <v/>
      </c>
      <c r="J213" s="3" t="str">
        <f t="shared" si="9"/>
        <v/>
      </c>
      <c r="K213" s="3" t="str">
        <f t="shared" si="9"/>
        <v/>
      </c>
      <c r="L213" s="3" t="str">
        <f t="shared" si="9"/>
        <v/>
      </c>
      <c r="M213" s="3" t="str">
        <f t="shared" si="9"/>
        <v/>
      </c>
      <c r="N213" s="3" t="str">
        <f t="shared" si="9"/>
        <v/>
      </c>
      <c r="O213" s="3" t="str">
        <f t="shared" si="9"/>
        <v/>
      </c>
      <c r="P213" s="3" t="str">
        <f t="shared" si="9"/>
        <v/>
      </c>
      <c r="Q213" s="3" t="str">
        <f t="shared" si="9"/>
        <v/>
      </c>
      <c r="R213" s="3" t="str">
        <f t="shared" si="9"/>
        <v/>
      </c>
      <c r="S213" s="3" t="str">
        <f t="shared" si="9"/>
        <v/>
      </c>
      <c r="T213" s="3" t="str">
        <f t="shared" si="9"/>
        <v/>
      </c>
      <c r="U213" s="3" t="str">
        <f t="shared" si="9"/>
        <v/>
      </c>
      <c r="V213" s="3" t="str">
        <f t="shared" si="9"/>
        <v/>
      </c>
      <c r="W213" s="3" t="str">
        <f t="shared" si="9"/>
        <v/>
      </c>
      <c r="X213" s="3" t="str">
        <f t="shared" si="9"/>
        <v/>
      </c>
      <c r="Y213" s="3" t="str">
        <f t="shared" si="9"/>
        <v/>
      </c>
      <c r="Z213" s="3" t="str">
        <f t="shared" si="9"/>
        <v/>
      </c>
      <c r="AA213" s="3" t="str">
        <f t="shared" si="9"/>
        <v/>
      </c>
      <c r="AB213" s="3" t="str">
        <f t="shared" si="9"/>
        <v/>
      </c>
      <c r="AC213" s="3" t="str">
        <f t="shared" si="9"/>
        <v/>
      </c>
      <c r="AD213" s="3" t="str">
        <f t="shared" si="9"/>
        <v/>
      </c>
      <c r="AE213" s="3" t="str">
        <f t="shared" si="9"/>
        <v/>
      </c>
      <c r="AF213" s="3" t="str">
        <f t="shared" si="9"/>
        <v/>
      </c>
      <c r="AG213" s="3" t="str">
        <f t="shared" si="9"/>
        <v/>
      </c>
      <c r="AH213" s="3" t="str">
        <f t="shared" si="9"/>
        <v/>
      </c>
      <c r="AI213" s="3" t="str">
        <f t="shared" si="9"/>
        <v/>
      </c>
      <c r="AJ213" s="3" t="str">
        <f t="shared" si="9"/>
        <v/>
      </c>
      <c r="AK213" s="3" t="str">
        <f t="shared" si="9"/>
        <v/>
      </c>
      <c r="AL213" s="3" t="str">
        <f t="shared" si="9"/>
        <v/>
      </c>
      <c r="AM213" s="3" t="str">
        <f t="shared" si="9"/>
        <v/>
      </c>
      <c r="AN213" s="3" t="str">
        <f t="shared" si="9"/>
        <v/>
      </c>
      <c r="AO213" s="3" t="str">
        <f t="shared" si="9"/>
        <v/>
      </c>
      <c r="AP213" s="3" t="str">
        <f t="shared" si="9"/>
        <v/>
      </c>
      <c r="AQ213" s="3" t="str">
        <f t="shared" si="9"/>
        <v/>
      </c>
      <c r="AR213" s="3" t="str">
        <f t="shared" si="9"/>
        <v/>
      </c>
      <c r="AS213" s="3" t="str">
        <f t="shared" si="9"/>
        <v/>
      </c>
      <c r="AT213" s="3" t="str">
        <f t="shared" si="9"/>
        <v/>
      </c>
      <c r="AU213" s="3" t="str">
        <f t="shared" si="9"/>
        <v/>
      </c>
      <c r="AV213" s="3" t="str">
        <f t="shared" si="9"/>
        <v/>
      </c>
      <c r="AW213" s="3" t="str">
        <f t="shared" si="9"/>
        <v/>
      </c>
      <c r="AX213" s="3" t="str">
        <f t="shared" si="9"/>
        <v/>
      </c>
    </row>
    <row r="214" spans="1:50" hidden="1" x14ac:dyDescent="0.25">
      <c r="A214" s="1" t="s">
        <v>63</v>
      </c>
      <c r="B214" s="2" t="s">
        <v>51</v>
      </c>
      <c r="C214" s="3">
        <f t="shared" si="9"/>
        <v>1.5447272161838399</v>
      </c>
      <c r="D214" s="3">
        <f t="shared" si="9"/>
        <v>1.9968654890475199</v>
      </c>
      <c r="E214" s="3">
        <f t="shared" si="9"/>
        <v>2.8669668781454201</v>
      </c>
      <c r="F214" s="3">
        <f t="shared" si="9"/>
        <v>4.0685872845473803</v>
      </c>
      <c r="G214" s="3">
        <f t="shared" si="9"/>
        <v>1.3242779669387701</v>
      </c>
      <c r="H214" s="3">
        <f t="shared" si="9"/>
        <v>1.79145470540566</v>
      </c>
      <c r="I214" s="3">
        <f t="shared" si="9"/>
        <v>2.3997608608196899</v>
      </c>
      <c r="J214" s="3">
        <f t="shared" si="9"/>
        <v>3.4685574556276002</v>
      </c>
      <c r="K214" s="3">
        <f t="shared" si="9"/>
        <v>1.57662687969472</v>
      </c>
      <c r="L214" s="3">
        <f t="shared" si="9"/>
        <v>2.39787135999513</v>
      </c>
      <c r="M214" s="3">
        <f t="shared" si="9"/>
        <v>3.0190544272158402</v>
      </c>
      <c r="N214" s="3">
        <f t="shared" si="9"/>
        <v>3.6824057770519198</v>
      </c>
      <c r="O214" s="3">
        <f t="shared" si="9"/>
        <v>1.60151040098893</v>
      </c>
      <c r="P214" s="3">
        <f t="shared" si="9"/>
        <v>2.0666271570054802</v>
      </c>
      <c r="Q214" s="3">
        <f t="shared" si="9"/>
        <v>2.9474851852940098</v>
      </c>
      <c r="R214" s="3">
        <f t="shared" si="9"/>
        <v>4.20806441320451</v>
      </c>
      <c r="S214" s="3">
        <f t="shared" si="9"/>
        <v>1.3556626043722699</v>
      </c>
      <c r="T214" s="3">
        <f t="shared" si="9"/>
        <v>1.8829947891008401</v>
      </c>
      <c r="U214" s="3">
        <f t="shared" si="9"/>
        <v>2.5318529816285902</v>
      </c>
      <c r="V214" s="3">
        <f t="shared" si="9"/>
        <v>3.6388079506904298</v>
      </c>
      <c r="W214" s="3">
        <f t="shared" si="9"/>
        <v>1.6486038006908701</v>
      </c>
      <c r="X214" s="3">
        <f t="shared" si="9"/>
        <v>2.5020169651842101</v>
      </c>
      <c r="Y214" s="3">
        <f t="shared" si="9"/>
        <v>3.0884676934364799</v>
      </c>
      <c r="Z214" s="3">
        <f t="shared" si="9"/>
        <v>3.7944115828737299</v>
      </c>
      <c r="AA214" s="3">
        <f t="shared" si="9"/>
        <v>1.58231624992814</v>
      </c>
      <c r="AB214" s="3">
        <f t="shared" si="9"/>
        <v>2.0872396652543701</v>
      </c>
      <c r="AC214" s="3">
        <f t="shared" si="9"/>
        <v>2.9320184931386</v>
      </c>
      <c r="AD214" s="3">
        <f t="shared" si="9"/>
        <v>4.1902325453433997</v>
      </c>
      <c r="AE214" s="3">
        <f t="shared" si="9"/>
        <v>1.3630402446729499</v>
      </c>
      <c r="AF214" s="3">
        <f t="shared" si="9"/>
        <v>1.8849721587213</v>
      </c>
      <c r="AG214" s="3">
        <f t="shared" si="9"/>
        <v>2.5294299995726299</v>
      </c>
      <c r="AH214" s="3">
        <f t="shared" si="9"/>
        <v>3.5988194248055798</v>
      </c>
      <c r="AI214" s="3">
        <f t="shared" si="9"/>
        <v>1.68496446018366</v>
      </c>
      <c r="AJ214" s="3">
        <f t="shared" si="9"/>
        <v>2.5174017997076299</v>
      </c>
      <c r="AK214" s="3">
        <f t="shared" si="9"/>
        <v>3.1169359120870599</v>
      </c>
      <c r="AL214" s="3">
        <f t="shared" si="9"/>
        <v>3.76876894473489</v>
      </c>
      <c r="AM214" s="3">
        <f t="shared" si="9"/>
        <v>1.5638634400537099</v>
      </c>
      <c r="AN214" s="3">
        <f t="shared" si="9"/>
        <v>2.0953181531216898</v>
      </c>
      <c r="AO214" s="3">
        <f t="shared" si="9"/>
        <v>2.9151398860204201</v>
      </c>
      <c r="AP214" s="3">
        <f t="shared" si="9"/>
        <v>4.2608488054306104</v>
      </c>
      <c r="AQ214" s="3">
        <f t="shared" si="9"/>
        <v>1.36097759871179</v>
      </c>
      <c r="AR214" s="3">
        <f t="shared" si="9"/>
        <v>1.87263371373252</v>
      </c>
      <c r="AS214" s="3">
        <f t="shared" si="9"/>
        <v>2.4877268614401999</v>
      </c>
      <c r="AT214" s="3">
        <f t="shared" si="9"/>
        <v>3.5132410038990201</v>
      </c>
      <c r="AU214" s="3">
        <f t="shared" si="9"/>
        <v>1.6901008542199301</v>
      </c>
      <c r="AV214" s="3">
        <f t="shared" si="9"/>
        <v>2.4953819956735002</v>
      </c>
      <c r="AW214" s="3">
        <f t="shared" si="9"/>
        <v>3.118128663542</v>
      </c>
      <c r="AX214" s="3">
        <f t="shared" si="9"/>
        <v>3.7480957475832501</v>
      </c>
    </row>
    <row r="215" spans="1:50" hidden="1" x14ac:dyDescent="0.25">
      <c r="B215" s="2" t="s">
        <v>52</v>
      </c>
      <c r="C215" s="3" t="str">
        <f t="shared" si="9"/>
        <v/>
      </c>
      <c r="D215" s="3" t="str">
        <f t="shared" si="9"/>
        <v/>
      </c>
      <c r="E215" s="3" t="str">
        <f t="shared" si="9"/>
        <v/>
      </c>
      <c r="F215" s="3">
        <f t="shared" si="9"/>
        <v>0.99029642688852104</v>
      </c>
      <c r="G215" s="3" t="str">
        <f t="shared" si="9"/>
        <v/>
      </c>
      <c r="H215" s="3" t="str">
        <f t="shared" si="9"/>
        <v/>
      </c>
      <c r="I215" s="3" t="str">
        <f t="shared" si="9"/>
        <v/>
      </c>
      <c r="J215" s="3" t="str">
        <f t="shared" si="9"/>
        <v/>
      </c>
      <c r="K215" s="3" t="str">
        <f t="shared" si="9"/>
        <v/>
      </c>
      <c r="L215" s="3" t="str">
        <f t="shared" si="9"/>
        <v/>
      </c>
      <c r="M215" s="3" t="str">
        <f t="shared" si="9"/>
        <v/>
      </c>
      <c r="N215" s="3" t="str">
        <f t="shared" si="9"/>
        <v/>
      </c>
      <c r="O215" s="3" t="str">
        <f t="shared" si="9"/>
        <v/>
      </c>
      <c r="P215" s="3" t="str">
        <f t="shared" si="9"/>
        <v/>
      </c>
      <c r="Q215" s="3" t="str">
        <f t="shared" si="9"/>
        <v/>
      </c>
      <c r="R215" s="3">
        <f t="shared" si="9"/>
        <v>0.98937118911911903</v>
      </c>
      <c r="S215" s="3" t="str">
        <f t="shared" si="9"/>
        <v/>
      </c>
      <c r="T215" s="3" t="str">
        <f t="shared" si="9"/>
        <v/>
      </c>
      <c r="U215" s="3" t="str">
        <f t="shared" si="9"/>
        <v/>
      </c>
      <c r="V215" s="3" t="str">
        <f t="shared" si="9"/>
        <v/>
      </c>
      <c r="W215" s="3" t="str">
        <f t="shared" si="9"/>
        <v/>
      </c>
      <c r="X215" s="3">
        <f t="shared" si="9"/>
        <v>0.98901461093262899</v>
      </c>
      <c r="Y215" s="3">
        <f t="shared" si="9"/>
        <v>0.99041515057507201</v>
      </c>
      <c r="Z215" s="3" t="str">
        <f t="shared" si="9"/>
        <v/>
      </c>
      <c r="AA215" s="3" t="str">
        <f t="shared" si="9"/>
        <v/>
      </c>
      <c r="AB215" s="3" t="str">
        <f t="shared" si="9"/>
        <v/>
      </c>
      <c r="AC215" s="3" t="str">
        <f t="shared" si="9"/>
        <v/>
      </c>
      <c r="AD215" s="3">
        <f t="shared" si="9"/>
        <v>0.989615853885498</v>
      </c>
      <c r="AE215" s="3" t="str">
        <f t="shared" si="9"/>
        <v/>
      </c>
      <c r="AF215" s="3" t="str">
        <f t="shared" si="9"/>
        <v/>
      </c>
      <c r="AG215" s="3" t="str">
        <f t="shared" si="9"/>
        <v/>
      </c>
      <c r="AH215" s="3" t="str">
        <f t="shared" si="9"/>
        <v/>
      </c>
      <c r="AI215" s="3" t="str">
        <f t="shared" si="9"/>
        <v/>
      </c>
      <c r="AJ215" s="3">
        <f t="shared" si="9"/>
        <v>0.98866240713643305</v>
      </c>
      <c r="AK215" s="3">
        <f t="shared" si="9"/>
        <v>0.98989715947534196</v>
      </c>
      <c r="AL215" s="3" t="str">
        <f t="shared" si="9"/>
        <v/>
      </c>
      <c r="AM215" s="3" t="str">
        <f t="shared" si="9"/>
        <v/>
      </c>
      <c r="AN215" s="3" t="str">
        <f t="shared" si="9"/>
        <v/>
      </c>
      <c r="AO215" s="3" t="str">
        <f t="shared" si="9"/>
        <v/>
      </c>
      <c r="AP215" s="3">
        <f t="shared" si="9"/>
        <v>0.98770511306287401</v>
      </c>
      <c r="AQ215" s="3" t="str">
        <f t="shared" si="9"/>
        <v/>
      </c>
      <c r="AR215" s="3" t="str">
        <f t="shared" si="9"/>
        <v/>
      </c>
      <c r="AS215" s="3" t="str">
        <f t="shared" si="9"/>
        <v/>
      </c>
      <c r="AT215" s="3" t="str">
        <f t="shared" si="9"/>
        <v/>
      </c>
      <c r="AU215" s="3" t="str">
        <f t="shared" si="9"/>
        <v/>
      </c>
      <c r="AV215" s="3">
        <f t="shared" si="9"/>
        <v>0.98916685218211498</v>
      </c>
      <c r="AW215" s="3">
        <f t="shared" si="9"/>
        <v>0.98987551284143604</v>
      </c>
      <c r="AX215" s="3" t="str">
        <f t="shared" si="9"/>
        <v/>
      </c>
    </row>
    <row r="216" spans="1:50" hidden="1" x14ac:dyDescent="0.25">
      <c r="B216" s="2" t="s">
        <v>53</v>
      </c>
      <c r="C216" s="3" t="str">
        <f t="shared" ref="C216:AX219" si="10">IF(C124&lt;0.05,C32,"")</f>
        <v/>
      </c>
      <c r="D216" s="3" t="str">
        <f t="shared" si="10"/>
        <v/>
      </c>
      <c r="E216" s="3" t="str">
        <f t="shared" si="10"/>
        <v/>
      </c>
      <c r="F216" s="3" t="str">
        <f t="shared" si="10"/>
        <v/>
      </c>
      <c r="G216" s="3" t="str">
        <f t="shared" si="10"/>
        <v/>
      </c>
      <c r="H216" s="3" t="str">
        <f t="shared" si="10"/>
        <v/>
      </c>
      <c r="I216" s="3" t="str">
        <f t="shared" si="10"/>
        <v/>
      </c>
      <c r="J216" s="3" t="str">
        <f t="shared" si="10"/>
        <v/>
      </c>
      <c r="K216" s="3" t="str">
        <f t="shared" si="10"/>
        <v/>
      </c>
      <c r="L216" s="3" t="str">
        <f t="shared" si="10"/>
        <v/>
      </c>
      <c r="M216" s="3" t="str">
        <f t="shared" si="10"/>
        <v/>
      </c>
      <c r="N216" s="3" t="str">
        <f t="shared" si="10"/>
        <v/>
      </c>
      <c r="O216" s="3" t="str">
        <f t="shared" si="10"/>
        <v/>
      </c>
      <c r="P216" s="3" t="str">
        <f t="shared" si="10"/>
        <v/>
      </c>
      <c r="Q216" s="3" t="str">
        <f t="shared" si="10"/>
        <v/>
      </c>
      <c r="R216" s="3" t="str">
        <f t="shared" si="10"/>
        <v/>
      </c>
      <c r="S216" s="3" t="str">
        <f t="shared" si="10"/>
        <v/>
      </c>
      <c r="T216" s="3" t="str">
        <f t="shared" si="10"/>
        <v/>
      </c>
      <c r="U216" s="3" t="str">
        <f t="shared" si="10"/>
        <v/>
      </c>
      <c r="V216" s="3" t="str">
        <f t="shared" si="10"/>
        <v/>
      </c>
      <c r="W216" s="3" t="str">
        <f t="shared" si="10"/>
        <v/>
      </c>
      <c r="X216" s="3" t="str">
        <f t="shared" si="10"/>
        <v/>
      </c>
      <c r="Y216" s="3" t="str">
        <f t="shared" si="10"/>
        <v/>
      </c>
      <c r="Z216" s="3" t="str">
        <f t="shared" si="10"/>
        <v/>
      </c>
      <c r="AA216" s="3" t="str">
        <f t="shared" si="10"/>
        <v/>
      </c>
      <c r="AB216" s="3" t="str">
        <f t="shared" si="10"/>
        <v/>
      </c>
      <c r="AC216" s="3" t="str">
        <f t="shared" si="10"/>
        <v/>
      </c>
      <c r="AD216" s="3" t="str">
        <f t="shared" si="10"/>
        <v/>
      </c>
      <c r="AE216" s="3" t="str">
        <f t="shared" si="10"/>
        <v/>
      </c>
      <c r="AF216" s="3" t="str">
        <f t="shared" si="10"/>
        <v/>
      </c>
      <c r="AG216" s="3" t="str">
        <f t="shared" si="10"/>
        <v/>
      </c>
      <c r="AH216" s="3" t="str">
        <f t="shared" si="10"/>
        <v/>
      </c>
      <c r="AI216" s="3" t="str">
        <f t="shared" si="10"/>
        <v/>
      </c>
      <c r="AJ216" s="3" t="str">
        <f t="shared" si="10"/>
        <v/>
      </c>
      <c r="AK216" s="3" t="str">
        <f t="shared" si="10"/>
        <v/>
      </c>
      <c r="AL216" s="3" t="str">
        <f t="shared" si="10"/>
        <v/>
      </c>
      <c r="AM216" s="3" t="str">
        <f t="shared" si="10"/>
        <v/>
      </c>
      <c r="AN216" s="3" t="str">
        <f t="shared" si="10"/>
        <v/>
      </c>
      <c r="AO216" s="3" t="str">
        <f t="shared" si="10"/>
        <v/>
      </c>
      <c r="AP216" s="3" t="str">
        <f t="shared" si="10"/>
        <v/>
      </c>
      <c r="AQ216" s="3" t="str">
        <f t="shared" si="10"/>
        <v/>
      </c>
      <c r="AR216" s="3" t="str">
        <f t="shared" si="10"/>
        <v/>
      </c>
      <c r="AS216" s="3" t="str">
        <f t="shared" si="10"/>
        <v/>
      </c>
      <c r="AT216" s="3" t="str">
        <f t="shared" si="10"/>
        <v/>
      </c>
      <c r="AU216" s="3" t="str">
        <f t="shared" si="10"/>
        <v/>
      </c>
      <c r="AV216" s="3" t="str">
        <f t="shared" si="10"/>
        <v/>
      </c>
      <c r="AW216" s="3" t="str">
        <f t="shared" si="10"/>
        <v/>
      </c>
      <c r="AX216" s="3" t="str">
        <f t="shared" si="10"/>
        <v/>
      </c>
    </row>
    <row r="217" spans="1:50" hidden="1" x14ac:dyDescent="0.25">
      <c r="A217" s="1" t="s">
        <v>64</v>
      </c>
      <c r="B217" s="2" t="s">
        <v>51</v>
      </c>
      <c r="C217" s="3" t="str">
        <f t="shared" si="10"/>
        <v/>
      </c>
      <c r="D217" s="3" t="str">
        <f t="shared" si="10"/>
        <v/>
      </c>
      <c r="E217" s="3" t="str">
        <f t="shared" si="10"/>
        <v/>
      </c>
      <c r="F217" s="3" t="str">
        <f t="shared" si="10"/>
        <v/>
      </c>
      <c r="G217" s="3" t="str">
        <f t="shared" si="10"/>
        <v/>
      </c>
      <c r="H217" s="3" t="str">
        <f t="shared" si="10"/>
        <v/>
      </c>
      <c r="I217" s="3" t="str">
        <f t="shared" si="10"/>
        <v/>
      </c>
      <c r="J217" s="3" t="str">
        <f t="shared" si="10"/>
        <v/>
      </c>
      <c r="K217" s="3" t="str">
        <f t="shared" si="10"/>
        <v/>
      </c>
      <c r="L217" s="3" t="str">
        <f t="shared" si="10"/>
        <v/>
      </c>
      <c r="M217" s="3" t="str">
        <f t="shared" si="10"/>
        <v/>
      </c>
      <c r="N217" s="3" t="str">
        <f t="shared" si="10"/>
        <v/>
      </c>
      <c r="O217" s="3" t="str">
        <f t="shared" si="10"/>
        <v/>
      </c>
      <c r="P217" s="3" t="str">
        <f t="shared" si="10"/>
        <v/>
      </c>
      <c r="Q217" s="3" t="str">
        <f t="shared" si="10"/>
        <v/>
      </c>
      <c r="R217" s="3" t="str">
        <f t="shared" si="10"/>
        <v/>
      </c>
      <c r="S217" s="3" t="str">
        <f t="shared" si="10"/>
        <v/>
      </c>
      <c r="T217" s="3" t="str">
        <f t="shared" si="10"/>
        <v/>
      </c>
      <c r="U217" s="3" t="str">
        <f t="shared" si="10"/>
        <v/>
      </c>
      <c r="V217" s="3" t="str">
        <f t="shared" si="10"/>
        <v/>
      </c>
      <c r="W217" s="3" t="str">
        <f t="shared" si="10"/>
        <v/>
      </c>
      <c r="X217" s="3" t="str">
        <f t="shared" si="10"/>
        <v/>
      </c>
      <c r="Y217" s="3" t="str">
        <f t="shared" si="10"/>
        <v/>
      </c>
      <c r="Z217" s="3" t="str">
        <f t="shared" si="10"/>
        <v/>
      </c>
      <c r="AA217" s="3" t="str">
        <f t="shared" si="10"/>
        <v/>
      </c>
      <c r="AB217" s="3" t="str">
        <f t="shared" si="10"/>
        <v/>
      </c>
      <c r="AC217" s="3" t="str">
        <f t="shared" si="10"/>
        <v/>
      </c>
      <c r="AD217" s="3" t="str">
        <f t="shared" si="10"/>
        <v/>
      </c>
      <c r="AE217" s="3" t="str">
        <f t="shared" si="10"/>
        <v/>
      </c>
      <c r="AF217" s="3" t="str">
        <f t="shared" si="10"/>
        <v/>
      </c>
      <c r="AG217" s="3" t="str">
        <f t="shared" si="10"/>
        <v/>
      </c>
      <c r="AH217" s="3" t="str">
        <f t="shared" si="10"/>
        <v/>
      </c>
      <c r="AI217" s="3" t="str">
        <f t="shared" si="10"/>
        <v/>
      </c>
      <c r="AJ217" s="3" t="str">
        <f t="shared" si="10"/>
        <v/>
      </c>
      <c r="AK217" s="3" t="str">
        <f t="shared" si="10"/>
        <v/>
      </c>
      <c r="AL217" s="3" t="str">
        <f t="shared" si="10"/>
        <v/>
      </c>
      <c r="AM217" s="3" t="str">
        <f t="shared" si="10"/>
        <v/>
      </c>
      <c r="AN217" s="3" t="str">
        <f t="shared" si="10"/>
        <v/>
      </c>
      <c r="AO217" s="3" t="str">
        <f t="shared" si="10"/>
        <v/>
      </c>
      <c r="AP217" s="3" t="str">
        <f t="shared" si="10"/>
        <v/>
      </c>
      <c r="AQ217" s="3" t="str">
        <f t="shared" si="10"/>
        <v/>
      </c>
      <c r="AR217" s="3" t="str">
        <f t="shared" si="10"/>
        <v/>
      </c>
      <c r="AS217" s="3" t="str">
        <f t="shared" si="10"/>
        <v/>
      </c>
      <c r="AT217" s="3" t="str">
        <f t="shared" si="10"/>
        <v/>
      </c>
      <c r="AU217" s="3" t="str">
        <f t="shared" si="10"/>
        <v/>
      </c>
      <c r="AV217" s="3" t="str">
        <f t="shared" si="10"/>
        <v/>
      </c>
      <c r="AW217" s="3" t="str">
        <f t="shared" si="10"/>
        <v/>
      </c>
      <c r="AX217" s="3" t="str">
        <f t="shared" si="10"/>
        <v/>
      </c>
    </row>
    <row r="218" spans="1:50" hidden="1" x14ac:dyDescent="0.25">
      <c r="B218" s="2" t="s">
        <v>52</v>
      </c>
      <c r="C218" s="3" t="str">
        <f t="shared" si="10"/>
        <v/>
      </c>
      <c r="D218" s="3" t="str">
        <f t="shared" si="10"/>
        <v/>
      </c>
      <c r="E218" s="3" t="str">
        <f t="shared" si="10"/>
        <v/>
      </c>
      <c r="F218" s="3" t="str">
        <f t="shared" si="10"/>
        <v/>
      </c>
      <c r="G218" s="3" t="str">
        <f t="shared" si="10"/>
        <v/>
      </c>
      <c r="H218" s="3" t="str">
        <f t="shared" si="10"/>
        <v/>
      </c>
      <c r="I218" s="3" t="str">
        <f t="shared" si="10"/>
        <v/>
      </c>
      <c r="J218" s="3" t="str">
        <f t="shared" si="10"/>
        <v/>
      </c>
      <c r="K218" s="3" t="str">
        <f t="shared" si="10"/>
        <v/>
      </c>
      <c r="L218" s="3" t="str">
        <f t="shared" si="10"/>
        <v/>
      </c>
      <c r="M218" s="3" t="str">
        <f t="shared" si="10"/>
        <v/>
      </c>
      <c r="N218" s="3" t="str">
        <f t="shared" si="10"/>
        <v/>
      </c>
      <c r="O218" s="3" t="str">
        <f t="shared" si="10"/>
        <v/>
      </c>
      <c r="P218" s="3" t="str">
        <f t="shared" si="10"/>
        <v/>
      </c>
      <c r="Q218" s="3" t="str">
        <f t="shared" si="10"/>
        <v/>
      </c>
      <c r="R218" s="3" t="str">
        <f t="shared" si="10"/>
        <v/>
      </c>
      <c r="S218" s="3" t="str">
        <f t="shared" si="10"/>
        <v/>
      </c>
      <c r="T218" s="3" t="str">
        <f t="shared" si="10"/>
        <v/>
      </c>
      <c r="U218" s="3" t="str">
        <f t="shared" si="10"/>
        <v/>
      </c>
      <c r="V218" s="3" t="str">
        <f t="shared" si="10"/>
        <v/>
      </c>
      <c r="W218" s="3" t="str">
        <f t="shared" si="10"/>
        <v/>
      </c>
      <c r="X218" s="3" t="str">
        <f t="shared" si="10"/>
        <v/>
      </c>
      <c r="Y218" s="3" t="str">
        <f t="shared" si="10"/>
        <v/>
      </c>
      <c r="Z218" s="3" t="str">
        <f t="shared" si="10"/>
        <v/>
      </c>
      <c r="AA218" s="3" t="str">
        <f t="shared" si="10"/>
        <v/>
      </c>
      <c r="AB218" s="3" t="str">
        <f t="shared" si="10"/>
        <v/>
      </c>
      <c r="AC218" s="3" t="str">
        <f t="shared" si="10"/>
        <v/>
      </c>
      <c r="AD218" s="3" t="str">
        <f t="shared" si="10"/>
        <v/>
      </c>
      <c r="AE218" s="3" t="str">
        <f t="shared" si="10"/>
        <v/>
      </c>
      <c r="AF218" s="3" t="str">
        <f t="shared" si="10"/>
        <v/>
      </c>
      <c r="AG218" s="3" t="str">
        <f t="shared" si="10"/>
        <v/>
      </c>
      <c r="AH218" s="3" t="str">
        <f t="shared" si="10"/>
        <v/>
      </c>
      <c r="AI218" s="3" t="str">
        <f t="shared" si="10"/>
        <v/>
      </c>
      <c r="AJ218" s="3" t="str">
        <f t="shared" si="10"/>
        <v/>
      </c>
      <c r="AK218" s="3" t="str">
        <f t="shared" si="10"/>
        <v/>
      </c>
      <c r="AL218" s="3" t="str">
        <f t="shared" si="10"/>
        <v/>
      </c>
      <c r="AM218" s="3" t="str">
        <f t="shared" si="10"/>
        <v/>
      </c>
      <c r="AN218" s="3" t="str">
        <f t="shared" si="10"/>
        <v/>
      </c>
      <c r="AO218" s="3" t="str">
        <f t="shared" si="10"/>
        <v/>
      </c>
      <c r="AP218" s="3" t="str">
        <f t="shared" si="10"/>
        <v/>
      </c>
      <c r="AQ218" s="3" t="str">
        <f t="shared" si="10"/>
        <v/>
      </c>
      <c r="AR218" s="3" t="str">
        <f t="shared" si="10"/>
        <v/>
      </c>
      <c r="AS218" s="3" t="str">
        <f t="shared" si="10"/>
        <v/>
      </c>
      <c r="AT218" s="3" t="str">
        <f t="shared" si="10"/>
        <v/>
      </c>
      <c r="AU218" s="3" t="str">
        <f t="shared" si="10"/>
        <v/>
      </c>
      <c r="AV218" s="3" t="str">
        <f t="shared" si="10"/>
        <v/>
      </c>
      <c r="AW218" s="3" t="str">
        <f t="shared" si="10"/>
        <v/>
      </c>
      <c r="AX218" s="3" t="str">
        <f t="shared" si="10"/>
        <v/>
      </c>
    </row>
    <row r="219" spans="1:50" hidden="1" x14ac:dyDescent="0.25">
      <c r="B219" s="2" t="s">
        <v>53</v>
      </c>
      <c r="C219" s="3" t="str">
        <f t="shared" si="10"/>
        <v/>
      </c>
      <c r="D219" s="3" t="str">
        <f t="shared" si="10"/>
        <v/>
      </c>
      <c r="E219" s="3" t="str">
        <f t="shared" si="10"/>
        <v/>
      </c>
      <c r="F219" s="3" t="str">
        <f t="shared" si="10"/>
        <v/>
      </c>
      <c r="G219" s="3" t="str">
        <f t="shared" si="10"/>
        <v/>
      </c>
      <c r="H219" s="3" t="str">
        <f t="shared" si="10"/>
        <v/>
      </c>
      <c r="I219" s="3" t="str">
        <f t="shared" si="10"/>
        <v/>
      </c>
      <c r="J219" s="3" t="str">
        <f t="shared" si="10"/>
        <v/>
      </c>
      <c r="K219" s="3" t="str">
        <f t="shared" si="10"/>
        <v/>
      </c>
      <c r="L219" s="3" t="str">
        <f t="shared" si="10"/>
        <v/>
      </c>
      <c r="M219" s="3" t="str">
        <f t="shared" si="10"/>
        <v/>
      </c>
      <c r="N219" s="3" t="str">
        <f t="shared" si="10"/>
        <v/>
      </c>
      <c r="O219" s="3" t="str">
        <f t="shared" si="10"/>
        <v/>
      </c>
      <c r="P219" s="3" t="str">
        <f t="shared" si="10"/>
        <v/>
      </c>
      <c r="Q219" s="3" t="str">
        <f t="shared" si="10"/>
        <v/>
      </c>
      <c r="R219" s="3" t="str">
        <f t="shared" si="10"/>
        <v/>
      </c>
      <c r="S219" s="3" t="str">
        <f t="shared" si="10"/>
        <v/>
      </c>
      <c r="T219" s="3" t="str">
        <f t="shared" si="10"/>
        <v/>
      </c>
      <c r="U219" s="3" t="str">
        <f t="shared" si="10"/>
        <v/>
      </c>
      <c r="V219" s="3" t="str">
        <f t="shared" si="10"/>
        <v/>
      </c>
      <c r="W219" s="3" t="str">
        <f t="shared" si="10"/>
        <v/>
      </c>
      <c r="X219" s="3" t="str">
        <f t="shared" si="10"/>
        <v/>
      </c>
      <c r="Y219" s="3" t="str">
        <f t="shared" si="10"/>
        <v/>
      </c>
      <c r="Z219" s="3" t="str">
        <f t="shared" si="10"/>
        <v/>
      </c>
      <c r="AA219" s="3" t="str">
        <f t="shared" si="10"/>
        <v/>
      </c>
      <c r="AB219" s="3" t="str">
        <f t="shared" si="10"/>
        <v/>
      </c>
      <c r="AC219" s="3" t="str">
        <f t="shared" si="10"/>
        <v/>
      </c>
      <c r="AD219" s="3" t="str">
        <f t="shared" si="10"/>
        <v/>
      </c>
      <c r="AE219" s="3" t="str">
        <f t="shared" si="10"/>
        <v/>
      </c>
      <c r="AF219" s="3" t="str">
        <f t="shared" si="10"/>
        <v/>
      </c>
      <c r="AG219" s="3" t="str">
        <f t="shared" si="10"/>
        <v/>
      </c>
      <c r="AH219" s="3" t="str">
        <f t="shared" si="10"/>
        <v/>
      </c>
      <c r="AI219" s="3" t="str">
        <f t="shared" si="10"/>
        <v/>
      </c>
      <c r="AJ219" s="3" t="str">
        <f t="shared" si="10"/>
        <v/>
      </c>
      <c r="AK219" s="3" t="str">
        <f t="shared" si="10"/>
        <v/>
      </c>
      <c r="AL219" s="3" t="str">
        <f t="shared" si="10"/>
        <v/>
      </c>
      <c r="AM219" s="3" t="str">
        <f t="shared" si="10"/>
        <v/>
      </c>
      <c r="AN219" s="3" t="str">
        <f t="shared" si="10"/>
        <v/>
      </c>
      <c r="AO219" s="3" t="str">
        <f t="shared" si="10"/>
        <v/>
      </c>
      <c r="AP219" s="3" t="str">
        <f t="shared" si="10"/>
        <v/>
      </c>
      <c r="AQ219" s="3" t="str">
        <f t="shared" si="10"/>
        <v/>
      </c>
      <c r="AR219" s="3" t="str">
        <f t="shared" si="10"/>
        <v/>
      </c>
      <c r="AS219" s="3" t="str">
        <f t="shared" si="10"/>
        <v/>
      </c>
      <c r="AT219" s="3" t="str">
        <f t="shared" si="10"/>
        <v/>
      </c>
      <c r="AU219" s="3" t="str">
        <f t="shared" si="10"/>
        <v/>
      </c>
      <c r="AV219" s="3" t="str">
        <f t="shared" si="10"/>
        <v/>
      </c>
      <c r="AW219" s="3" t="str">
        <f t="shared" si="10"/>
        <v/>
      </c>
      <c r="AX219" s="3" t="str">
        <f t="shared" si="10"/>
        <v/>
      </c>
    </row>
    <row r="220" spans="1:50" hidden="1" x14ac:dyDescent="0.25">
      <c r="A220" s="1" t="s">
        <v>65</v>
      </c>
      <c r="B220" s="2" t="s">
        <v>51</v>
      </c>
      <c r="C220" s="3">
        <f t="shared" ref="C220:AX223" si="11">IF(C128&lt;0.05,C36,"")</f>
        <v>2.8919806487264901</v>
      </c>
      <c r="D220" s="3">
        <f t="shared" si="11"/>
        <v>3.2255417968931899</v>
      </c>
      <c r="E220" s="3">
        <f t="shared" si="11"/>
        <v>3.5974487927985002</v>
      </c>
      <c r="F220" s="3">
        <f t="shared" si="11"/>
        <v>4.4137812956312796</v>
      </c>
      <c r="G220" s="3">
        <f t="shared" si="11"/>
        <v>2.90191983742913</v>
      </c>
      <c r="H220" s="3">
        <f t="shared" si="11"/>
        <v>3.1785520885096501</v>
      </c>
      <c r="I220" s="3">
        <f t="shared" si="11"/>
        <v>3.5876449219183999</v>
      </c>
      <c r="J220" s="3">
        <f t="shared" si="11"/>
        <v>4.5794502871498803</v>
      </c>
      <c r="K220" s="3">
        <f t="shared" si="11"/>
        <v>2.86650935117106</v>
      </c>
      <c r="L220" s="3">
        <f t="shared" si="11"/>
        <v>3.16220835048001</v>
      </c>
      <c r="M220" s="3">
        <f t="shared" si="11"/>
        <v>3.66356733545611</v>
      </c>
      <c r="N220" s="3">
        <f t="shared" si="11"/>
        <v>4.6596999040829097</v>
      </c>
      <c r="O220" s="3">
        <f t="shared" si="11"/>
        <v>2.7317752066515002</v>
      </c>
      <c r="P220" s="3">
        <f t="shared" si="11"/>
        <v>3.0364301003429901</v>
      </c>
      <c r="Q220" s="3">
        <f t="shared" si="11"/>
        <v>3.3854099866779399</v>
      </c>
      <c r="R220" s="3">
        <f t="shared" si="11"/>
        <v>4.1043354043284896</v>
      </c>
      <c r="S220" s="3">
        <f t="shared" si="11"/>
        <v>2.7344778122165998</v>
      </c>
      <c r="T220" s="3">
        <f t="shared" si="11"/>
        <v>3.0535665869190698</v>
      </c>
      <c r="U220" s="3">
        <f t="shared" si="11"/>
        <v>3.4665982258436498</v>
      </c>
      <c r="V220" s="3">
        <f t="shared" si="11"/>
        <v>4.3339957082028198</v>
      </c>
      <c r="W220" s="3">
        <f t="shared" si="11"/>
        <v>2.7121475364974401</v>
      </c>
      <c r="X220" s="3">
        <f t="shared" si="11"/>
        <v>2.9852979308132399</v>
      </c>
      <c r="Y220" s="3">
        <f t="shared" si="11"/>
        <v>3.4175595761681601</v>
      </c>
      <c r="Z220" s="3">
        <f t="shared" si="11"/>
        <v>4.3078463069953896</v>
      </c>
      <c r="AA220" s="3">
        <f t="shared" si="11"/>
        <v>2.5246214761778001</v>
      </c>
      <c r="AB220" s="3">
        <f t="shared" si="11"/>
        <v>2.88605235420725</v>
      </c>
      <c r="AC220" s="3">
        <f t="shared" si="11"/>
        <v>3.2748497508599699</v>
      </c>
      <c r="AD220" s="3">
        <f t="shared" si="11"/>
        <v>4.0453261382653398</v>
      </c>
      <c r="AE220" s="3">
        <f t="shared" si="11"/>
        <v>2.56056877723822</v>
      </c>
      <c r="AF220" s="3">
        <f t="shared" si="11"/>
        <v>2.8914995251993698</v>
      </c>
      <c r="AG220" s="3">
        <f t="shared" si="11"/>
        <v>3.2780402688393502</v>
      </c>
      <c r="AH220" s="3">
        <f t="shared" si="11"/>
        <v>4.1970678655415297</v>
      </c>
      <c r="AI220" s="3">
        <f t="shared" si="11"/>
        <v>2.5691167994922801</v>
      </c>
      <c r="AJ220" s="3">
        <f t="shared" si="11"/>
        <v>2.92228128026166</v>
      </c>
      <c r="AK220" s="3">
        <f t="shared" si="11"/>
        <v>3.3719179267581301</v>
      </c>
      <c r="AL220" s="3">
        <f t="shared" si="11"/>
        <v>4.25465316323079</v>
      </c>
      <c r="AM220" s="3">
        <f t="shared" si="11"/>
        <v>2.4905434561894499</v>
      </c>
      <c r="AN220" s="3">
        <f t="shared" si="11"/>
        <v>2.8697738601746599</v>
      </c>
      <c r="AO220" s="3">
        <f t="shared" si="11"/>
        <v>3.1910343853160401</v>
      </c>
      <c r="AP220" s="3">
        <f t="shared" si="11"/>
        <v>3.9268489017206698</v>
      </c>
      <c r="AQ220" s="3">
        <f t="shared" si="11"/>
        <v>2.5554290455016799</v>
      </c>
      <c r="AR220" s="3">
        <f t="shared" si="11"/>
        <v>2.8424894365586799</v>
      </c>
      <c r="AS220" s="3">
        <f t="shared" si="11"/>
        <v>3.2456338996504801</v>
      </c>
      <c r="AT220" s="3">
        <f t="shared" si="11"/>
        <v>4.0318923393503798</v>
      </c>
      <c r="AU220" s="3">
        <f t="shared" si="11"/>
        <v>2.4471953972909701</v>
      </c>
      <c r="AV220" s="3">
        <f t="shared" si="11"/>
        <v>2.8861823390186498</v>
      </c>
      <c r="AW220" s="3">
        <f t="shared" si="11"/>
        <v>3.3216290137516902</v>
      </c>
      <c r="AX220" s="3">
        <f t="shared" si="11"/>
        <v>4.1918587238263996</v>
      </c>
    </row>
    <row r="221" spans="1:50" hidden="1" x14ac:dyDescent="0.25">
      <c r="B221" s="2" t="s">
        <v>52</v>
      </c>
      <c r="C221" s="3">
        <f t="shared" si="11"/>
        <v>0.97554348763733101</v>
      </c>
      <c r="D221" s="3" t="str">
        <f t="shared" si="11"/>
        <v/>
      </c>
      <c r="E221" s="3" t="str">
        <f t="shared" si="11"/>
        <v/>
      </c>
      <c r="F221" s="3" t="str">
        <f t="shared" si="11"/>
        <v/>
      </c>
      <c r="G221" s="3">
        <f t="shared" si="11"/>
        <v>0.97577606999740396</v>
      </c>
      <c r="H221" s="3" t="str">
        <f t="shared" si="11"/>
        <v/>
      </c>
      <c r="I221" s="3" t="str">
        <f t="shared" si="11"/>
        <v/>
      </c>
      <c r="J221" s="3" t="str">
        <f t="shared" si="11"/>
        <v/>
      </c>
      <c r="K221" s="3">
        <f t="shared" si="11"/>
        <v>0.97786245870615096</v>
      </c>
      <c r="L221" s="3" t="str">
        <f t="shared" si="11"/>
        <v/>
      </c>
      <c r="M221" s="3" t="str">
        <f t="shared" si="11"/>
        <v/>
      </c>
      <c r="N221" s="3">
        <f t="shared" si="11"/>
        <v>0.98476826758796898</v>
      </c>
      <c r="O221" s="3">
        <f t="shared" si="11"/>
        <v>0.98215283773180495</v>
      </c>
      <c r="P221" s="3" t="str">
        <f t="shared" si="11"/>
        <v/>
      </c>
      <c r="Q221" s="3" t="str">
        <f t="shared" si="11"/>
        <v/>
      </c>
      <c r="R221" s="3" t="str">
        <f t="shared" si="11"/>
        <v/>
      </c>
      <c r="S221" s="3">
        <f t="shared" si="11"/>
        <v>0.98275927843747501</v>
      </c>
      <c r="T221" s="3" t="str">
        <f t="shared" si="11"/>
        <v/>
      </c>
      <c r="U221" s="3" t="str">
        <f t="shared" si="11"/>
        <v/>
      </c>
      <c r="V221" s="3" t="str">
        <f t="shared" si="11"/>
        <v/>
      </c>
      <c r="W221" s="3">
        <f t="shared" si="11"/>
        <v>0.98342335142189796</v>
      </c>
      <c r="X221" s="3" t="str">
        <f t="shared" si="11"/>
        <v/>
      </c>
      <c r="Y221" s="3" t="str">
        <f t="shared" si="11"/>
        <v/>
      </c>
      <c r="Z221" s="3" t="str">
        <f t="shared" si="11"/>
        <v/>
      </c>
      <c r="AA221" s="3" t="str">
        <f t="shared" si="11"/>
        <v/>
      </c>
      <c r="AB221" s="3" t="str">
        <f t="shared" si="11"/>
        <v/>
      </c>
      <c r="AC221" s="3" t="str">
        <f t="shared" si="11"/>
        <v/>
      </c>
      <c r="AD221" s="3" t="str">
        <f t="shared" si="11"/>
        <v/>
      </c>
      <c r="AE221" s="3" t="str">
        <f t="shared" si="11"/>
        <v/>
      </c>
      <c r="AF221" s="3" t="str">
        <f t="shared" si="11"/>
        <v/>
      </c>
      <c r="AG221" s="3" t="str">
        <f t="shared" si="11"/>
        <v/>
      </c>
      <c r="AH221" s="3" t="str">
        <f t="shared" si="11"/>
        <v/>
      </c>
      <c r="AI221" s="3" t="str">
        <f t="shared" si="11"/>
        <v/>
      </c>
      <c r="AJ221" s="3" t="str">
        <f t="shared" si="11"/>
        <v/>
      </c>
      <c r="AK221" s="3" t="str">
        <f t="shared" si="11"/>
        <v/>
      </c>
      <c r="AL221" s="3" t="str">
        <f t="shared" si="11"/>
        <v/>
      </c>
      <c r="AM221" s="3" t="str">
        <f t="shared" si="11"/>
        <v/>
      </c>
      <c r="AN221" s="3" t="str">
        <f t="shared" si="11"/>
        <v/>
      </c>
      <c r="AO221" s="3" t="str">
        <f t="shared" si="11"/>
        <v/>
      </c>
      <c r="AP221" s="3" t="str">
        <f t="shared" si="11"/>
        <v/>
      </c>
      <c r="AQ221" s="3" t="str">
        <f t="shared" si="11"/>
        <v/>
      </c>
      <c r="AR221" s="3" t="str">
        <f t="shared" si="11"/>
        <v/>
      </c>
      <c r="AS221" s="3" t="str">
        <f t="shared" si="11"/>
        <v/>
      </c>
      <c r="AT221" s="3" t="str">
        <f t="shared" si="11"/>
        <v/>
      </c>
      <c r="AU221" s="3" t="str">
        <f t="shared" si="11"/>
        <v/>
      </c>
      <c r="AV221" s="3" t="str">
        <f t="shared" si="11"/>
        <v/>
      </c>
      <c r="AW221" s="3" t="str">
        <f t="shared" si="11"/>
        <v/>
      </c>
      <c r="AX221" s="3" t="str">
        <f t="shared" si="11"/>
        <v/>
      </c>
    </row>
    <row r="222" spans="1:50" hidden="1" x14ac:dyDescent="0.25">
      <c r="B222" s="2" t="s">
        <v>53</v>
      </c>
      <c r="C222" s="3" t="str">
        <f t="shared" si="11"/>
        <v/>
      </c>
      <c r="D222" s="3" t="str">
        <f t="shared" si="11"/>
        <v/>
      </c>
      <c r="E222" s="3" t="str">
        <f t="shared" si="11"/>
        <v/>
      </c>
      <c r="F222" s="3" t="str">
        <f t="shared" si="11"/>
        <v/>
      </c>
      <c r="G222" s="3" t="str">
        <f t="shared" si="11"/>
        <v/>
      </c>
      <c r="H222" s="3" t="str">
        <f t="shared" si="11"/>
        <v/>
      </c>
      <c r="I222" s="3" t="str">
        <f t="shared" si="11"/>
        <v/>
      </c>
      <c r="J222" s="3" t="str">
        <f t="shared" si="11"/>
        <v/>
      </c>
      <c r="K222" s="3" t="str">
        <f t="shared" si="11"/>
        <v/>
      </c>
      <c r="L222" s="3" t="str">
        <f t="shared" si="11"/>
        <v/>
      </c>
      <c r="M222" s="3" t="str">
        <f t="shared" si="11"/>
        <v/>
      </c>
      <c r="N222" s="3" t="str">
        <f t="shared" si="11"/>
        <v/>
      </c>
      <c r="O222" s="3" t="str">
        <f t="shared" si="11"/>
        <v/>
      </c>
      <c r="P222" s="3" t="str">
        <f t="shared" si="11"/>
        <v/>
      </c>
      <c r="Q222" s="3" t="str">
        <f t="shared" si="11"/>
        <v/>
      </c>
      <c r="R222" s="3" t="str">
        <f t="shared" si="11"/>
        <v/>
      </c>
      <c r="S222" s="3" t="str">
        <f t="shared" si="11"/>
        <v/>
      </c>
      <c r="T222" s="3" t="str">
        <f t="shared" si="11"/>
        <v/>
      </c>
      <c r="U222" s="3" t="str">
        <f t="shared" si="11"/>
        <v/>
      </c>
      <c r="V222" s="3" t="str">
        <f t="shared" si="11"/>
        <v/>
      </c>
      <c r="W222" s="3" t="str">
        <f t="shared" si="11"/>
        <v/>
      </c>
      <c r="X222" s="3" t="str">
        <f t="shared" si="11"/>
        <v/>
      </c>
      <c r="Y222" s="3" t="str">
        <f t="shared" si="11"/>
        <v/>
      </c>
      <c r="Z222" s="3" t="str">
        <f t="shared" si="11"/>
        <v/>
      </c>
      <c r="AA222" s="3" t="str">
        <f t="shared" si="11"/>
        <v/>
      </c>
      <c r="AB222" s="3" t="str">
        <f t="shared" si="11"/>
        <v/>
      </c>
      <c r="AC222" s="3" t="str">
        <f t="shared" si="11"/>
        <v/>
      </c>
      <c r="AD222" s="3" t="str">
        <f t="shared" si="11"/>
        <v/>
      </c>
      <c r="AE222" s="3" t="str">
        <f t="shared" si="11"/>
        <v/>
      </c>
      <c r="AF222" s="3" t="str">
        <f t="shared" si="11"/>
        <v/>
      </c>
      <c r="AG222" s="3" t="str">
        <f t="shared" si="11"/>
        <v/>
      </c>
      <c r="AH222" s="3" t="str">
        <f t="shared" si="11"/>
        <v/>
      </c>
      <c r="AI222" s="3" t="str">
        <f t="shared" si="11"/>
        <v/>
      </c>
      <c r="AJ222" s="3" t="str">
        <f t="shared" si="11"/>
        <v/>
      </c>
      <c r="AK222" s="3" t="str">
        <f t="shared" si="11"/>
        <v/>
      </c>
      <c r="AL222" s="3" t="str">
        <f t="shared" si="11"/>
        <v/>
      </c>
      <c r="AM222" s="3" t="str">
        <f t="shared" si="11"/>
        <v/>
      </c>
      <c r="AN222" s="3" t="str">
        <f t="shared" si="11"/>
        <v/>
      </c>
      <c r="AO222" s="3" t="str">
        <f t="shared" si="11"/>
        <v/>
      </c>
      <c r="AP222" s="3" t="str">
        <f t="shared" si="11"/>
        <v/>
      </c>
      <c r="AQ222" s="3" t="str">
        <f t="shared" si="11"/>
        <v/>
      </c>
      <c r="AR222" s="3" t="str">
        <f t="shared" si="11"/>
        <v/>
      </c>
      <c r="AS222" s="3" t="str">
        <f t="shared" si="11"/>
        <v/>
      </c>
      <c r="AT222" s="3" t="str">
        <f t="shared" si="11"/>
        <v/>
      </c>
      <c r="AU222" s="3" t="str">
        <f t="shared" si="11"/>
        <v/>
      </c>
      <c r="AV222" s="3" t="str">
        <f t="shared" si="11"/>
        <v/>
      </c>
      <c r="AW222" s="3" t="str">
        <f t="shared" si="11"/>
        <v/>
      </c>
      <c r="AX222" s="3" t="str">
        <f t="shared" si="11"/>
        <v/>
      </c>
    </row>
    <row r="223" spans="1:50" hidden="1" x14ac:dyDescent="0.25">
      <c r="A223" s="1" t="s">
        <v>66</v>
      </c>
      <c r="B223" s="2" t="s">
        <v>51</v>
      </c>
      <c r="C223" s="3" t="str">
        <f t="shared" si="11"/>
        <v/>
      </c>
      <c r="D223" s="3" t="str">
        <f t="shared" si="11"/>
        <v/>
      </c>
      <c r="E223" s="3" t="str">
        <f t="shared" si="11"/>
        <v/>
      </c>
      <c r="F223" s="3" t="str">
        <f t="shared" si="11"/>
        <v/>
      </c>
      <c r="G223" s="3" t="str">
        <f t="shared" si="11"/>
        <v/>
      </c>
      <c r="H223" s="3" t="str">
        <f t="shared" si="11"/>
        <v/>
      </c>
      <c r="I223" s="3" t="str">
        <f t="shared" si="11"/>
        <v/>
      </c>
      <c r="J223" s="3" t="str">
        <f t="shared" si="11"/>
        <v/>
      </c>
      <c r="K223" s="3" t="str">
        <f t="shared" si="11"/>
        <v/>
      </c>
      <c r="L223" s="3" t="str">
        <f t="shared" si="11"/>
        <v/>
      </c>
      <c r="M223" s="3" t="str">
        <f t="shared" si="11"/>
        <v/>
      </c>
      <c r="N223" s="3" t="str">
        <f t="shared" si="11"/>
        <v/>
      </c>
      <c r="O223" s="3" t="str">
        <f t="shared" si="11"/>
        <v/>
      </c>
      <c r="P223" s="3" t="str">
        <f t="shared" si="11"/>
        <v/>
      </c>
      <c r="Q223" s="3" t="str">
        <f t="shared" si="11"/>
        <v/>
      </c>
      <c r="R223" s="3" t="str">
        <f t="shared" si="11"/>
        <v/>
      </c>
      <c r="S223" s="3" t="str">
        <f t="shared" si="11"/>
        <v/>
      </c>
      <c r="T223" s="3" t="str">
        <f t="shared" si="11"/>
        <v/>
      </c>
      <c r="U223" s="3" t="str">
        <f t="shared" si="11"/>
        <v/>
      </c>
      <c r="V223" s="3" t="str">
        <f t="shared" si="11"/>
        <v/>
      </c>
      <c r="W223" s="3" t="str">
        <f t="shared" si="11"/>
        <v/>
      </c>
      <c r="X223" s="3" t="str">
        <f t="shared" si="11"/>
        <v/>
      </c>
      <c r="Y223" s="3" t="str">
        <f t="shared" si="11"/>
        <v/>
      </c>
      <c r="Z223" s="3" t="str">
        <f t="shared" si="11"/>
        <v/>
      </c>
      <c r="AA223" s="3" t="str">
        <f t="shared" si="11"/>
        <v/>
      </c>
      <c r="AB223" s="3" t="str">
        <f t="shared" si="11"/>
        <v/>
      </c>
      <c r="AC223" s="3" t="str">
        <f t="shared" si="11"/>
        <v/>
      </c>
      <c r="AD223" s="3" t="str">
        <f t="shared" si="11"/>
        <v/>
      </c>
      <c r="AE223" s="3" t="str">
        <f t="shared" si="11"/>
        <v/>
      </c>
      <c r="AF223" s="3" t="str">
        <f t="shared" si="11"/>
        <v/>
      </c>
      <c r="AG223" s="3" t="str">
        <f t="shared" si="11"/>
        <v/>
      </c>
      <c r="AH223" s="3" t="str">
        <f t="shared" si="11"/>
        <v/>
      </c>
      <c r="AI223" s="3" t="str">
        <f t="shared" si="11"/>
        <v/>
      </c>
      <c r="AJ223" s="3" t="str">
        <f t="shared" si="11"/>
        <v/>
      </c>
      <c r="AK223" s="3" t="str">
        <f t="shared" si="11"/>
        <v/>
      </c>
      <c r="AL223" s="3" t="str">
        <f t="shared" si="11"/>
        <v/>
      </c>
      <c r="AM223" s="3" t="str">
        <f t="shared" si="11"/>
        <v/>
      </c>
      <c r="AN223" s="3" t="str">
        <f t="shared" si="11"/>
        <v/>
      </c>
      <c r="AO223" s="3" t="str">
        <f t="shared" si="11"/>
        <v/>
      </c>
      <c r="AP223" s="3" t="str">
        <f t="shared" si="11"/>
        <v/>
      </c>
      <c r="AQ223" s="3" t="str">
        <f t="shared" si="11"/>
        <v/>
      </c>
      <c r="AR223" s="3" t="str">
        <f t="shared" si="11"/>
        <v/>
      </c>
      <c r="AS223" s="3" t="str">
        <f t="shared" si="11"/>
        <v/>
      </c>
      <c r="AT223" s="3" t="str">
        <f t="shared" si="11"/>
        <v/>
      </c>
      <c r="AU223" s="3" t="str">
        <f t="shared" si="11"/>
        <v/>
      </c>
      <c r="AV223" s="3" t="str">
        <f t="shared" si="11"/>
        <v/>
      </c>
      <c r="AW223" s="3" t="str">
        <f t="shared" si="11"/>
        <v/>
      </c>
      <c r="AX223" s="3" t="str">
        <f t="shared" si="11"/>
        <v/>
      </c>
    </row>
    <row r="224" spans="1:50" hidden="1" x14ac:dyDescent="0.25">
      <c r="B224" s="2" t="s">
        <v>52</v>
      </c>
      <c r="C224" s="3" t="str">
        <f t="shared" ref="C224:AX227" si="12">IF(C132&lt;0.05,C40,"")</f>
        <v/>
      </c>
      <c r="D224" s="3" t="str">
        <f t="shared" si="12"/>
        <v/>
      </c>
      <c r="E224" s="3" t="str">
        <f t="shared" si="12"/>
        <v/>
      </c>
      <c r="F224" s="3" t="str">
        <f t="shared" si="12"/>
        <v/>
      </c>
      <c r="G224" s="3" t="str">
        <f t="shared" si="12"/>
        <v/>
      </c>
      <c r="H224" s="3" t="str">
        <f t="shared" si="12"/>
        <v/>
      </c>
      <c r="I224" s="3" t="str">
        <f t="shared" si="12"/>
        <v/>
      </c>
      <c r="J224" s="3" t="str">
        <f t="shared" si="12"/>
        <v/>
      </c>
      <c r="K224" s="3" t="str">
        <f t="shared" si="12"/>
        <v/>
      </c>
      <c r="L224" s="3" t="str">
        <f t="shared" si="12"/>
        <v/>
      </c>
      <c r="M224" s="3" t="str">
        <f t="shared" si="12"/>
        <v/>
      </c>
      <c r="N224" s="3" t="str">
        <f t="shared" si="12"/>
        <v/>
      </c>
      <c r="O224" s="3" t="str">
        <f t="shared" si="12"/>
        <v/>
      </c>
      <c r="P224" s="3" t="str">
        <f t="shared" si="12"/>
        <v/>
      </c>
      <c r="Q224" s="3" t="str">
        <f t="shared" si="12"/>
        <v/>
      </c>
      <c r="R224" s="3" t="str">
        <f t="shared" si="12"/>
        <v/>
      </c>
      <c r="S224" s="3" t="str">
        <f t="shared" si="12"/>
        <v/>
      </c>
      <c r="T224" s="3" t="str">
        <f t="shared" si="12"/>
        <v/>
      </c>
      <c r="U224" s="3" t="str">
        <f t="shared" si="12"/>
        <v/>
      </c>
      <c r="V224" s="3" t="str">
        <f t="shared" si="12"/>
        <v/>
      </c>
      <c r="W224" s="3" t="str">
        <f t="shared" si="12"/>
        <v/>
      </c>
      <c r="X224" s="3" t="str">
        <f t="shared" si="12"/>
        <v/>
      </c>
      <c r="Y224" s="3" t="str">
        <f t="shared" si="12"/>
        <v/>
      </c>
      <c r="Z224" s="3" t="str">
        <f t="shared" si="12"/>
        <v/>
      </c>
      <c r="AA224" s="3" t="str">
        <f t="shared" si="12"/>
        <v/>
      </c>
      <c r="AB224" s="3" t="str">
        <f t="shared" si="12"/>
        <v/>
      </c>
      <c r="AC224" s="3" t="str">
        <f t="shared" si="12"/>
        <v/>
      </c>
      <c r="AD224" s="3" t="str">
        <f t="shared" si="12"/>
        <v/>
      </c>
      <c r="AE224" s="3" t="str">
        <f t="shared" si="12"/>
        <v/>
      </c>
      <c r="AF224" s="3" t="str">
        <f t="shared" si="12"/>
        <v/>
      </c>
      <c r="AG224" s="3" t="str">
        <f t="shared" si="12"/>
        <v/>
      </c>
      <c r="AH224" s="3" t="str">
        <f t="shared" si="12"/>
        <v/>
      </c>
      <c r="AI224" s="3" t="str">
        <f t="shared" si="12"/>
        <v/>
      </c>
      <c r="AJ224" s="3" t="str">
        <f t="shared" si="12"/>
        <v/>
      </c>
      <c r="AK224" s="3" t="str">
        <f t="shared" si="12"/>
        <v/>
      </c>
      <c r="AL224" s="3" t="str">
        <f t="shared" si="12"/>
        <v/>
      </c>
      <c r="AM224" s="3" t="str">
        <f t="shared" si="12"/>
        <v/>
      </c>
      <c r="AN224" s="3" t="str">
        <f t="shared" si="12"/>
        <v/>
      </c>
      <c r="AO224" s="3" t="str">
        <f t="shared" si="12"/>
        <v/>
      </c>
      <c r="AP224" s="3" t="str">
        <f t="shared" si="12"/>
        <v/>
      </c>
      <c r="AQ224" s="3" t="str">
        <f t="shared" si="12"/>
        <v/>
      </c>
      <c r="AR224" s="3" t="str">
        <f t="shared" si="12"/>
        <v/>
      </c>
      <c r="AS224" s="3" t="str">
        <f t="shared" si="12"/>
        <v/>
      </c>
      <c r="AT224" s="3" t="str">
        <f t="shared" si="12"/>
        <v/>
      </c>
      <c r="AU224" s="3" t="str">
        <f t="shared" si="12"/>
        <v/>
      </c>
      <c r="AV224" s="3" t="str">
        <f t="shared" si="12"/>
        <v/>
      </c>
      <c r="AW224" s="3" t="str">
        <f t="shared" si="12"/>
        <v/>
      </c>
      <c r="AX224" s="3" t="str">
        <f t="shared" si="12"/>
        <v/>
      </c>
    </row>
    <row r="225" spans="1:50" hidden="1" x14ac:dyDescent="0.25">
      <c r="B225" s="2" t="s">
        <v>53</v>
      </c>
      <c r="C225" s="3" t="str">
        <f t="shared" si="12"/>
        <v/>
      </c>
      <c r="D225" s="3" t="str">
        <f t="shared" si="12"/>
        <v/>
      </c>
      <c r="E225" s="3" t="str">
        <f t="shared" si="12"/>
        <v/>
      </c>
      <c r="F225" s="3" t="str">
        <f t="shared" si="12"/>
        <v/>
      </c>
      <c r="G225" s="3" t="str">
        <f t="shared" si="12"/>
        <v/>
      </c>
      <c r="H225" s="3" t="str">
        <f t="shared" si="12"/>
        <v/>
      </c>
      <c r="I225" s="3" t="str">
        <f t="shared" si="12"/>
        <v/>
      </c>
      <c r="J225" s="3" t="str">
        <f t="shared" si="12"/>
        <v/>
      </c>
      <c r="K225" s="3" t="str">
        <f t="shared" si="12"/>
        <v/>
      </c>
      <c r="L225" s="3" t="str">
        <f t="shared" si="12"/>
        <v/>
      </c>
      <c r="M225" s="3" t="str">
        <f t="shared" si="12"/>
        <v/>
      </c>
      <c r="N225" s="3" t="str">
        <f t="shared" si="12"/>
        <v/>
      </c>
      <c r="O225" s="3" t="str">
        <f t="shared" si="12"/>
        <v/>
      </c>
      <c r="P225" s="3" t="str">
        <f t="shared" si="12"/>
        <v/>
      </c>
      <c r="Q225" s="3" t="str">
        <f t="shared" si="12"/>
        <v/>
      </c>
      <c r="R225" s="3" t="str">
        <f t="shared" si="12"/>
        <v/>
      </c>
      <c r="S225" s="3" t="str">
        <f t="shared" si="12"/>
        <v/>
      </c>
      <c r="T225" s="3" t="str">
        <f t="shared" si="12"/>
        <v/>
      </c>
      <c r="U225" s="3" t="str">
        <f t="shared" si="12"/>
        <v/>
      </c>
      <c r="V225" s="3" t="str">
        <f t="shared" si="12"/>
        <v/>
      </c>
      <c r="W225" s="3" t="str">
        <f t="shared" si="12"/>
        <v/>
      </c>
      <c r="X225" s="3" t="str">
        <f t="shared" si="12"/>
        <v/>
      </c>
      <c r="Y225" s="3" t="str">
        <f t="shared" si="12"/>
        <v/>
      </c>
      <c r="Z225" s="3" t="str">
        <f t="shared" si="12"/>
        <v/>
      </c>
      <c r="AA225" s="3" t="str">
        <f t="shared" si="12"/>
        <v/>
      </c>
      <c r="AB225" s="3" t="str">
        <f t="shared" si="12"/>
        <v/>
      </c>
      <c r="AC225" s="3" t="str">
        <f t="shared" si="12"/>
        <v/>
      </c>
      <c r="AD225" s="3" t="str">
        <f t="shared" si="12"/>
        <v/>
      </c>
      <c r="AE225" s="3" t="str">
        <f t="shared" si="12"/>
        <v/>
      </c>
      <c r="AF225" s="3" t="str">
        <f t="shared" si="12"/>
        <v/>
      </c>
      <c r="AG225" s="3" t="str">
        <f t="shared" si="12"/>
        <v/>
      </c>
      <c r="AH225" s="3" t="str">
        <f t="shared" si="12"/>
        <v/>
      </c>
      <c r="AI225" s="3" t="str">
        <f t="shared" si="12"/>
        <v/>
      </c>
      <c r="AJ225" s="3" t="str">
        <f t="shared" si="12"/>
        <v/>
      </c>
      <c r="AK225" s="3" t="str">
        <f t="shared" si="12"/>
        <v/>
      </c>
      <c r="AL225" s="3" t="str">
        <f t="shared" si="12"/>
        <v/>
      </c>
      <c r="AM225" s="3" t="str">
        <f t="shared" si="12"/>
        <v/>
      </c>
      <c r="AN225" s="3" t="str">
        <f t="shared" si="12"/>
        <v/>
      </c>
      <c r="AO225" s="3" t="str">
        <f t="shared" si="12"/>
        <v/>
      </c>
      <c r="AP225" s="3" t="str">
        <f t="shared" si="12"/>
        <v/>
      </c>
      <c r="AQ225" s="3" t="str">
        <f t="shared" si="12"/>
        <v/>
      </c>
      <c r="AR225" s="3" t="str">
        <f t="shared" si="12"/>
        <v/>
      </c>
      <c r="AS225" s="3" t="str">
        <f t="shared" si="12"/>
        <v/>
      </c>
      <c r="AT225" s="3" t="str">
        <f t="shared" si="12"/>
        <v/>
      </c>
      <c r="AU225" s="3" t="str">
        <f t="shared" si="12"/>
        <v/>
      </c>
      <c r="AV225" s="3" t="str">
        <f t="shared" si="12"/>
        <v/>
      </c>
      <c r="AW225" s="3" t="str">
        <f t="shared" si="12"/>
        <v/>
      </c>
      <c r="AX225" s="3" t="str">
        <f t="shared" si="12"/>
        <v/>
      </c>
    </row>
    <row r="226" spans="1:50" hidden="1" x14ac:dyDescent="0.25">
      <c r="A226" s="1" t="s">
        <v>67</v>
      </c>
      <c r="B226" s="2" t="s">
        <v>51</v>
      </c>
      <c r="C226" s="3">
        <f t="shared" si="12"/>
        <v>5.2808117183032302</v>
      </c>
      <c r="D226" s="3">
        <f t="shared" si="12"/>
        <v>6.2044031183934001</v>
      </c>
      <c r="E226" s="3">
        <f t="shared" si="12"/>
        <v>7.0666527390009897</v>
      </c>
      <c r="F226" s="3">
        <f t="shared" si="12"/>
        <v>9.3848311286862707</v>
      </c>
      <c r="G226" s="3">
        <f t="shared" si="12"/>
        <v>5.2103321881320701</v>
      </c>
      <c r="H226" s="3">
        <f t="shared" si="12"/>
        <v>7.0865288350987399</v>
      </c>
      <c r="I226" s="3">
        <f t="shared" si="12"/>
        <v>8.0757138144252405</v>
      </c>
      <c r="J226" s="3">
        <f t="shared" si="12"/>
        <v>8.97028218973281</v>
      </c>
      <c r="K226" s="3">
        <f t="shared" si="12"/>
        <v>4.1250787125563102</v>
      </c>
      <c r="L226" s="3">
        <f t="shared" si="12"/>
        <v>4.8633734678467997</v>
      </c>
      <c r="M226" s="3">
        <f t="shared" si="12"/>
        <v>6.66528809734025</v>
      </c>
      <c r="N226" s="3">
        <f t="shared" si="12"/>
        <v>7.6980098977243898</v>
      </c>
      <c r="O226" s="3">
        <f t="shared" si="12"/>
        <v>4.6673373302396204</v>
      </c>
      <c r="P226" s="3">
        <f t="shared" si="12"/>
        <v>5.2850902384409704</v>
      </c>
      <c r="Q226" s="3">
        <f t="shared" si="12"/>
        <v>6.1544809631697799</v>
      </c>
      <c r="R226" s="3">
        <f t="shared" si="12"/>
        <v>7.9607689666932604</v>
      </c>
      <c r="S226" s="3">
        <f t="shared" si="12"/>
        <v>4.6034107755036802</v>
      </c>
      <c r="T226" s="3">
        <f t="shared" si="12"/>
        <v>6.20556235042468</v>
      </c>
      <c r="U226" s="3">
        <f t="shared" si="12"/>
        <v>7.23934222532489</v>
      </c>
      <c r="V226" s="3">
        <f t="shared" si="12"/>
        <v>7.9353182437558401</v>
      </c>
      <c r="W226" s="3">
        <f t="shared" si="12"/>
        <v>3.7849807778674598</v>
      </c>
      <c r="X226" s="3">
        <f t="shared" si="12"/>
        <v>4.44023480431406</v>
      </c>
      <c r="Y226" s="3">
        <f t="shared" si="12"/>
        <v>6.0738503626150004</v>
      </c>
      <c r="Z226" s="3">
        <f t="shared" si="12"/>
        <v>7.0702297141237098</v>
      </c>
      <c r="AA226" s="3">
        <f t="shared" si="12"/>
        <v>4.3703737159272196</v>
      </c>
      <c r="AB226" s="3">
        <f t="shared" si="12"/>
        <v>5.0579424599601897</v>
      </c>
      <c r="AC226" s="3">
        <f t="shared" si="12"/>
        <v>6.04118783401365</v>
      </c>
      <c r="AD226" s="3">
        <f t="shared" si="12"/>
        <v>7.4339757160944897</v>
      </c>
      <c r="AE226" s="3">
        <f t="shared" si="12"/>
        <v>4.5305149864246896</v>
      </c>
      <c r="AF226" s="3">
        <f t="shared" si="12"/>
        <v>5.94373664340175</v>
      </c>
      <c r="AG226" s="3">
        <f t="shared" si="12"/>
        <v>6.8362963684657698</v>
      </c>
      <c r="AH226" s="3">
        <f t="shared" si="12"/>
        <v>7.2895386033084604</v>
      </c>
      <c r="AI226" s="3">
        <f t="shared" si="12"/>
        <v>3.85129729246023</v>
      </c>
      <c r="AJ226" s="3">
        <f t="shared" si="12"/>
        <v>4.47770374379557</v>
      </c>
      <c r="AK226" s="3">
        <f t="shared" si="12"/>
        <v>5.8943262099065903</v>
      </c>
      <c r="AL226" s="3">
        <f t="shared" si="12"/>
        <v>7.0136586975985704</v>
      </c>
      <c r="AM226" s="3">
        <f t="shared" si="12"/>
        <v>4.3141763369951898</v>
      </c>
      <c r="AN226" s="3">
        <f t="shared" si="12"/>
        <v>5.1723882660538596</v>
      </c>
      <c r="AO226" s="3">
        <f t="shared" si="12"/>
        <v>6.5465795622760599</v>
      </c>
      <c r="AP226" s="3">
        <f t="shared" si="12"/>
        <v>8.8450771051631705</v>
      </c>
      <c r="AQ226" s="3">
        <f t="shared" si="12"/>
        <v>4.3275636506409798</v>
      </c>
      <c r="AR226" s="3">
        <f t="shared" si="12"/>
        <v>5.3937642892992397</v>
      </c>
      <c r="AS226" s="3">
        <f t="shared" si="12"/>
        <v>6.2099854130856098</v>
      </c>
      <c r="AT226" s="3">
        <f t="shared" si="12"/>
        <v>6.6808534017532102</v>
      </c>
      <c r="AU226" s="3">
        <f t="shared" si="12"/>
        <v>3.8442424443318401</v>
      </c>
      <c r="AV226" s="3">
        <f t="shared" si="12"/>
        <v>4.4934752237278603</v>
      </c>
      <c r="AW226" s="3">
        <f t="shared" si="12"/>
        <v>5.7457566771582202</v>
      </c>
      <c r="AX226" s="3">
        <f t="shared" si="12"/>
        <v>6.6519249863059304</v>
      </c>
    </row>
    <row r="227" spans="1:50" hidden="1" x14ac:dyDescent="0.25">
      <c r="B227" s="2" t="s">
        <v>52</v>
      </c>
      <c r="C227" s="3" t="str">
        <f t="shared" si="12"/>
        <v/>
      </c>
      <c r="D227" s="3" t="str">
        <f t="shared" si="12"/>
        <v/>
      </c>
      <c r="E227" s="3" t="str">
        <f t="shared" si="12"/>
        <v/>
      </c>
      <c r="F227" s="3">
        <f t="shared" si="12"/>
        <v>0.95215225386129199</v>
      </c>
      <c r="G227" s="3">
        <f t="shared" si="12"/>
        <v>0.92669824168208903</v>
      </c>
      <c r="H227" s="3">
        <f t="shared" si="12"/>
        <v>0.88203873634159602</v>
      </c>
      <c r="I227" s="3">
        <f t="shared" si="12"/>
        <v>0.83640684357647099</v>
      </c>
      <c r="J227" s="3">
        <f t="shared" si="12"/>
        <v>0.83410826321543796</v>
      </c>
      <c r="K227" s="3">
        <f t="shared" si="12"/>
        <v>0.90212056773201499</v>
      </c>
      <c r="L227" s="3">
        <f t="shared" si="12"/>
        <v>0.90503343621638299</v>
      </c>
      <c r="M227" s="3">
        <f t="shared" si="12"/>
        <v>0.88642065299225303</v>
      </c>
      <c r="N227" s="3">
        <f t="shared" si="12"/>
        <v>0.88723649558550599</v>
      </c>
      <c r="O227" s="3" t="str">
        <f t="shared" si="12"/>
        <v/>
      </c>
      <c r="P227" s="3" t="str">
        <f t="shared" si="12"/>
        <v/>
      </c>
      <c r="Q227" s="3" t="str">
        <f t="shared" si="12"/>
        <v/>
      </c>
      <c r="R227" s="3">
        <f t="shared" si="12"/>
        <v>0.96367502552040996</v>
      </c>
      <c r="S227" s="3">
        <f t="shared" si="12"/>
        <v>0.93858218447041997</v>
      </c>
      <c r="T227" s="3">
        <f t="shared" si="12"/>
        <v>0.89074107587401896</v>
      </c>
      <c r="U227" s="3">
        <f t="shared" si="12"/>
        <v>0.83943986685438898</v>
      </c>
      <c r="V227" s="3">
        <f t="shared" si="12"/>
        <v>0.84043042800786005</v>
      </c>
      <c r="W227" s="3">
        <f t="shared" si="12"/>
        <v>0.91254022728436301</v>
      </c>
      <c r="X227" s="3">
        <f t="shared" si="12"/>
        <v>0.91453783339567096</v>
      </c>
      <c r="Y227" s="3">
        <f t="shared" si="12"/>
        <v>0.89216230890180503</v>
      </c>
      <c r="Z227" s="3">
        <f t="shared" si="12"/>
        <v>0.88120027053788097</v>
      </c>
      <c r="AA227" s="3" t="str">
        <f t="shared" si="12"/>
        <v/>
      </c>
      <c r="AB227" s="3" t="str">
        <f t="shared" si="12"/>
        <v/>
      </c>
      <c r="AC227" s="3" t="str">
        <f t="shared" si="12"/>
        <v/>
      </c>
      <c r="AD227" s="3">
        <f t="shared" si="12"/>
        <v>0.94992494597782895</v>
      </c>
      <c r="AE227" s="3">
        <f t="shared" si="12"/>
        <v>0.93858973358700404</v>
      </c>
      <c r="AF227" s="3">
        <f t="shared" si="12"/>
        <v>0.898314682898539</v>
      </c>
      <c r="AG227" s="3">
        <f t="shared" si="12"/>
        <v>0.83955872404818299</v>
      </c>
      <c r="AH227" s="3">
        <f t="shared" si="12"/>
        <v>0.84726941383459098</v>
      </c>
      <c r="AI227" s="3">
        <f t="shared" si="12"/>
        <v>0.90005075582777505</v>
      </c>
      <c r="AJ227" s="3">
        <f t="shared" si="12"/>
        <v>0.90568392069853099</v>
      </c>
      <c r="AK227" s="3">
        <f t="shared" si="12"/>
        <v>0.89067144405742504</v>
      </c>
      <c r="AL227" s="3">
        <f t="shared" si="12"/>
        <v>0.87285957386756396</v>
      </c>
      <c r="AM227" s="3" t="str">
        <f t="shared" si="12"/>
        <v/>
      </c>
      <c r="AN227" s="3">
        <f t="shared" si="12"/>
        <v>0.96089337185785195</v>
      </c>
      <c r="AO227" s="3">
        <f t="shared" si="12"/>
        <v>0.94093164386040196</v>
      </c>
      <c r="AP227" s="3">
        <f t="shared" si="12"/>
        <v>0.92267306979423702</v>
      </c>
      <c r="AQ227" s="3">
        <f t="shared" si="12"/>
        <v>0.94140414711254805</v>
      </c>
      <c r="AR227" s="3">
        <f t="shared" si="12"/>
        <v>0.91073492255984201</v>
      </c>
      <c r="AS227" s="3">
        <f t="shared" si="12"/>
        <v>0.85528456955737298</v>
      </c>
      <c r="AT227" s="3">
        <f t="shared" si="12"/>
        <v>0.85185357295911601</v>
      </c>
      <c r="AU227" s="3">
        <f t="shared" si="12"/>
        <v>0.89109074992508897</v>
      </c>
      <c r="AV227" s="3">
        <f t="shared" si="12"/>
        <v>0.89487316814912099</v>
      </c>
      <c r="AW227" s="3">
        <f t="shared" si="12"/>
        <v>0.88624269495724395</v>
      </c>
      <c r="AX227" s="3">
        <f t="shared" si="12"/>
        <v>0.87807203726061001</v>
      </c>
    </row>
    <row r="228" spans="1:50" hidden="1" x14ac:dyDescent="0.25">
      <c r="B228" s="2" t="s">
        <v>53</v>
      </c>
      <c r="C228" s="3" t="str">
        <f t="shared" ref="C228:AX231" si="13">IF(C136&lt;0.05,C44,"")</f>
        <v/>
      </c>
      <c r="D228" s="3" t="str">
        <f t="shared" si="13"/>
        <v/>
      </c>
      <c r="E228" s="3" t="str">
        <f t="shared" si="13"/>
        <v/>
      </c>
      <c r="F228" s="3" t="str">
        <f t="shared" si="13"/>
        <v/>
      </c>
      <c r="G228" s="3" t="str">
        <f t="shared" si="13"/>
        <v/>
      </c>
      <c r="H228" s="3" t="str">
        <f t="shared" si="13"/>
        <v/>
      </c>
      <c r="I228" s="3" t="str">
        <f t="shared" si="13"/>
        <v/>
      </c>
      <c r="J228" s="3" t="str">
        <f t="shared" si="13"/>
        <v/>
      </c>
      <c r="K228" s="3" t="str">
        <f t="shared" si="13"/>
        <v/>
      </c>
      <c r="L228" s="3" t="str">
        <f t="shared" si="13"/>
        <v/>
      </c>
      <c r="M228" s="3" t="str">
        <f t="shared" si="13"/>
        <v/>
      </c>
      <c r="N228" s="3" t="str">
        <f t="shared" si="13"/>
        <v/>
      </c>
      <c r="O228" s="3" t="str">
        <f t="shared" si="13"/>
        <v/>
      </c>
      <c r="P228" s="3" t="str">
        <f t="shared" si="13"/>
        <v/>
      </c>
      <c r="Q228" s="3" t="str">
        <f t="shared" si="13"/>
        <v/>
      </c>
      <c r="R228" s="3" t="str">
        <f t="shared" si="13"/>
        <v/>
      </c>
      <c r="S228" s="3" t="str">
        <f t="shared" si="13"/>
        <v/>
      </c>
      <c r="T228" s="3" t="str">
        <f t="shared" si="13"/>
        <v/>
      </c>
      <c r="U228" s="3" t="str">
        <f t="shared" si="13"/>
        <v/>
      </c>
      <c r="V228" s="3" t="str">
        <f t="shared" si="13"/>
        <v/>
      </c>
      <c r="W228" s="3" t="str">
        <f t="shared" si="13"/>
        <v/>
      </c>
      <c r="X228" s="3" t="str">
        <f t="shared" si="13"/>
        <v/>
      </c>
      <c r="Y228" s="3" t="str">
        <f t="shared" si="13"/>
        <v/>
      </c>
      <c r="Z228" s="3" t="str">
        <f t="shared" si="13"/>
        <v/>
      </c>
      <c r="AA228" s="3" t="str">
        <f t="shared" si="13"/>
        <v/>
      </c>
      <c r="AB228" s="3" t="str">
        <f t="shared" si="13"/>
        <v/>
      </c>
      <c r="AC228" s="3" t="str">
        <f t="shared" si="13"/>
        <v/>
      </c>
      <c r="AD228" s="3" t="str">
        <f t="shared" si="13"/>
        <v/>
      </c>
      <c r="AE228" s="3" t="str">
        <f t="shared" si="13"/>
        <v/>
      </c>
      <c r="AF228" s="3" t="str">
        <f t="shared" si="13"/>
        <v/>
      </c>
      <c r="AG228" s="3" t="str">
        <f t="shared" si="13"/>
        <v/>
      </c>
      <c r="AH228" s="3" t="str">
        <f t="shared" si="13"/>
        <v/>
      </c>
      <c r="AI228" s="3" t="str">
        <f t="shared" si="13"/>
        <v/>
      </c>
      <c r="AJ228" s="3" t="str">
        <f t="shared" si="13"/>
        <v/>
      </c>
      <c r="AK228" s="3" t="str">
        <f t="shared" si="13"/>
        <v/>
      </c>
      <c r="AL228" s="3" t="str">
        <f t="shared" si="13"/>
        <v/>
      </c>
      <c r="AM228" s="3" t="str">
        <f t="shared" si="13"/>
        <v/>
      </c>
      <c r="AN228" s="3" t="str">
        <f t="shared" si="13"/>
        <v/>
      </c>
      <c r="AO228" s="3" t="str">
        <f t="shared" si="13"/>
        <v/>
      </c>
      <c r="AP228" s="3" t="str">
        <f t="shared" si="13"/>
        <v/>
      </c>
      <c r="AQ228" s="3" t="str">
        <f t="shared" si="13"/>
        <v/>
      </c>
      <c r="AR228" s="3" t="str">
        <f t="shared" si="13"/>
        <v/>
      </c>
      <c r="AS228" s="3" t="str">
        <f t="shared" si="13"/>
        <v/>
      </c>
      <c r="AT228" s="3" t="str">
        <f t="shared" si="13"/>
        <v/>
      </c>
      <c r="AU228" s="3" t="str">
        <f t="shared" si="13"/>
        <v/>
      </c>
      <c r="AV228" s="3" t="str">
        <f t="shared" si="13"/>
        <v/>
      </c>
      <c r="AW228" s="3" t="str">
        <f t="shared" si="13"/>
        <v/>
      </c>
      <c r="AX228" s="3" t="str">
        <f t="shared" si="13"/>
        <v/>
      </c>
    </row>
    <row r="229" spans="1:50" hidden="1" x14ac:dyDescent="0.25">
      <c r="A229" s="1" t="s">
        <v>68</v>
      </c>
      <c r="B229" s="2" t="s">
        <v>51</v>
      </c>
      <c r="C229" s="3">
        <f t="shared" si="13"/>
        <v>17.2274762083685</v>
      </c>
      <c r="D229" s="3">
        <f t="shared" si="13"/>
        <v>26.989742122452601</v>
      </c>
      <c r="E229" s="3">
        <f t="shared" si="13"/>
        <v>26.5076356809959</v>
      </c>
      <c r="F229" s="3">
        <f t="shared" si="13"/>
        <v>26.280860308010599</v>
      </c>
      <c r="G229" s="3">
        <f t="shared" si="13"/>
        <v>11.862919035203699</v>
      </c>
      <c r="H229" s="3">
        <f t="shared" si="13"/>
        <v>11.512259619062499</v>
      </c>
      <c r="I229" s="3">
        <f t="shared" si="13"/>
        <v>11.3884776436292</v>
      </c>
      <c r="J229" s="3">
        <f t="shared" si="13"/>
        <v>13.7948387268017</v>
      </c>
      <c r="K229" s="3">
        <f t="shared" si="13"/>
        <v>14.8925422734437</v>
      </c>
      <c r="L229" s="3">
        <f t="shared" si="13"/>
        <v>14.608505408196701</v>
      </c>
      <c r="M229" s="3">
        <f t="shared" si="13"/>
        <v>14.838231480977299</v>
      </c>
      <c r="N229" s="3">
        <f t="shared" si="13"/>
        <v>14.7656830673273</v>
      </c>
      <c r="O229" s="3">
        <f t="shared" si="13"/>
        <v>23.496595760155099</v>
      </c>
      <c r="P229" s="3">
        <f t="shared" si="13"/>
        <v>42.432527460473302</v>
      </c>
      <c r="Q229" s="3">
        <f t="shared" si="13"/>
        <v>40.774261675241398</v>
      </c>
      <c r="R229" s="3">
        <f t="shared" si="13"/>
        <v>38.315820788172601</v>
      </c>
      <c r="S229" s="3">
        <f t="shared" si="13"/>
        <v>14.1966421734415</v>
      </c>
      <c r="T229" s="3">
        <f t="shared" si="13"/>
        <v>14.061349104294701</v>
      </c>
      <c r="U229" s="3">
        <f t="shared" si="13"/>
        <v>17.145950004548901</v>
      </c>
      <c r="V229" s="3">
        <f t="shared" si="13"/>
        <v>23.917209170554099</v>
      </c>
      <c r="W229" s="3">
        <f t="shared" si="13"/>
        <v>17.5341381359443</v>
      </c>
      <c r="X229" s="3">
        <f t="shared" si="13"/>
        <v>19.652819341354402</v>
      </c>
      <c r="Y229" s="3">
        <f t="shared" si="13"/>
        <v>21.8715572578832</v>
      </c>
      <c r="Z229" s="3">
        <f t="shared" si="13"/>
        <v>20.698077717137998</v>
      </c>
      <c r="AA229" s="3">
        <f t="shared" si="13"/>
        <v>27.393404147985802</v>
      </c>
      <c r="AB229" s="3">
        <f t="shared" si="13"/>
        <v>61.474228479591801</v>
      </c>
      <c r="AC229" s="3">
        <f t="shared" si="13"/>
        <v>61.056630866987497</v>
      </c>
      <c r="AD229" s="3">
        <f t="shared" si="13"/>
        <v>62.040400271195303</v>
      </c>
      <c r="AE229" s="3">
        <f t="shared" si="13"/>
        <v>24.1604470482411</v>
      </c>
      <c r="AF229" s="3">
        <f t="shared" si="13"/>
        <v>34.064240269017098</v>
      </c>
      <c r="AG229" s="3">
        <f t="shared" si="13"/>
        <v>49.076176927652099</v>
      </c>
      <c r="AH229" s="3">
        <f t="shared" si="13"/>
        <v>47.997325964810301</v>
      </c>
      <c r="AI229" s="3">
        <f t="shared" si="13"/>
        <v>21.668374359027901</v>
      </c>
      <c r="AJ229" s="3">
        <f t="shared" si="13"/>
        <v>23.9404358955676</v>
      </c>
      <c r="AK229" s="3">
        <f t="shared" si="13"/>
        <v>24.045806132688899</v>
      </c>
      <c r="AL229" s="3">
        <f t="shared" si="13"/>
        <v>29.869140002162901</v>
      </c>
      <c r="AM229" s="3">
        <f t="shared" si="13"/>
        <v>53.022306546415102</v>
      </c>
      <c r="AN229" s="3">
        <f t="shared" si="13"/>
        <v>104.463043262189</v>
      </c>
      <c r="AO229" s="3">
        <f t="shared" si="13"/>
        <v>106.59705432979401</v>
      </c>
      <c r="AP229" s="3">
        <f t="shared" si="13"/>
        <v>115.56183975965401</v>
      </c>
      <c r="AQ229" s="3">
        <f t="shared" si="13"/>
        <v>47.009544615772199</v>
      </c>
      <c r="AR229" s="3">
        <f t="shared" si="13"/>
        <v>49.891606792455597</v>
      </c>
      <c r="AS229" s="3">
        <f t="shared" si="13"/>
        <v>81.753608819328804</v>
      </c>
      <c r="AT229" s="3">
        <f t="shared" si="13"/>
        <v>86.714861239139196</v>
      </c>
      <c r="AU229" s="3">
        <f t="shared" si="13"/>
        <v>19.848540915986302</v>
      </c>
      <c r="AV229" s="3">
        <f t="shared" si="13"/>
        <v>24.751431425798401</v>
      </c>
      <c r="AW229" s="3">
        <f t="shared" si="13"/>
        <v>29.9560113953811</v>
      </c>
      <c r="AX229" s="3">
        <f t="shared" si="13"/>
        <v>38.123970194338597</v>
      </c>
    </row>
    <row r="230" spans="1:50" hidden="1" x14ac:dyDescent="0.25">
      <c r="B230" s="2" t="s">
        <v>52</v>
      </c>
      <c r="C230" s="3">
        <f t="shared" si="13"/>
        <v>0.993666826060982</v>
      </c>
      <c r="D230" s="3">
        <f t="shared" si="13"/>
        <v>0.98652535573609901</v>
      </c>
      <c r="E230" s="3">
        <f t="shared" si="13"/>
        <v>0.98874383704344504</v>
      </c>
      <c r="F230" s="3">
        <f t="shared" si="13"/>
        <v>0.98891790042791905</v>
      </c>
      <c r="G230" s="3">
        <f t="shared" si="13"/>
        <v>0.99230647897945901</v>
      </c>
      <c r="H230" s="3" t="str">
        <f t="shared" si="13"/>
        <v/>
      </c>
      <c r="I230" s="3" t="str">
        <f t="shared" si="13"/>
        <v/>
      </c>
      <c r="J230" s="3" t="str">
        <f t="shared" si="13"/>
        <v/>
      </c>
      <c r="K230" s="3">
        <f t="shared" si="13"/>
        <v>0.98699574531041301</v>
      </c>
      <c r="L230" s="3">
        <f t="shared" si="13"/>
        <v>0.99053776079001199</v>
      </c>
      <c r="M230" s="3">
        <f t="shared" si="13"/>
        <v>0.99115814825748405</v>
      </c>
      <c r="N230" s="3">
        <f t="shared" si="13"/>
        <v>0.99445985880976595</v>
      </c>
      <c r="O230" s="3">
        <f t="shared" si="13"/>
        <v>0.98429225655519004</v>
      </c>
      <c r="P230" s="3">
        <f t="shared" si="13"/>
        <v>0.973234860842768</v>
      </c>
      <c r="Q230" s="3">
        <f t="shared" si="13"/>
        <v>0.97661135147404898</v>
      </c>
      <c r="R230" s="3">
        <f t="shared" si="13"/>
        <v>0.98161987277463802</v>
      </c>
      <c r="S230" s="3">
        <f t="shared" si="13"/>
        <v>0.99052541743057299</v>
      </c>
      <c r="T230" s="3">
        <f t="shared" si="13"/>
        <v>0.99139023149055805</v>
      </c>
      <c r="U230" s="3">
        <f t="shared" si="13"/>
        <v>0.98864621511504003</v>
      </c>
      <c r="V230" s="3">
        <f t="shared" si="13"/>
        <v>0.98158036372559898</v>
      </c>
      <c r="W230" s="3">
        <f t="shared" si="13"/>
        <v>0.98539277420808002</v>
      </c>
      <c r="X230" s="3">
        <f t="shared" si="13"/>
        <v>0.98370048364111096</v>
      </c>
      <c r="Y230" s="3">
        <f t="shared" si="13"/>
        <v>0.98438139320767404</v>
      </c>
      <c r="Z230" s="3">
        <f t="shared" si="13"/>
        <v>0.98841052721409495</v>
      </c>
      <c r="AA230" s="3">
        <f t="shared" si="13"/>
        <v>0.97966287744411795</v>
      </c>
      <c r="AB230" s="3">
        <f t="shared" si="13"/>
        <v>0.96974576630431897</v>
      </c>
      <c r="AC230" s="3">
        <f t="shared" si="13"/>
        <v>0.97637155102643403</v>
      </c>
      <c r="AD230" s="3">
        <f t="shared" si="13"/>
        <v>0.97643368394189201</v>
      </c>
      <c r="AE230" s="3">
        <f t="shared" si="13"/>
        <v>0.98955551451889401</v>
      </c>
      <c r="AF230" s="3">
        <f t="shared" si="13"/>
        <v>0.98373503010060703</v>
      </c>
      <c r="AG230" s="3">
        <f t="shared" si="13"/>
        <v>0.97577427140250095</v>
      </c>
      <c r="AH230" s="3">
        <f t="shared" si="13"/>
        <v>0.97665359601000101</v>
      </c>
      <c r="AI230" s="3" t="str">
        <f t="shared" si="13"/>
        <v/>
      </c>
      <c r="AJ230" s="3" t="str">
        <f t="shared" si="13"/>
        <v/>
      </c>
      <c r="AK230" s="3" t="str">
        <f t="shared" si="13"/>
        <v/>
      </c>
      <c r="AL230" s="3" t="str">
        <f t="shared" si="13"/>
        <v/>
      </c>
      <c r="AM230" s="3">
        <f t="shared" si="13"/>
        <v>0.96070735305718602</v>
      </c>
      <c r="AN230" s="3">
        <f t="shared" si="13"/>
        <v>0.97384101770458897</v>
      </c>
      <c r="AO230" s="3">
        <f t="shared" si="13"/>
        <v>0.97154701201517202</v>
      </c>
      <c r="AP230" s="3">
        <f t="shared" si="13"/>
        <v>0.96130346045352599</v>
      </c>
      <c r="AQ230" s="3">
        <f t="shared" si="13"/>
        <v>0.97573006423583697</v>
      </c>
      <c r="AR230" s="3">
        <f t="shared" si="13"/>
        <v>0.97059167895901199</v>
      </c>
      <c r="AS230" s="3">
        <f t="shared" si="13"/>
        <v>0.95014822297184498</v>
      </c>
      <c r="AT230" s="3">
        <f t="shared" si="13"/>
        <v>0.94656392344361395</v>
      </c>
      <c r="AU230" s="3" t="str">
        <f t="shared" si="13"/>
        <v/>
      </c>
      <c r="AV230" s="3" t="str">
        <f t="shared" si="13"/>
        <v/>
      </c>
      <c r="AW230" s="3">
        <f t="shared" si="13"/>
        <v>0.99061655516825997</v>
      </c>
      <c r="AX230" s="3">
        <f t="shared" si="13"/>
        <v>0.98295841656625305</v>
      </c>
    </row>
    <row r="231" spans="1:50" hidden="1" x14ac:dyDescent="0.25">
      <c r="B231" s="2" t="s">
        <v>53</v>
      </c>
      <c r="C231" s="3" t="str">
        <f t="shared" si="13"/>
        <v/>
      </c>
      <c r="D231" s="3" t="str">
        <f t="shared" si="13"/>
        <v/>
      </c>
      <c r="E231" s="3" t="str">
        <f t="shared" si="13"/>
        <v/>
      </c>
      <c r="F231" s="3" t="str">
        <f t="shared" si="13"/>
        <v/>
      </c>
      <c r="G231" s="3" t="str">
        <f t="shared" si="13"/>
        <v/>
      </c>
      <c r="H231" s="3" t="str">
        <f t="shared" si="13"/>
        <v/>
      </c>
      <c r="I231" s="3" t="str">
        <f t="shared" si="13"/>
        <v/>
      </c>
      <c r="J231" s="3" t="str">
        <f t="shared" si="13"/>
        <v/>
      </c>
      <c r="K231" s="3" t="str">
        <f t="shared" si="13"/>
        <v/>
      </c>
      <c r="L231" s="3" t="str">
        <f t="shared" si="13"/>
        <v/>
      </c>
      <c r="M231" s="3" t="str">
        <f t="shared" si="13"/>
        <v/>
      </c>
      <c r="N231" s="3" t="str">
        <f t="shared" si="13"/>
        <v/>
      </c>
      <c r="O231" s="3" t="str">
        <f t="shared" si="13"/>
        <v/>
      </c>
      <c r="P231" s="3" t="str">
        <f t="shared" si="13"/>
        <v/>
      </c>
      <c r="Q231" s="3" t="str">
        <f t="shared" si="13"/>
        <v/>
      </c>
      <c r="R231" s="3" t="str">
        <f t="shared" si="13"/>
        <v/>
      </c>
      <c r="S231" s="3" t="str">
        <f t="shared" si="13"/>
        <v/>
      </c>
      <c r="T231" s="3" t="str">
        <f t="shared" si="13"/>
        <v/>
      </c>
      <c r="U231" s="3" t="str">
        <f t="shared" si="13"/>
        <v/>
      </c>
      <c r="V231" s="3" t="str">
        <f t="shared" si="13"/>
        <v/>
      </c>
      <c r="W231" s="3" t="str">
        <f t="shared" si="13"/>
        <v/>
      </c>
      <c r="X231" s="3" t="str">
        <f t="shared" si="13"/>
        <v/>
      </c>
      <c r="Y231" s="3" t="str">
        <f t="shared" si="13"/>
        <v/>
      </c>
      <c r="Z231" s="3" t="str">
        <f t="shared" si="13"/>
        <v/>
      </c>
      <c r="AA231" s="3" t="str">
        <f t="shared" si="13"/>
        <v/>
      </c>
      <c r="AB231" s="3" t="str">
        <f t="shared" si="13"/>
        <v/>
      </c>
      <c r="AC231" s="3" t="str">
        <f t="shared" si="13"/>
        <v/>
      </c>
      <c r="AD231" s="3" t="str">
        <f t="shared" si="13"/>
        <v/>
      </c>
      <c r="AE231" s="3" t="str">
        <f t="shared" si="13"/>
        <v/>
      </c>
      <c r="AF231" s="3" t="str">
        <f t="shared" si="13"/>
        <v/>
      </c>
      <c r="AG231" s="3" t="str">
        <f t="shared" si="13"/>
        <v/>
      </c>
      <c r="AH231" s="3" t="str">
        <f t="shared" si="13"/>
        <v/>
      </c>
      <c r="AI231" s="3" t="str">
        <f t="shared" si="13"/>
        <v/>
      </c>
      <c r="AJ231" s="3" t="str">
        <f t="shared" si="13"/>
        <v/>
      </c>
      <c r="AK231" s="3" t="str">
        <f t="shared" si="13"/>
        <v/>
      </c>
      <c r="AL231" s="3" t="str">
        <f t="shared" si="13"/>
        <v/>
      </c>
      <c r="AM231" s="3" t="str">
        <f t="shared" si="13"/>
        <v/>
      </c>
      <c r="AN231" s="3" t="str">
        <f t="shared" si="13"/>
        <v/>
      </c>
      <c r="AO231" s="3" t="str">
        <f t="shared" si="13"/>
        <v/>
      </c>
      <c r="AP231" s="3" t="str">
        <f t="shared" si="13"/>
        <v/>
      </c>
      <c r="AQ231" s="3" t="str">
        <f t="shared" si="13"/>
        <v/>
      </c>
      <c r="AR231" s="3" t="str">
        <f t="shared" si="13"/>
        <v/>
      </c>
      <c r="AS231" s="3" t="str">
        <f t="shared" si="13"/>
        <v/>
      </c>
      <c r="AT231" s="3" t="str">
        <f t="shared" si="13"/>
        <v/>
      </c>
      <c r="AU231" s="3" t="str">
        <f t="shared" si="13"/>
        <v/>
      </c>
      <c r="AV231" s="3" t="str">
        <f t="shared" si="13"/>
        <v/>
      </c>
      <c r="AW231" s="3" t="str">
        <f t="shared" si="13"/>
        <v/>
      </c>
      <c r="AX231" s="3" t="str">
        <f t="shared" si="13"/>
        <v/>
      </c>
    </row>
    <row r="232" spans="1:50" hidden="1" x14ac:dyDescent="0.25">
      <c r="A232" s="1" t="s">
        <v>69</v>
      </c>
      <c r="B232" s="2" t="s">
        <v>51</v>
      </c>
      <c r="C232" s="3" t="str">
        <f t="shared" ref="C232:AX235" si="14">IF(C140&lt;0.05,C48,"")</f>
        <v/>
      </c>
      <c r="D232" s="3">
        <f t="shared" si="14"/>
        <v>9.2563584596483797E-2</v>
      </c>
      <c r="E232" s="3">
        <f t="shared" si="14"/>
        <v>0.46224743903431498</v>
      </c>
      <c r="F232" s="3">
        <f t="shared" si="14"/>
        <v>0.80231524777864605</v>
      </c>
      <c r="G232" s="3" t="str">
        <f t="shared" si="14"/>
        <v/>
      </c>
      <c r="H232" s="3" t="str">
        <f t="shared" si="14"/>
        <v/>
      </c>
      <c r="I232" s="3">
        <f t="shared" si="14"/>
        <v>0.16707498494321499</v>
      </c>
      <c r="J232" s="3">
        <f t="shared" si="14"/>
        <v>0.61888158665007098</v>
      </c>
      <c r="K232" s="3" t="str">
        <f t="shared" si="14"/>
        <v/>
      </c>
      <c r="L232" s="3" t="str">
        <f t="shared" si="14"/>
        <v/>
      </c>
      <c r="M232" s="3">
        <f t="shared" si="14"/>
        <v>8.7408900898384406E-2</v>
      </c>
      <c r="N232" s="3">
        <f t="shared" si="14"/>
        <v>0.38676071696938602</v>
      </c>
      <c r="O232" s="3" t="str">
        <f t="shared" si="14"/>
        <v/>
      </c>
      <c r="P232" s="3">
        <f t="shared" si="14"/>
        <v>0.112040923014741</v>
      </c>
      <c r="Q232" s="3">
        <f t="shared" si="14"/>
        <v>0.46880224602979698</v>
      </c>
      <c r="R232" s="3" t="str">
        <f t="shared" si="14"/>
        <v/>
      </c>
      <c r="S232" s="3" t="str">
        <f t="shared" si="14"/>
        <v/>
      </c>
      <c r="T232" s="3" t="str">
        <f t="shared" si="14"/>
        <v/>
      </c>
      <c r="U232" s="3">
        <f t="shared" si="14"/>
        <v>0.20143700644888601</v>
      </c>
      <c r="V232" s="3">
        <f t="shared" si="14"/>
        <v>0.64621516638991705</v>
      </c>
      <c r="W232" s="3" t="str">
        <f t="shared" si="14"/>
        <v/>
      </c>
      <c r="X232" s="3" t="str">
        <f t="shared" si="14"/>
        <v/>
      </c>
      <c r="Y232" s="3">
        <f t="shared" si="14"/>
        <v>8.8980522334348597E-2</v>
      </c>
      <c r="Z232" s="3">
        <f t="shared" si="14"/>
        <v>0.39354518457394699</v>
      </c>
      <c r="AA232" s="3" t="str">
        <f t="shared" si="14"/>
        <v/>
      </c>
      <c r="AB232" s="3">
        <f t="shared" si="14"/>
        <v>0.143633068406328</v>
      </c>
      <c r="AC232" s="3">
        <f t="shared" si="14"/>
        <v>0.44221603603597898</v>
      </c>
      <c r="AD232" s="3" t="str">
        <f t="shared" si="14"/>
        <v/>
      </c>
      <c r="AE232" s="3" t="str">
        <f t="shared" si="14"/>
        <v/>
      </c>
      <c r="AF232" s="3" t="str">
        <f t="shared" si="14"/>
        <v/>
      </c>
      <c r="AG232" s="3">
        <f t="shared" si="14"/>
        <v>0.22868307224795201</v>
      </c>
      <c r="AH232" s="3">
        <f t="shared" si="14"/>
        <v>0.61216973639067196</v>
      </c>
      <c r="AI232" s="3" t="str">
        <f t="shared" si="14"/>
        <v/>
      </c>
      <c r="AJ232" s="3" t="str">
        <f t="shared" si="14"/>
        <v/>
      </c>
      <c r="AK232" s="3">
        <f t="shared" si="14"/>
        <v>0.118172302903176</v>
      </c>
      <c r="AL232" s="3">
        <f t="shared" si="14"/>
        <v>0.39306913162555601</v>
      </c>
      <c r="AM232" s="3" t="str">
        <f t="shared" si="14"/>
        <v/>
      </c>
      <c r="AN232" s="3">
        <f t="shared" si="14"/>
        <v>0.18350303854497799</v>
      </c>
      <c r="AO232" s="3">
        <f t="shared" si="14"/>
        <v>0.46167839426497997</v>
      </c>
      <c r="AP232" s="3" t="str">
        <f t="shared" si="14"/>
        <v/>
      </c>
      <c r="AQ232" s="3" t="str">
        <f t="shared" si="14"/>
        <v/>
      </c>
      <c r="AR232" s="3" t="str">
        <f t="shared" si="14"/>
        <v/>
      </c>
      <c r="AS232" s="3">
        <f t="shared" si="14"/>
        <v>0.24945147622005201</v>
      </c>
      <c r="AT232" s="3">
        <f t="shared" si="14"/>
        <v>0.60295764776323901</v>
      </c>
      <c r="AU232" s="3" t="str">
        <f t="shared" si="14"/>
        <v/>
      </c>
      <c r="AV232" s="3" t="str">
        <f t="shared" si="14"/>
        <v/>
      </c>
      <c r="AW232" s="3">
        <f t="shared" si="14"/>
        <v>0.123612400132794</v>
      </c>
      <c r="AX232" s="3">
        <f t="shared" si="14"/>
        <v>0.379749511103741</v>
      </c>
    </row>
    <row r="233" spans="1:50" hidden="1" x14ac:dyDescent="0.25">
      <c r="B233" s="2" t="s">
        <v>52</v>
      </c>
      <c r="C233" s="3" t="str">
        <f t="shared" si="14"/>
        <v/>
      </c>
      <c r="D233" s="3" t="str">
        <f t="shared" si="14"/>
        <v/>
      </c>
      <c r="E233" s="3">
        <f t="shared" si="14"/>
        <v>0.48716009920894598</v>
      </c>
      <c r="F233" s="3">
        <f t="shared" si="14"/>
        <v>0.68288654937889504</v>
      </c>
      <c r="G233" s="3" t="str">
        <f t="shared" si="14"/>
        <v/>
      </c>
      <c r="H233" s="3" t="str">
        <f t="shared" si="14"/>
        <v/>
      </c>
      <c r="I233" s="3" t="str">
        <f t="shared" si="14"/>
        <v/>
      </c>
      <c r="J233" s="3">
        <f t="shared" si="14"/>
        <v>0.42421274232964801</v>
      </c>
      <c r="K233" s="3" t="str">
        <f t="shared" si="14"/>
        <v/>
      </c>
      <c r="L233" s="3" t="str">
        <f t="shared" si="14"/>
        <v/>
      </c>
      <c r="M233" s="3" t="str">
        <f t="shared" si="14"/>
        <v/>
      </c>
      <c r="N233" s="3">
        <f t="shared" si="14"/>
        <v>0.50078882204281205</v>
      </c>
      <c r="O233" s="3" t="str">
        <f t="shared" si="14"/>
        <v/>
      </c>
      <c r="P233" s="3" t="str">
        <f t="shared" si="14"/>
        <v/>
      </c>
      <c r="Q233" s="3">
        <f t="shared" si="14"/>
        <v>0.57941364013631802</v>
      </c>
      <c r="R233" s="3">
        <f t="shared" si="14"/>
        <v>0.64962002828861998</v>
      </c>
      <c r="S233" s="3" t="str">
        <f t="shared" si="14"/>
        <v/>
      </c>
      <c r="T233" s="3" t="str">
        <f t="shared" si="14"/>
        <v/>
      </c>
      <c r="U233" s="3">
        <f t="shared" si="14"/>
        <v>0.42020469891644002</v>
      </c>
      <c r="V233" s="3">
        <f t="shared" si="14"/>
        <v>0.380689878030122</v>
      </c>
      <c r="W233" s="3" t="str">
        <f t="shared" si="14"/>
        <v/>
      </c>
      <c r="X233" s="3" t="str">
        <f t="shared" si="14"/>
        <v/>
      </c>
      <c r="Y233" s="3" t="str">
        <f t="shared" si="14"/>
        <v/>
      </c>
      <c r="Z233" s="3">
        <f t="shared" si="14"/>
        <v>0.56175439221082002</v>
      </c>
      <c r="AA233" s="3" t="str">
        <f t="shared" si="14"/>
        <v/>
      </c>
      <c r="AB233" s="3" t="str">
        <f t="shared" si="14"/>
        <v/>
      </c>
      <c r="AC233" s="3">
        <f t="shared" si="14"/>
        <v>0.658393167692648</v>
      </c>
      <c r="AD233" s="3">
        <f t="shared" si="14"/>
        <v>0.59931148488706898</v>
      </c>
      <c r="AE233" s="3" t="str">
        <f t="shared" si="14"/>
        <v/>
      </c>
      <c r="AF233" s="3" t="str">
        <f t="shared" si="14"/>
        <v/>
      </c>
      <c r="AG233" s="3">
        <f t="shared" si="14"/>
        <v>0.237089392853818</v>
      </c>
      <c r="AH233" s="3">
        <f t="shared" si="14"/>
        <v>0.33737346015938002</v>
      </c>
      <c r="AI233" s="3" t="str">
        <f t="shared" si="14"/>
        <v/>
      </c>
      <c r="AJ233" s="3" t="str">
        <f t="shared" si="14"/>
        <v/>
      </c>
      <c r="AK233" s="3" t="str">
        <f t="shared" si="14"/>
        <v/>
      </c>
      <c r="AL233" s="3">
        <f t="shared" si="14"/>
        <v>0.53564368605831503</v>
      </c>
      <c r="AM233" s="3" t="str">
        <f t="shared" si="14"/>
        <v/>
      </c>
      <c r="AN233" s="3">
        <f t="shared" si="14"/>
        <v>0.12998422219807401</v>
      </c>
      <c r="AO233" s="3">
        <f t="shared" si="14"/>
        <v>0.66367136603453503</v>
      </c>
      <c r="AP233" s="3">
        <f t="shared" si="14"/>
        <v>0.57231640483794899</v>
      </c>
      <c r="AQ233" s="3" t="str">
        <f t="shared" si="14"/>
        <v/>
      </c>
      <c r="AR233" s="3" t="str">
        <f t="shared" si="14"/>
        <v/>
      </c>
      <c r="AS233" s="3">
        <f t="shared" si="14"/>
        <v>0.22487453833097201</v>
      </c>
      <c r="AT233" s="3">
        <f t="shared" si="14"/>
        <v>0.33777198430662397</v>
      </c>
      <c r="AU233" s="3" t="str">
        <f t="shared" si="14"/>
        <v/>
      </c>
      <c r="AV233" s="3" t="str">
        <f t="shared" si="14"/>
        <v/>
      </c>
      <c r="AW233" s="3" t="str">
        <f t="shared" si="14"/>
        <v/>
      </c>
      <c r="AX233" s="3">
        <f t="shared" si="14"/>
        <v>0.52603360800941101</v>
      </c>
    </row>
    <row r="234" spans="1:50" hidden="1" x14ac:dyDescent="0.25">
      <c r="B234" s="2" t="s">
        <v>53</v>
      </c>
      <c r="C234" s="3" t="str">
        <f t="shared" si="14"/>
        <v/>
      </c>
      <c r="D234" s="3" t="str">
        <f t="shared" si="14"/>
        <v/>
      </c>
      <c r="E234" s="3" t="str">
        <f t="shared" si="14"/>
        <v/>
      </c>
      <c r="F234" s="3" t="str">
        <f t="shared" si="14"/>
        <v/>
      </c>
      <c r="G234" s="3" t="str">
        <f t="shared" si="14"/>
        <v/>
      </c>
      <c r="H234" s="3" t="str">
        <f t="shared" si="14"/>
        <v/>
      </c>
      <c r="I234" s="3" t="str">
        <f t="shared" si="14"/>
        <v/>
      </c>
      <c r="J234" s="3" t="str">
        <f t="shared" si="14"/>
        <v/>
      </c>
      <c r="K234" s="3" t="str">
        <f t="shared" si="14"/>
        <v/>
      </c>
      <c r="L234" s="3" t="str">
        <f t="shared" si="14"/>
        <v/>
      </c>
      <c r="M234" s="3" t="str">
        <f t="shared" si="14"/>
        <v/>
      </c>
      <c r="N234" s="3" t="str">
        <f t="shared" si="14"/>
        <v/>
      </c>
      <c r="O234" s="3" t="str">
        <f t="shared" si="14"/>
        <v/>
      </c>
      <c r="P234" s="3" t="str">
        <f t="shared" si="14"/>
        <v/>
      </c>
      <c r="Q234" s="3" t="str">
        <f t="shared" si="14"/>
        <v/>
      </c>
      <c r="R234" s="3" t="str">
        <f t="shared" si="14"/>
        <v/>
      </c>
      <c r="S234" s="3" t="str">
        <f t="shared" si="14"/>
        <v/>
      </c>
      <c r="T234" s="3" t="str">
        <f t="shared" si="14"/>
        <v/>
      </c>
      <c r="U234" s="3" t="str">
        <f t="shared" si="14"/>
        <v/>
      </c>
      <c r="V234" s="3" t="str">
        <f t="shared" si="14"/>
        <v/>
      </c>
      <c r="W234" s="3" t="str">
        <f t="shared" si="14"/>
        <v/>
      </c>
      <c r="X234" s="3" t="str">
        <f t="shared" si="14"/>
        <v/>
      </c>
      <c r="Y234" s="3" t="str">
        <f t="shared" si="14"/>
        <v/>
      </c>
      <c r="Z234" s="3" t="str">
        <f t="shared" si="14"/>
        <v/>
      </c>
      <c r="AA234" s="3" t="str">
        <f t="shared" si="14"/>
        <v/>
      </c>
      <c r="AB234" s="3" t="str">
        <f t="shared" si="14"/>
        <v/>
      </c>
      <c r="AC234" s="3" t="str">
        <f t="shared" si="14"/>
        <v/>
      </c>
      <c r="AD234" s="3" t="str">
        <f t="shared" si="14"/>
        <v/>
      </c>
      <c r="AE234" s="3" t="str">
        <f t="shared" si="14"/>
        <v/>
      </c>
      <c r="AF234" s="3" t="str">
        <f t="shared" si="14"/>
        <v/>
      </c>
      <c r="AG234" s="3" t="str">
        <f t="shared" si="14"/>
        <v/>
      </c>
      <c r="AH234" s="3" t="str">
        <f t="shared" si="14"/>
        <v/>
      </c>
      <c r="AI234" s="3" t="str">
        <f t="shared" si="14"/>
        <v/>
      </c>
      <c r="AJ234" s="3" t="str">
        <f t="shared" si="14"/>
        <v/>
      </c>
      <c r="AK234" s="3" t="str">
        <f t="shared" si="14"/>
        <v/>
      </c>
      <c r="AL234" s="3" t="str">
        <f t="shared" si="14"/>
        <v/>
      </c>
      <c r="AM234" s="3" t="str">
        <f t="shared" si="14"/>
        <v/>
      </c>
      <c r="AN234" s="3" t="str">
        <f t="shared" si="14"/>
        <v/>
      </c>
      <c r="AO234" s="3" t="str">
        <f t="shared" si="14"/>
        <v/>
      </c>
      <c r="AP234" s="3" t="str">
        <f t="shared" si="14"/>
        <v/>
      </c>
      <c r="AQ234" s="3" t="str">
        <f t="shared" si="14"/>
        <v/>
      </c>
      <c r="AR234" s="3" t="str">
        <f t="shared" si="14"/>
        <v/>
      </c>
      <c r="AS234" s="3" t="str">
        <f t="shared" si="14"/>
        <v/>
      </c>
      <c r="AT234" s="3" t="str">
        <f t="shared" si="14"/>
        <v/>
      </c>
      <c r="AU234" s="3" t="str">
        <f t="shared" si="14"/>
        <v/>
      </c>
      <c r="AV234" s="3" t="str">
        <f t="shared" si="14"/>
        <v/>
      </c>
      <c r="AW234" s="3" t="str">
        <f t="shared" si="14"/>
        <v/>
      </c>
      <c r="AX234" s="3" t="str">
        <f t="shared" si="14"/>
        <v/>
      </c>
    </row>
    <row r="235" spans="1:50" hidden="1" x14ac:dyDescent="0.25">
      <c r="A235" s="1" t="s">
        <v>70</v>
      </c>
      <c r="B235" s="2" t="s">
        <v>51</v>
      </c>
      <c r="C235" s="3">
        <f t="shared" si="14"/>
        <v>4.3625481886955999</v>
      </c>
      <c r="D235" s="3">
        <f t="shared" si="14"/>
        <v>4.3259641301915002</v>
      </c>
      <c r="E235" s="3">
        <f t="shared" si="14"/>
        <v>4.1586818154015699</v>
      </c>
      <c r="F235" s="3">
        <f t="shared" si="14"/>
        <v>4.5788275337107098</v>
      </c>
      <c r="G235" s="3">
        <f t="shared" si="14"/>
        <v>5.7722639686843698</v>
      </c>
      <c r="H235" s="3">
        <f t="shared" si="14"/>
        <v>5.8806887215149697</v>
      </c>
      <c r="I235" s="3">
        <f t="shared" si="14"/>
        <v>6.5029405438583296</v>
      </c>
      <c r="J235" s="3">
        <f t="shared" si="14"/>
        <v>7.1688616885973104</v>
      </c>
      <c r="K235" s="3">
        <f t="shared" si="14"/>
        <v>3.1702574470786198</v>
      </c>
      <c r="L235" s="3">
        <f t="shared" si="14"/>
        <v>3.8129115255702701</v>
      </c>
      <c r="M235" s="3">
        <f t="shared" si="14"/>
        <v>4.09244438155023</v>
      </c>
      <c r="N235" s="3">
        <f t="shared" si="14"/>
        <v>4.5210410998334396</v>
      </c>
      <c r="O235" s="3">
        <f t="shared" si="14"/>
        <v>3.7466809164194599</v>
      </c>
      <c r="P235" s="3">
        <f t="shared" si="14"/>
        <v>3.8188090554819998</v>
      </c>
      <c r="Q235" s="3">
        <f t="shared" si="14"/>
        <v>3.90780234756935</v>
      </c>
      <c r="R235" s="3">
        <f t="shared" si="14"/>
        <v>4.84732559221312</v>
      </c>
      <c r="S235" s="3">
        <f t="shared" si="14"/>
        <v>5.5598884031756501</v>
      </c>
      <c r="T235" s="3">
        <f t="shared" si="14"/>
        <v>5.7155023017795701</v>
      </c>
      <c r="U235" s="3">
        <f t="shared" si="14"/>
        <v>6.4585230962097002</v>
      </c>
      <c r="V235" s="3">
        <f t="shared" si="14"/>
        <v>7.6470346165201404</v>
      </c>
      <c r="W235" s="3">
        <f t="shared" si="14"/>
        <v>2.86231019633437</v>
      </c>
      <c r="X235" s="3">
        <f t="shared" si="14"/>
        <v>3.3562909941924701</v>
      </c>
      <c r="Y235" s="3">
        <f t="shared" si="14"/>
        <v>3.8051044006134198</v>
      </c>
      <c r="Z235" s="3">
        <f t="shared" si="14"/>
        <v>3.9102071775076102</v>
      </c>
      <c r="AA235" s="3">
        <f t="shared" si="14"/>
        <v>4.2493828242846599</v>
      </c>
      <c r="AB235" s="3">
        <f t="shared" si="14"/>
        <v>4.1949270954740001</v>
      </c>
      <c r="AC235" s="3">
        <f t="shared" si="14"/>
        <v>4.1463961344292803</v>
      </c>
      <c r="AD235" s="3">
        <f t="shared" si="14"/>
        <v>5.46011239162116</v>
      </c>
      <c r="AE235" s="3">
        <f t="shared" si="14"/>
        <v>5.9690454901539001</v>
      </c>
      <c r="AF235" s="3">
        <f t="shared" si="14"/>
        <v>6.1660796395129198</v>
      </c>
      <c r="AG235" s="3">
        <f t="shared" si="14"/>
        <v>6.4685675831421303</v>
      </c>
      <c r="AH235" s="3">
        <f t="shared" si="14"/>
        <v>8.3007138028807894</v>
      </c>
      <c r="AI235" s="3">
        <f t="shared" si="14"/>
        <v>2.9169505805534302</v>
      </c>
      <c r="AJ235" s="3">
        <f t="shared" si="14"/>
        <v>3.4920205870925698</v>
      </c>
      <c r="AK235" s="3">
        <f t="shared" si="14"/>
        <v>3.8427739697432299</v>
      </c>
      <c r="AL235" s="3">
        <f t="shared" si="14"/>
        <v>4.1435775085772004</v>
      </c>
      <c r="AM235" s="3">
        <f t="shared" si="14"/>
        <v>3.80469010342946</v>
      </c>
      <c r="AN235" s="3">
        <f t="shared" si="14"/>
        <v>3.59424785990171</v>
      </c>
      <c r="AO235" s="3">
        <f t="shared" si="14"/>
        <v>3.6365120477635098</v>
      </c>
      <c r="AP235" s="3">
        <f t="shared" si="14"/>
        <v>4.3360691190542804</v>
      </c>
      <c r="AQ235" s="3">
        <f t="shared" si="14"/>
        <v>4.5565318260985599</v>
      </c>
      <c r="AR235" s="3">
        <f t="shared" si="14"/>
        <v>4.7552141097313596</v>
      </c>
      <c r="AS235" s="3">
        <f t="shared" si="14"/>
        <v>5.0673995662221998</v>
      </c>
      <c r="AT235" s="3">
        <f t="shared" si="14"/>
        <v>6.1896737693174799</v>
      </c>
      <c r="AU235" s="3">
        <f t="shared" si="14"/>
        <v>2.9556540871357502</v>
      </c>
      <c r="AV235" s="3">
        <f t="shared" si="14"/>
        <v>3.5352688515509998</v>
      </c>
      <c r="AW235" s="3">
        <f t="shared" si="14"/>
        <v>3.9379529460235299</v>
      </c>
      <c r="AX235" s="3">
        <f t="shared" si="14"/>
        <v>4.2986904033558604</v>
      </c>
    </row>
    <row r="236" spans="1:50" hidden="1" x14ac:dyDescent="0.25">
      <c r="B236" s="2" t="s">
        <v>52</v>
      </c>
      <c r="C236" s="3">
        <f t="shared" ref="C236:AX239" si="15">IF(C144&lt;0.05,C52,"")</f>
        <v>1.0177079056198399</v>
      </c>
      <c r="D236" s="3">
        <f t="shared" si="15"/>
        <v>1.0256991345603901</v>
      </c>
      <c r="E236" s="3">
        <f t="shared" si="15"/>
        <v>1.02949514977753</v>
      </c>
      <c r="F236" s="3">
        <f t="shared" si="15"/>
        <v>1.03077366542968</v>
      </c>
      <c r="G236" s="3">
        <f t="shared" si="15"/>
        <v>1.0163452551247201</v>
      </c>
      <c r="H236" s="3">
        <f t="shared" si="15"/>
        <v>1.0228346625224201</v>
      </c>
      <c r="I236" s="3">
        <f t="shared" si="15"/>
        <v>1.0196224933251401</v>
      </c>
      <c r="J236" s="3">
        <f t="shared" si="15"/>
        <v>1.0164557658953599</v>
      </c>
      <c r="K236" s="3">
        <f t="shared" si="15"/>
        <v>1.01926523561557</v>
      </c>
      <c r="L236" s="3">
        <f t="shared" si="15"/>
        <v>1.0168574128143499</v>
      </c>
      <c r="M236" s="3">
        <f t="shared" si="15"/>
        <v>1.01803155780816</v>
      </c>
      <c r="N236" s="3">
        <f t="shared" si="15"/>
        <v>1.0196955125045699</v>
      </c>
      <c r="O236" s="3">
        <f t="shared" si="15"/>
        <v>1.0170885237415599</v>
      </c>
      <c r="P236" s="3">
        <f t="shared" si="15"/>
        <v>1.0224384747241799</v>
      </c>
      <c r="Q236" s="3">
        <f t="shared" si="15"/>
        <v>1.02526823786215</v>
      </c>
      <c r="R236" s="3">
        <f t="shared" si="15"/>
        <v>1.0234629063999101</v>
      </c>
      <c r="S236" s="3">
        <f t="shared" si="15"/>
        <v>1.01193324987694</v>
      </c>
      <c r="T236" s="3">
        <f t="shared" si="15"/>
        <v>1.0189505658486799</v>
      </c>
      <c r="U236" s="3">
        <f t="shared" si="15"/>
        <v>1.01504554560844</v>
      </c>
      <c r="V236" s="3">
        <f t="shared" si="15"/>
        <v>1.0101607253254901</v>
      </c>
      <c r="W236" s="3">
        <f t="shared" si="15"/>
        <v>1.0189054175830099</v>
      </c>
      <c r="X236" s="3">
        <f t="shared" si="15"/>
        <v>1.0163106275745699</v>
      </c>
      <c r="Y236" s="3">
        <f t="shared" si="15"/>
        <v>1.0135611573129699</v>
      </c>
      <c r="Z236" s="3">
        <f t="shared" si="15"/>
        <v>1.0162389819655899</v>
      </c>
      <c r="AA236" s="3">
        <f t="shared" si="15"/>
        <v>1.01178588736341</v>
      </c>
      <c r="AB236" s="3">
        <f t="shared" si="15"/>
        <v>1.0152469670577899</v>
      </c>
      <c r="AC236" s="3">
        <f t="shared" si="15"/>
        <v>1.0216507859207999</v>
      </c>
      <c r="AD236" s="3">
        <f t="shared" si="15"/>
        <v>1.01805295291413</v>
      </c>
      <c r="AE236" s="3">
        <f t="shared" si="15"/>
        <v>1.0082555333829699</v>
      </c>
      <c r="AF236" s="3">
        <f t="shared" si="15"/>
        <v>1.0138333479508801</v>
      </c>
      <c r="AG236" s="3">
        <f t="shared" si="15"/>
        <v>1.01581375823141</v>
      </c>
      <c r="AH236" s="3">
        <f t="shared" si="15"/>
        <v>1.0101830829343801</v>
      </c>
      <c r="AI236" s="3">
        <f t="shared" si="15"/>
        <v>1.0140814940862699</v>
      </c>
      <c r="AJ236" s="3">
        <f t="shared" si="15"/>
        <v>1.0118440887953</v>
      </c>
      <c r="AK236" s="3">
        <f t="shared" si="15"/>
        <v>1.01568051614139</v>
      </c>
      <c r="AL236" s="3">
        <f t="shared" si="15"/>
        <v>1.0160292412340599</v>
      </c>
      <c r="AM236" s="3">
        <f t="shared" si="15"/>
        <v>1.0156878886932299</v>
      </c>
      <c r="AN236" s="3">
        <f t="shared" si="15"/>
        <v>1.0193958558948999</v>
      </c>
      <c r="AO236" s="3">
        <f t="shared" si="15"/>
        <v>1.0208975188350999</v>
      </c>
      <c r="AP236" s="3">
        <f t="shared" si="15"/>
        <v>1.01899698558837</v>
      </c>
      <c r="AQ236" s="3">
        <f t="shared" si="15"/>
        <v>1.01621457505858</v>
      </c>
      <c r="AR236" s="3">
        <f t="shared" si="15"/>
        <v>1.01830275408955</v>
      </c>
      <c r="AS236" s="3">
        <f t="shared" si="15"/>
        <v>1.02049508867014</v>
      </c>
      <c r="AT236" s="3">
        <f t="shared" si="15"/>
        <v>1.01689261374152</v>
      </c>
      <c r="AU236" s="3">
        <f t="shared" si="15"/>
        <v>1.0108343887458999</v>
      </c>
      <c r="AV236" s="3">
        <f t="shared" si="15"/>
        <v>1.0091567821287699</v>
      </c>
      <c r="AW236" s="3">
        <f t="shared" si="15"/>
        <v>1.01177338835444</v>
      </c>
      <c r="AX236" s="3">
        <f t="shared" si="15"/>
        <v>1.0106684412331599</v>
      </c>
    </row>
    <row r="237" spans="1:50" hidden="1" x14ac:dyDescent="0.25">
      <c r="B237" s="2" t="s">
        <v>53</v>
      </c>
      <c r="C237" s="3" t="str">
        <f t="shared" si="15"/>
        <v/>
      </c>
      <c r="D237" s="3" t="str">
        <f t="shared" si="15"/>
        <v/>
      </c>
      <c r="E237" s="3" t="str">
        <f t="shared" si="15"/>
        <v/>
      </c>
      <c r="F237" s="3" t="str">
        <f t="shared" si="15"/>
        <v/>
      </c>
      <c r="G237" s="3" t="str">
        <f t="shared" si="15"/>
        <v/>
      </c>
      <c r="H237" s="3" t="str">
        <f t="shared" si="15"/>
        <v/>
      </c>
      <c r="I237" s="3" t="str">
        <f t="shared" si="15"/>
        <v/>
      </c>
      <c r="J237" s="3" t="str">
        <f t="shared" si="15"/>
        <v/>
      </c>
      <c r="K237" s="3" t="str">
        <f t="shared" si="15"/>
        <v/>
      </c>
      <c r="L237" s="3" t="str">
        <f t="shared" si="15"/>
        <v/>
      </c>
      <c r="M237" s="3" t="str">
        <f t="shared" si="15"/>
        <v/>
      </c>
      <c r="N237" s="3" t="str">
        <f t="shared" si="15"/>
        <v/>
      </c>
      <c r="O237" s="3" t="str">
        <f t="shared" si="15"/>
        <v/>
      </c>
      <c r="P237" s="3" t="str">
        <f t="shared" si="15"/>
        <v/>
      </c>
      <c r="Q237" s="3" t="str">
        <f t="shared" si="15"/>
        <v/>
      </c>
      <c r="R237" s="3" t="str">
        <f t="shared" si="15"/>
        <v/>
      </c>
      <c r="S237" s="3" t="str">
        <f t="shared" si="15"/>
        <v/>
      </c>
      <c r="T237" s="3" t="str">
        <f t="shared" si="15"/>
        <v/>
      </c>
      <c r="U237" s="3" t="str">
        <f t="shared" si="15"/>
        <v/>
      </c>
      <c r="V237" s="3" t="str">
        <f t="shared" si="15"/>
        <v/>
      </c>
      <c r="W237" s="3" t="str">
        <f t="shared" si="15"/>
        <v/>
      </c>
      <c r="X237" s="3" t="str">
        <f t="shared" si="15"/>
        <v/>
      </c>
      <c r="Y237" s="3" t="str">
        <f t="shared" si="15"/>
        <v/>
      </c>
      <c r="Z237" s="3" t="str">
        <f t="shared" si="15"/>
        <v/>
      </c>
      <c r="AA237" s="3" t="str">
        <f t="shared" si="15"/>
        <v/>
      </c>
      <c r="AB237" s="3" t="str">
        <f t="shared" si="15"/>
        <v/>
      </c>
      <c r="AC237" s="3" t="str">
        <f t="shared" si="15"/>
        <v/>
      </c>
      <c r="AD237" s="3" t="str">
        <f t="shared" si="15"/>
        <v/>
      </c>
      <c r="AE237" s="3" t="str">
        <f t="shared" si="15"/>
        <v/>
      </c>
      <c r="AF237" s="3" t="str">
        <f t="shared" si="15"/>
        <v/>
      </c>
      <c r="AG237" s="3" t="str">
        <f t="shared" si="15"/>
        <v/>
      </c>
      <c r="AH237" s="3" t="str">
        <f t="shared" si="15"/>
        <v/>
      </c>
      <c r="AI237" s="3" t="str">
        <f t="shared" si="15"/>
        <v/>
      </c>
      <c r="AJ237" s="3" t="str">
        <f t="shared" si="15"/>
        <v/>
      </c>
      <c r="AK237" s="3" t="str">
        <f t="shared" si="15"/>
        <v/>
      </c>
      <c r="AL237" s="3" t="str">
        <f t="shared" si="15"/>
        <v/>
      </c>
      <c r="AM237" s="3" t="str">
        <f t="shared" si="15"/>
        <v/>
      </c>
      <c r="AN237" s="3" t="str">
        <f t="shared" si="15"/>
        <v/>
      </c>
      <c r="AO237" s="3" t="str">
        <f t="shared" si="15"/>
        <v/>
      </c>
      <c r="AP237" s="3" t="str">
        <f t="shared" si="15"/>
        <v/>
      </c>
      <c r="AQ237" s="3" t="str">
        <f t="shared" si="15"/>
        <v/>
      </c>
      <c r="AR237" s="3" t="str">
        <f t="shared" si="15"/>
        <v/>
      </c>
      <c r="AS237" s="3" t="str">
        <f t="shared" si="15"/>
        <v/>
      </c>
      <c r="AT237" s="3" t="str">
        <f t="shared" si="15"/>
        <v/>
      </c>
      <c r="AU237" s="3" t="str">
        <f t="shared" si="15"/>
        <v/>
      </c>
      <c r="AV237" s="3" t="str">
        <f t="shared" si="15"/>
        <v/>
      </c>
      <c r="AW237" s="3" t="str">
        <f t="shared" si="15"/>
        <v/>
      </c>
      <c r="AX237" s="3" t="str">
        <f t="shared" si="15"/>
        <v/>
      </c>
    </row>
    <row r="238" spans="1:50" hidden="1" x14ac:dyDescent="0.25">
      <c r="A238" s="1" t="s">
        <v>71</v>
      </c>
      <c r="B238" s="2" t="s">
        <v>51</v>
      </c>
      <c r="C238" s="3" t="str">
        <f t="shared" si="15"/>
        <v/>
      </c>
      <c r="D238" s="3" t="str">
        <f t="shared" si="15"/>
        <v/>
      </c>
      <c r="E238" s="3" t="str">
        <f t="shared" si="15"/>
        <v/>
      </c>
      <c r="F238" s="3" t="str">
        <f t="shared" si="15"/>
        <v/>
      </c>
      <c r="G238" s="3" t="str">
        <f t="shared" si="15"/>
        <v/>
      </c>
      <c r="H238" s="3" t="str">
        <f t="shared" si="15"/>
        <v/>
      </c>
      <c r="I238" s="3" t="str">
        <f t="shared" si="15"/>
        <v/>
      </c>
      <c r="J238" s="3" t="str">
        <f t="shared" si="15"/>
        <v/>
      </c>
      <c r="K238" s="3" t="str">
        <f t="shared" si="15"/>
        <v/>
      </c>
      <c r="L238" s="3" t="str">
        <f t="shared" si="15"/>
        <v/>
      </c>
      <c r="M238" s="3" t="str">
        <f t="shared" si="15"/>
        <v/>
      </c>
      <c r="N238" s="3" t="str">
        <f t="shared" si="15"/>
        <v/>
      </c>
      <c r="O238" s="3" t="str">
        <f t="shared" si="15"/>
        <v/>
      </c>
      <c r="P238" s="3" t="str">
        <f t="shared" si="15"/>
        <v/>
      </c>
      <c r="Q238" s="3" t="str">
        <f t="shared" si="15"/>
        <v/>
      </c>
      <c r="R238" s="3" t="str">
        <f t="shared" si="15"/>
        <v/>
      </c>
      <c r="S238" s="3" t="str">
        <f t="shared" si="15"/>
        <v/>
      </c>
      <c r="T238" s="3" t="str">
        <f t="shared" si="15"/>
        <v/>
      </c>
      <c r="U238" s="3" t="str">
        <f t="shared" si="15"/>
        <v/>
      </c>
      <c r="V238" s="3" t="str">
        <f t="shared" si="15"/>
        <v/>
      </c>
      <c r="W238" s="3" t="str">
        <f t="shared" si="15"/>
        <v/>
      </c>
      <c r="X238" s="3" t="str">
        <f t="shared" si="15"/>
        <v/>
      </c>
      <c r="Y238" s="3" t="str">
        <f t="shared" si="15"/>
        <v/>
      </c>
      <c r="Z238" s="3" t="str">
        <f t="shared" si="15"/>
        <v/>
      </c>
      <c r="AA238" s="3" t="str">
        <f t="shared" si="15"/>
        <v/>
      </c>
      <c r="AB238" s="3" t="str">
        <f t="shared" si="15"/>
        <v/>
      </c>
      <c r="AC238" s="3" t="str">
        <f t="shared" si="15"/>
        <v/>
      </c>
      <c r="AD238" s="3" t="str">
        <f t="shared" si="15"/>
        <v/>
      </c>
      <c r="AE238" s="3" t="str">
        <f t="shared" si="15"/>
        <v/>
      </c>
      <c r="AF238" s="3" t="str">
        <f t="shared" si="15"/>
        <v/>
      </c>
      <c r="AG238" s="3" t="str">
        <f t="shared" si="15"/>
        <v/>
      </c>
      <c r="AH238" s="3" t="str">
        <f t="shared" si="15"/>
        <v/>
      </c>
      <c r="AI238" s="3" t="str">
        <f t="shared" si="15"/>
        <v/>
      </c>
      <c r="AJ238" s="3" t="str">
        <f t="shared" si="15"/>
        <v/>
      </c>
      <c r="AK238" s="3" t="str">
        <f t="shared" si="15"/>
        <v/>
      </c>
      <c r="AL238" s="3" t="str">
        <f t="shared" si="15"/>
        <v/>
      </c>
      <c r="AM238" s="3" t="str">
        <f t="shared" si="15"/>
        <v/>
      </c>
      <c r="AN238" s="3" t="str">
        <f t="shared" si="15"/>
        <v/>
      </c>
      <c r="AO238" s="3" t="str">
        <f t="shared" si="15"/>
        <v/>
      </c>
      <c r="AP238" s="3" t="str">
        <f t="shared" si="15"/>
        <v/>
      </c>
      <c r="AQ238" s="3" t="str">
        <f t="shared" si="15"/>
        <v/>
      </c>
      <c r="AR238" s="3" t="str">
        <f t="shared" si="15"/>
        <v/>
      </c>
      <c r="AS238" s="3" t="str">
        <f t="shared" si="15"/>
        <v/>
      </c>
      <c r="AT238" s="3" t="str">
        <f t="shared" si="15"/>
        <v/>
      </c>
      <c r="AU238" s="3" t="str">
        <f t="shared" si="15"/>
        <v/>
      </c>
      <c r="AV238" s="3" t="str">
        <f t="shared" si="15"/>
        <v/>
      </c>
      <c r="AW238" s="3" t="str">
        <f t="shared" si="15"/>
        <v/>
      </c>
      <c r="AX238" s="3" t="str">
        <f t="shared" si="15"/>
        <v/>
      </c>
    </row>
    <row r="239" spans="1:50" hidden="1" x14ac:dyDescent="0.25">
      <c r="B239" s="2" t="s">
        <v>52</v>
      </c>
      <c r="C239" s="3" t="str">
        <f t="shared" si="15"/>
        <v/>
      </c>
      <c r="D239" s="3" t="str">
        <f t="shared" si="15"/>
        <v/>
      </c>
      <c r="E239" s="3" t="str">
        <f t="shared" si="15"/>
        <v/>
      </c>
      <c r="F239" s="3" t="str">
        <f t="shared" si="15"/>
        <v/>
      </c>
      <c r="G239" s="3" t="str">
        <f t="shared" si="15"/>
        <v/>
      </c>
      <c r="H239" s="3" t="str">
        <f t="shared" si="15"/>
        <v/>
      </c>
      <c r="I239" s="3" t="str">
        <f t="shared" si="15"/>
        <v/>
      </c>
      <c r="J239" s="3" t="str">
        <f t="shared" si="15"/>
        <v/>
      </c>
      <c r="K239" s="3" t="str">
        <f t="shared" si="15"/>
        <v/>
      </c>
      <c r="L239" s="3" t="str">
        <f t="shared" si="15"/>
        <v/>
      </c>
      <c r="M239" s="3" t="str">
        <f t="shared" si="15"/>
        <v/>
      </c>
      <c r="N239" s="3" t="str">
        <f t="shared" si="15"/>
        <v/>
      </c>
      <c r="O239" s="3" t="str">
        <f t="shared" si="15"/>
        <v/>
      </c>
      <c r="P239" s="3" t="str">
        <f t="shared" si="15"/>
        <v/>
      </c>
      <c r="Q239" s="3" t="str">
        <f t="shared" si="15"/>
        <v/>
      </c>
      <c r="R239" s="3" t="str">
        <f t="shared" si="15"/>
        <v/>
      </c>
      <c r="S239" s="3" t="str">
        <f t="shared" si="15"/>
        <v/>
      </c>
      <c r="T239" s="3" t="str">
        <f t="shared" si="15"/>
        <v/>
      </c>
      <c r="U239" s="3" t="str">
        <f t="shared" si="15"/>
        <v/>
      </c>
      <c r="V239" s="3" t="str">
        <f t="shared" si="15"/>
        <v/>
      </c>
      <c r="W239" s="3" t="str">
        <f t="shared" si="15"/>
        <v/>
      </c>
      <c r="X239" s="3" t="str">
        <f t="shared" si="15"/>
        <v/>
      </c>
      <c r="Y239" s="3" t="str">
        <f t="shared" si="15"/>
        <v/>
      </c>
      <c r="Z239" s="3" t="str">
        <f t="shared" si="15"/>
        <v/>
      </c>
      <c r="AA239" s="3" t="str">
        <f t="shared" si="15"/>
        <v/>
      </c>
      <c r="AB239" s="3" t="str">
        <f t="shared" si="15"/>
        <v/>
      </c>
      <c r="AC239" s="3" t="str">
        <f t="shared" si="15"/>
        <v/>
      </c>
      <c r="AD239" s="3" t="str">
        <f t="shared" si="15"/>
        <v/>
      </c>
      <c r="AE239" s="3" t="str">
        <f t="shared" si="15"/>
        <v/>
      </c>
      <c r="AF239" s="3" t="str">
        <f t="shared" si="15"/>
        <v/>
      </c>
      <c r="AG239" s="3" t="str">
        <f t="shared" si="15"/>
        <v/>
      </c>
      <c r="AH239" s="3" t="str">
        <f t="shared" si="15"/>
        <v/>
      </c>
      <c r="AI239" s="3" t="str">
        <f t="shared" si="15"/>
        <v/>
      </c>
      <c r="AJ239" s="3" t="str">
        <f t="shared" si="15"/>
        <v/>
      </c>
      <c r="AK239" s="3" t="str">
        <f t="shared" si="15"/>
        <v/>
      </c>
      <c r="AL239" s="3" t="str">
        <f t="shared" si="15"/>
        <v/>
      </c>
      <c r="AM239" s="3" t="str">
        <f t="shared" si="15"/>
        <v/>
      </c>
      <c r="AN239" s="3" t="str">
        <f t="shared" si="15"/>
        <v/>
      </c>
      <c r="AO239" s="3" t="str">
        <f t="shared" si="15"/>
        <v/>
      </c>
      <c r="AP239" s="3" t="str">
        <f t="shared" si="15"/>
        <v/>
      </c>
      <c r="AQ239" s="3" t="str">
        <f t="shared" si="15"/>
        <v/>
      </c>
      <c r="AR239" s="3" t="str">
        <f t="shared" si="15"/>
        <v/>
      </c>
      <c r="AS239" s="3" t="str">
        <f t="shared" si="15"/>
        <v/>
      </c>
      <c r="AT239" s="3" t="str">
        <f t="shared" si="15"/>
        <v/>
      </c>
      <c r="AU239" s="3" t="str">
        <f t="shared" si="15"/>
        <v/>
      </c>
      <c r="AV239" s="3" t="str">
        <f t="shared" si="15"/>
        <v/>
      </c>
      <c r="AW239" s="3" t="str">
        <f t="shared" si="15"/>
        <v/>
      </c>
      <c r="AX239" s="3" t="str">
        <f t="shared" si="15"/>
        <v/>
      </c>
    </row>
    <row r="240" spans="1:50" hidden="1" x14ac:dyDescent="0.25">
      <c r="B240" s="2" t="s">
        <v>53</v>
      </c>
      <c r="C240" s="3" t="str">
        <f t="shared" ref="C240:AX243" si="16">IF(C148&lt;0.05,C56,"")</f>
        <v/>
      </c>
      <c r="D240" s="3" t="str">
        <f t="shared" si="16"/>
        <v/>
      </c>
      <c r="E240" s="3" t="str">
        <f t="shared" si="16"/>
        <v/>
      </c>
      <c r="F240" s="3" t="str">
        <f t="shared" si="16"/>
        <v/>
      </c>
      <c r="G240" s="3" t="str">
        <f t="shared" si="16"/>
        <v/>
      </c>
      <c r="H240" s="3" t="str">
        <f t="shared" si="16"/>
        <v/>
      </c>
      <c r="I240" s="3" t="str">
        <f t="shared" si="16"/>
        <v/>
      </c>
      <c r="J240" s="3" t="str">
        <f t="shared" si="16"/>
        <v/>
      </c>
      <c r="K240" s="3" t="str">
        <f t="shared" si="16"/>
        <v/>
      </c>
      <c r="L240" s="3" t="str">
        <f t="shared" si="16"/>
        <v/>
      </c>
      <c r="M240" s="3" t="str">
        <f t="shared" si="16"/>
        <v/>
      </c>
      <c r="N240" s="3" t="str">
        <f t="shared" si="16"/>
        <v/>
      </c>
      <c r="O240" s="3" t="str">
        <f t="shared" si="16"/>
        <v/>
      </c>
      <c r="P240" s="3" t="str">
        <f t="shared" si="16"/>
        <v/>
      </c>
      <c r="Q240" s="3" t="str">
        <f t="shared" si="16"/>
        <v/>
      </c>
      <c r="R240" s="3" t="str">
        <f t="shared" si="16"/>
        <v/>
      </c>
      <c r="S240" s="3" t="str">
        <f t="shared" si="16"/>
        <v/>
      </c>
      <c r="T240" s="3" t="str">
        <f t="shared" si="16"/>
        <v/>
      </c>
      <c r="U240" s="3" t="str">
        <f t="shared" si="16"/>
        <v/>
      </c>
      <c r="V240" s="3" t="str">
        <f t="shared" si="16"/>
        <v/>
      </c>
      <c r="W240" s="3" t="str">
        <f t="shared" si="16"/>
        <v/>
      </c>
      <c r="X240" s="3" t="str">
        <f t="shared" si="16"/>
        <v/>
      </c>
      <c r="Y240" s="3" t="str">
        <f t="shared" si="16"/>
        <v/>
      </c>
      <c r="Z240" s="3" t="str">
        <f t="shared" si="16"/>
        <v/>
      </c>
      <c r="AA240" s="3" t="str">
        <f t="shared" si="16"/>
        <v/>
      </c>
      <c r="AB240" s="3" t="str">
        <f t="shared" si="16"/>
        <v/>
      </c>
      <c r="AC240" s="3" t="str">
        <f t="shared" si="16"/>
        <v/>
      </c>
      <c r="AD240" s="3" t="str">
        <f t="shared" si="16"/>
        <v/>
      </c>
      <c r="AE240" s="3" t="str">
        <f t="shared" si="16"/>
        <v/>
      </c>
      <c r="AF240" s="3" t="str">
        <f t="shared" si="16"/>
        <v/>
      </c>
      <c r="AG240" s="3" t="str">
        <f t="shared" si="16"/>
        <v/>
      </c>
      <c r="AH240" s="3" t="str">
        <f t="shared" si="16"/>
        <v/>
      </c>
      <c r="AI240" s="3" t="str">
        <f t="shared" si="16"/>
        <v/>
      </c>
      <c r="AJ240" s="3" t="str">
        <f t="shared" si="16"/>
        <v/>
      </c>
      <c r="AK240" s="3" t="str">
        <f t="shared" si="16"/>
        <v/>
      </c>
      <c r="AL240" s="3" t="str">
        <f t="shared" si="16"/>
        <v/>
      </c>
      <c r="AM240" s="3" t="str">
        <f t="shared" si="16"/>
        <v/>
      </c>
      <c r="AN240" s="3" t="str">
        <f t="shared" si="16"/>
        <v/>
      </c>
      <c r="AO240" s="3" t="str">
        <f t="shared" si="16"/>
        <v/>
      </c>
      <c r="AP240" s="3" t="str">
        <f t="shared" si="16"/>
        <v/>
      </c>
      <c r="AQ240" s="3" t="str">
        <f t="shared" si="16"/>
        <v/>
      </c>
      <c r="AR240" s="3" t="str">
        <f t="shared" si="16"/>
        <v/>
      </c>
      <c r="AS240" s="3" t="str">
        <f t="shared" si="16"/>
        <v/>
      </c>
      <c r="AT240" s="3" t="str">
        <f t="shared" si="16"/>
        <v/>
      </c>
      <c r="AU240" s="3" t="str">
        <f t="shared" si="16"/>
        <v/>
      </c>
      <c r="AV240" s="3" t="str">
        <f t="shared" si="16"/>
        <v/>
      </c>
      <c r="AW240" s="3" t="str">
        <f t="shared" si="16"/>
        <v/>
      </c>
      <c r="AX240" s="3" t="str">
        <f t="shared" si="16"/>
        <v/>
      </c>
    </row>
    <row r="241" spans="1:50" hidden="1" x14ac:dyDescent="0.25">
      <c r="A241" s="1" t="s">
        <v>72</v>
      </c>
      <c r="B241" s="2" t="s">
        <v>51</v>
      </c>
      <c r="C241" s="3" t="str">
        <f t="shared" si="16"/>
        <v/>
      </c>
      <c r="D241" s="3" t="str">
        <f t="shared" si="16"/>
        <v/>
      </c>
      <c r="E241" s="3" t="str">
        <f t="shared" si="16"/>
        <v/>
      </c>
      <c r="F241" s="3" t="str">
        <f t="shared" si="16"/>
        <v/>
      </c>
      <c r="G241" s="3" t="str">
        <f t="shared" si="16"/>
        <v/>
      </c>
      <c r="H241" s="3" t="str">
        <f t="shared" si="16"/>
        <v/>
      </c>
      <c r="I241" s="3" t="str">
        <f t="shared" si="16"/>
        <v/>
      </c>
      <c r="J241" s="3" t="str">
        <f t="shared" si="16"/>
        <v/>
      </c>
      <c r="K241" s="3" t="str">
        <f t="shared" si="16"/>
        <v/>
      </c>
      <c r="L241" s="3" t="str">
        <f t="shared" si="16"/>
        <v/>
      </c>
      <c r="M241" s="3" t="str">
        <f t="shared" si="16"/>
        <v/>
      </c>
      <c r="N241" s="3" t="str">
        <f t="shared" si="16"/>
        <v/>
      </c>
      <c r="O241" s="3" t="str">
        <f t="shared" si="16"/>
        <v/>
      </c>
      <c r="P241" s="3" t="str">
        <f t="shared" si="16"/>
        <v/>
      </c>
      <c r="Q241" s="3" t="str">
        <f t="shared" si="16"/>
        <v/>
      </c>
      <c r="R241" s="3" t="str">
        <f t="shared" si="16"/>
        <v/>
      </c>
      <c r="S241" s="3" t="str">
        <f t="shared" si="16"/>
        <v/>
      </c>
      <c r="T241" s="3" t="str">
        <f t="shared" si="16"/>
        <v/>
      </c>
      <c r="U241" s="3" t="str">
        <f t="shared" si="16"/>
        <v/>
      </c>
      <c r="V241" s="3" t="str">
        <f t="shared" si="16"/>
        <v/>
      </c>
      <c r="W241" s="3" t="str">
        <f t="shared" si="16"/>
        <v/>
      </c>
      <c r="X241" s="3" t="str">
        <f t="shared" si="16"/>
        <v/>
      </c>
      <c r="Y241" s="3" t="str">
        <f t="shared" si="16"/>
        <v/>
      </c>
      <c r="Z241" s="3" t="str">
        <f t="shared" si="16"/>
        <v/>
      </c>
      <c r="AA241" s="3" t="str">
        <f t="shared" si="16"/>
        <v/>
      </c>
      <c r="AB241" s="3" t="str">
        <f t="shared" si="16"/>
        <v/>
      </c>
      <c r="AC241" s="3" t="str">
        <f t="shared" si="16"/>
        <v/>
      </c>
      <c r="AD241" s="3" t="str">
        <f t="shared" si="16"/>
        <v/>
      </c>
      <c r="AE241" s="3" t="str">
        <f t="shared" si="16"/>
        <v/>
      </c>
      <c r="AF241" s="3" t="str">
        <f t="shared" si="16"/>
        <v/>
      </c>
      <c r="AG241" s="3" t="str">
        <f t="shared" si="16"/>
        <v/>
      </c>
      <c r="AH241" s="3" t="str">
        <f t="shared" si="16"/>
        <v/>
      </c>
      <c r="AI241" s="3" t="str">
        <f t="shared" si="16"/>
        <v/>
      </c>
      <c r="AJ241" s="3" t="str">
        <f t="shared" si="16"/>
        <v/>
      </c>
      <c r="AK241" s="3" t="str">
        <f t="shared" si="16"/>
        <v/>
      </c>
      <c r="AL241" s="3" t="str">
        <f t="shared" si="16"/>
        <v/>
      </c>
      <c r="AM241" s="3" t="str">
        <f t="shared" si="16"/>
        <v/>
      </c>
      <c r="AN241" s="3" t="str">
        <f t="shared" si="16"/>
        <v/>
      </c>
      <c r="AO241" s="3" t="str">
        <f t="shared" si="16"/>
        <v/>
      </c>
      <c r="AP241" s="3" t="str">
        <f t="shared" si="16"/>
        <v/>
      </c>
      <c r="AQ241" s="3" t="str">
        <f t="shared" si="16"/>
        <v/>
      </c>
      <c r="AR241" s="3" t="str">
        <f t="shared" si="16"/>
        <v/>
      </c>
      <c r="AS241" s="3" t="str">
        <f t="shared" si="16"/>
        <v/>
      </c>
      <c r="AT241" s="3" t="str">
        <f t="shared" si="16"/>
        <v/>
      </c>
      <c r="AU241" s="3" t="str">
        <f t="shared" si="16"/>
        <v/>
      </c>
      <c r="AV241" s="3" t="str">
        <f t="shared" si="16"/>
        <v/>
      </c>
      <c r="AW241" s="3" t="str">
        <f t="shared" si="16"/>
        <v/>
      </c>
      <c r="AX241" s="3" t="str">
        <f t="shared" si="16"/>
        <v/>
      </c>
    </row>
    <row r="242" spans="1:50" hidden="1" x14ac:dyDescent="0.25">
      <c r="B242" s="2" t="s">
        <v>52</v>
      </c>
      <c r="C242" s="3" t="str">
        <f t="shared" si="16"/>
        <v/>
      </c>
      <c r="D242" s="3" t="str">
        <f t="shared" si="16"/>
        <v/>
      </c>
      <c r="E242" s="3" t="str">
        <f t="shared" si="16"/>
        <v/>
      </c>
      <c r="F242" s="3" t="str">
        <f t="shared" si="16"/>
        <v/>
      </c>
      <c r="G242" s="3" t="str">
        <f t="shared" si="16"/>
        <v/>
      </c>
      <c r="H242" s="3" t="str">
        <f t="shared" si="16"/>
        <v/>
      </c>
      <c r="I242" s="3" t="str">
        <f t="shared" si="16"/>
        <v/>
      </c>
      <c r="J242" s="3" t="str">
        <f t="shared" si="16"/>
        <v/>
      </c>
      <c r="K242" s="3" t="str">
        <f t="shared" si="16"/>
        <v/>
      </c>
      <c r="L242" s="3" t="str">
        <f t="shared" si="16"/>
        <v/>
      </c>
      <c r="M242" s="3" t="str">
        <f t="shared" si="16"/>
        <v/>
      </c>
      <c r="N242" s="3" t="str">
        <f t="shared" si="16"/>
        <v/>
      </c>
      <c r="O242" s="3" t="str">
        <f t="shared" si="16"/>
        <v/>
      </c>
      <c r="P242" s="3" t="str">
        <f t="shared" si="16"/>
        <v/>
      </c>
      <c r="Q242" s="3" t="str">
        <f t="shared" si="16"/>
        <v/>
      </c>
      <c r="R242" s="3" t="str">
        <f t="shared" si="16"/>
        <v/>
      </c>
      <c r="S242" s="3" t="str">
        <f t="shared" si="16"/>
        <v/>
      </c>
      <c r="T242" s="3" t="str">
        <f t="shared" si="16"/>
        <v/>
      </c>
      <c r="U242" s="3" t="str">
        <f t="shared" si="16"/>
        <v/>
      </c>
      <c r="V242" s="3" t="str">
        <f t="shared" si="16"/>
        <v/>
      </c>
      <c r="W242" s="3" t="str">
        <f t="shared" si="16"/>
        <v/>
      </c>
      <c r="X242" s="3" t="str">
        <f t="shared" si="16"/>
        <v/>
      </c>
      <c r="Y242" s="3" t="str">
        <f t="shared" si="16"/>
        <v/>
      </c>
      <c r="Z242" s="3" t="str">
        <f t="shared" si="16"/>
        <v/>
      </c>
      <c r="AA242" s="3" t="str">
        <f t="shared" si="16"/>
        <v/>
      </c>
      <c r="AB242" s="3" t="str">
        <f t="shared" si="16"/>
        <v/>
      </c>
      <c r="AC242" s="3" t="str">
        <f t="shared" si="16"/>
        <v/>
      </c>
      <c r="AD242" s="3" t="str">
        <f t="shared" si="16"/>
        <v/>
      </c>
      <c r="AE242" s="3" t="str">
        <f t="shared" si="16"/>
        <v/>
      </c>
      <c r="AF242" s="3" t="str">
        <f t="shared" si="16"/>
        <v/>
      </c>
      <c r="AG242" s="3" t="str">
        <f t="shared" si="16"/>
        <v/>
      </c>
      <c r="AH242" s="3" t="str">
        <f t="shared" si="16"/>
        <v/>
      </c>
      <c r="AI242" s="3" t="str">
        <f t="shared" si="16"/>
        <v/>
      </c>
      <c r="AJ242" s="3" t="str">
        <f t="shared" si="16"/>
        <v/>
      </c>
      <c r="AK242" s="3" t="str">
        <f t="shared" si="16"/>
        <v/>
      </c>
      <c r="AL242" s="3" t="str">
        <f t="shared" si="16"/>
        <v/>
      </c>
      <c r="AM242" s="3" t="str">
        <f t="shared" si="16"/>
        <v/>
      </c>
      <c r="AN242" s="3" t="str">
        <f t="shared" si="16"/>
        <v/>
      </c>
      <c r="AO242" s="3" t="str">
        <f t="shared" si="16"/>
        <v/>
      </c>
      <c r="AP242" s="3" t="str">
        <f t="shared" si="16"/>
        <v/>
      </c>
      <c r="AQ242" s="3" t="str">
        <f t="shared" si="16"/>
        <v/>
      </c>
      <c r="AR242" s="3" t="str">
        <f t="shared" si="16"/>
        <v/>
      </c>
      <c r="AS242" s="3" t="str">
        <f t="shared" si="16"/>
        <v/>
      </c>
      <c r="AT242" s="3" t="str">
        <f t="shared" si="16"/>
        <v/>
      </c>
      <c r="AU242" s="3" t="str">
        <f t="shared" si="16"/>
        <v/>
      </c>
      <c r="AV242" s="3" t="str">
        <f t="shared" si="16"/>
        <v/>
      </c>
      <c r="AW242" s="3" t="str">
        <f t="shared" si="16"/>
        <v/>
      </c>
      <c r="AX242" s="3" t="str">
        <f t="shared" si="16"/>
        <v/>
      </c>
    </row>
    <row r="243" spans="1:50" hidden="1" x14ac:dyDescent="0.25">
      <c r="B243" s="2" t="s">
        <v>53</v>
      </c>
      <c r="C243" s="3" t="str">
        <f t="shared" si="16"/>
        <v/>
      </c>
      <c r="D243" s="3" t="str">
        <f t="shared" si="16"/>
        <v/>
      </c>
      <c r="E243" s="3" t="str">
        <f t="shared" si="16"/>
        <v/>
      </c>
      <c r="F243" s="3" t="str">
        <f t="shared" si="16"/>
        <v/>
      </c>
      <c r="G243" s="3" t="str">
        <f t="shared" si="16"/>
        <v/>
      </c>
      <c r="H243" s="3" t="str">
        <f t="shared" si="16"/>
        <v/>
      </c>
      <c r="I243" s="3" t="str">
        <f t="shared" si="16"/>
        <v/>
      </c>
      <c r="J243" s="3" t="str">
        <f t="shared" si="16"/>
        <v/>
      </c>
      <c r="K243" s="3" t="str">
        <f t="shared" si="16"/>
        <v/>
      </c>
      <c r="L243" s="3" t="str">
        <f t="shared" si="16"/>
        <v/>
      </c>
      <c r="M243" s="3" t="str">
        <f t="shared" si="16"/>
        <v/>
      </c>
      <c r="N243" s="3" t="str">
        <f t="shared" si="16"/>
        <v/>
      </c>
      <c r="O243" s="3" t="str">
        <f t="shared" si="16"/>
        <v/>
      </c>
      <c r="P243" s="3" t="str">
        <f t="shared" si="16"/>
        <v/>
      </c>
      <c r="Q243" s="3" t="str">
        <f t="shared" si="16"/>
        <v/>
      </c>
      <c r="R243" s="3" t="str">
        <f t="shared" si="16"/>
        <v/>
      </c>
      <c r="S243" s="3" t="str">
        <f t="shared" si="16"/>
        <v/>
      </c>
      <c r="T243" s="3" t="str">
        <f t="shared" si="16"/>
        <v/>
      </c>
      <c r="U243" s="3" t="str">
        <f t="shared" si="16"/>
        <v/>
      </c>
      <c r="V243" s="3" t="str">
        <f t="shared" si="16"/>
        <v/>
      </c>
      <c r="W243" s="3" t="str">
        <f t="shared" si="16"/>
        <v/>
      </c>
      <c r="X243" s="3" t="str">
        <f t="shared" si="16"/>
        <v/>
      </c>
      <c r="Y243" s="3" t="str">
        <f t="shared" si="16"/>
        <v/>
      </c>
      <c r="Z243" s="3" t="str">
        <f t="shared" si="16"/>
        <v/>
      </c>
      <c r="AA243" s="3" t="str">
        <f t="shared" si="16"/>
        <v/>
      </c>
      <c r="AB243" s="3" t="str">
        <f t="shared" si="16"/>
        <v/>
      </c>
      <c r="AC243" s="3" t="str">
        <f t="shared" si="16"/>
        <v/>
      </c>
      <c r="AD243" s="3" t="str">
        <f t="shared" si="16"/>
        <v/>
      </c>
      <c r="AE243" s="3" t="str">
        <f t="shared" si="16"/>
        <v/>
      </c>
      <c r="AF243" s="3" t="str">
        <f t="shared" si="16"/>
        <v/>
      </c>
      <c r="AG243" s="3" t="str">
        <f t="shared" si="16"/>
        <v/>
      </c>
      <c r="AH243" s="3" t="str">
        <f t="shared" si="16"/>
        <v/>
      </c>
      <c r="AI243" s="3" t="str">
        <f t="shared" si="16"/>
        <v/>
      </c>
      <c r="AJ243" s="3" t="str">
        <f t="shared" si="16"/>
        <v/>
      </c>
      <c r="AK243" s="3" t="str">
        <f t="shared" si="16"/>
        <v/>
      </c>
      <c r="AL243" s="3" t="str">
        <f t="shared" si="16"/>
        <v/>
      </c>
      <c r="AM243" s="3" t="str">
        <f t="shared" si="16"/>
        <v/>
      </c>
      <c r="AN243" s="3" t="str">
        <f t="shared" si="16"/>
        <v/>
      </c>
      <c r="AO243" s="3" t="str">
        <f t="shared" si="16"/>
        <v/>
      </c>
      <c r="AP243" s="3" t="str">
        <f t="shared" si="16"/>
        <v/>
      </c>
      <c r="AQ243" s="3" t="str">
        <f t="shared" si="16"/>
        <v/>
      </c>
      <c r="AR243" s="3" t="str">
        <f t="shared" si="16"/>
        <v/>
      </c>
      <c r="AS243" s="3" t="str">
        <f t="shared" si="16"/>
        <v/>
      </c>
      <c r="AT243" s="3" t="str">
        <f t="shared" si="16"/>
        <v/>
      </c>
      <c r="AU243" s="3" t="str">
        <f t="shared" si="16"/>
        <v/>
      </c>
      <c r="AV243" s="3" t="str">
        <f t="shared" si="16"/>
        <v/>
      </c>
      <c r="AW243" s="3" t="str">
        <f t="shared" si="16"/>
        <v/>
      </c>
      <c r="AX243" s="3" t="str">
        <f t="shared" si="16"/>
        <v/>
      </c>
    </row>
    <row r="244" spans="1:50" hidden="1" x14ac:dyDescent="0.25">
      <c r="A244" s="1" t="s">
        <v>73</v>
      </c>
      <c r="B244" s="2" t="s">
        <v>51</v>
      </c>
      <c r="C244" s="3">
        <f t="shared" ref="C244:AX247" si="17">IF(C152&lt;0.05,C60,"")</f>
        <v>17.5992583096847</v>
      </c>
      <c r="D244" s="3">
        <f t="shared" si="17"/>
        <v>16.8220695870402</v>
      </c>
      <c r="E244" s="3">
        <f t="shared" si="17"/>
        <v>16.761764806114002</v>
      </c>
      <c r="F244" s="3">
        <f t="shared" si="17"/>
        <v>16.202364855148002</v>
      </c>
      <c r="G244" s="3">
        <f t="shared" si="17"/>
        <v>17.039795931048399</v>
      </c>
      <c r="H244" s="3">
        <f t="shared" si="17"/>
        <v>19.210769674929701</v>
      </c>
      <c r="I244" s="3">
        <f t="shared" si="17"/>
        <v>20.776370333660399</v>
      </c>
      <c r="J244" s="3">
        <f t="shared" si="17"/>
        <v>16.410760464845399</v>
      </c>
      <c r="K244" s="3">
        <f t="shared" si="17"/>
        <v>12.947796831234299</v>
      </c>
      <c r="L244" s="3">
        <f t="shared" si="17"/>
        <v>16.2618700773982</v>
      </c>
      <c r="M244" s="3">
        <f t="shared" si="17"/>
        <v>16.072866978582798</v>
      </c>
      <c r="N244" s="3">
        <f t="shared" si="17"/>
        <v>15.6522680444619</v>
      </c>
      <c r="O244" s="3">
        <f t="shared" si="17"/>
        <v>27.982098632755001</v>
      </c>
      <c r="P244" s="3">
        <f t="shared" si="17"/>
        <v>27.4182233924484</v>
      </c>
      <c r="Q244" s="3">
        <f t="shared" si="17"/>
        <v>25.8539464998718</v>
      </c>
      <c r="R244" s="3">
        <f t="shared" si="17"/>
        <v>25.7412566317131</v>
      </c>
      <c r="S244" s="3">
        <f t="shared" si="17"/>
        <v>25.531628410038198</v>
      </c>
      <c r="T244" s="3">
        <f t="shared" si="17"/>
        <v>27.945503781546002</v>
      </c>
      <c r="U244" s="3">
        <f t="shared" si="17"/>
        <v>27.057443799177602</v>
      </c>
      <c r="V244" s="3">
        <f t="shared" si="17"/>
        <v>25.435849403861699</v>
      </c>
      <c r="W244" s="3">
        <f t="shared" si="17"/>
        <v>17.6944303733355</v>
      </c>
      <c r="X244" s="3">
        <f t="shared" si="17"/>
        <v>22.6399689268912</v>
      </c>
      <c r="Y244" s="3">
        <f t="shared" si="17"/>
        <v>21.5100111295876</v>
      </c>
      <c r="Z244" s="3">
        <f t="shared" si="17"/>
        <v>23.335438517682501</v>
      </c>
      <c r="AA244" s="3">
        <f t="shared" si="17"/>
        <v>23.3758654366891</v>
      </c>
      <c r="AB244" s="3">
        <f t="shared" si="17"/>
        <v>21.7119123248752</v>
      </c>
      <c r="AC244" s="3">
        <f t="shared" si="17"/>
        <v>21.852928441938801</v>
      </c>
      <c r="AD244" s="3">
        <f t="shared" si="17"/>
        <v>26.0987898784925</v>
      </c>
      <c r="AE244" s="3">
        <f t="shared" si="17"/>
        <v>23.7794914997083</v>
      </c>
      <c r="AF244" s="3">
        <f t="shared" si="17"/>
        <v>25.801141581070599</v>
      </c>
      <c r="AG244" s="3">
        <f t="shared" si="17"/>
        <v>26.464557223075602</v>
      </c>
      <c r="AH244" s="3">
        <f t="shared" si="17"/>
        <v>27.024237309655401</v>
      </c>
      <c r="AI244" s="3">
        <f t="shared" si="17"/>
        <v>16.145858208541998</v>
      </c>
      <c r="AJ244" s="3">
        <f t="shared" si="17"/>
        <v>21.6808907593492</v>
      </c>
      <c r="AK244" s="3">
        <f t="shared" si="17"/>
        <v>23.7616755590522</v>
      </c>
      <c r="AL244" s="3">
        <f t="shared" si="17"/>
        <v>25.836679351118601</v>
      </c>
      <c r="AM244" s="3">
        <f t="shared" si="17"/>
        <v>23.976316136286901</v>
      </c>
      <c r="AN244" s="3">
        <f t="shared" si="17"/>
        <v>22.7238904662916</v>
      </c>
      <c r="AO244" s="3">
        <f t="shared" si="17"/>
        <v>32.0783653279262</v>
      </c>
      <c r="AP244" s="3">
        <f t="shared" si="17"/>
        <v>24.164482466453801</v>
      </c>
      <c r="AQ244" s="3">
        <f t="shared" si="17"/>
        <v>21.020674426016502</v>
      </c>
      <c r="AR244" s="3">
        <f t="shared" si="17"/>
        <v>26.784233333652601</v>
      </c>
      <c r="AS244" s="3">
        <f t="shared" si="17"/>
        <v>30.4523389222392</v>
      </c>
      <c r="AT244" s="3">
        <f t="shared" si="17"/>
        <v>31.419594451694199</v>
      </c>
      <c r="AU244" s="3">
        <f t="shared" si="17"/>
        <v>15.9301623850744</v>
      </c>
      <c r="AV244" s="3">
        <f t="shared" si="17"/>
        <v>21.9818734587781</v>
      </c>
      <c r="AW244" s="3">
        <f t="shared" si="17"/>
        <v>23.2534676066253</v>
      </c>
      <c r="AX244" s="3">
        <f t="shared" si="17"/>
        <v>27.508796049998701</v>
      </c>
    </row>
    <row r="245" spans="1:50" hidden="1" x14ac:dyDescent="0.25">
      <c r="B245" s="2" t="s">
        <v>52</v>
      </c>
      <c r="C245" s="3">
        <f t="shared" si="17"/>
        <v>0.98114761786714799</v>
      </c>
      <c r="D245" s="3">
        <f t="shared" si="17"/>
        <v>0.98320878814352897</v>
      </c>
      <c r="E245" s="3">
        <f t="shared" si="17"/>
        <v>0.98366155103415398</v>
      </c>
      <c r="F245" s="3">
        <f t="shared" si="17"/>
        <v>0.98685265507542796</v>
      </c>
      <c r="G245" s="3">
        <f t="shared" si="17"/>
        <v>0.97908170392759797</v>
      </c>
      <c r="H245" s="3">
        <f t="shared" si="17"/>
        <v>0.97664573765381502</v>
      </c>
      <c r="I245" s="3">
        <f t="shared" si="17"/>
        <v>0.97792209626792703</v>
      </c>
      <c r="J245" s="3">
        <f t="shared" si="17"/>
        <v>0.98672271058284899</v>
      </c>
      <c r="K245" s="3">
        <f t="shared" si="17"/>
        <v>0.98001532809198899</v>
      </c>
      <c r="L245" s="3">
        <f t="shared" si="17"/>
        <v>0.97838822326163399</v>
      </c>
      <c r="M245" s="3">
        <f t="shared" si="17"/>
        <v>0.97807852513668303</v>
      </c>
      <c r="N245" s="3">
        <f t="shared" si="17"/>
        <v>0.98159629797905101</v>
      </c>
      <c r="O245" s="3">
        <f t="shared" si="17"/>
        <v>0.96739782887779102</v>
      </c>
      <c r="P245" s="3">
        <f t="shared" si="17"/>
        <v>0.96926355118787899</v>
      </c>
      <c r="Q245" s="3">
        <f t="shared" si="17"/>
        <v>0.97089934838245795</v>
      </c>
      <c r="R245" s="3">
        <f t="shared" si="17"/>
        <v>0.97096538393216503</v>
      </c>
      <c r="S245" s="3">
        <f t="shared" si="17"/>
        <v>0.969527497704327</v>
      </c>
      <c r="T245" s="3">
        <f t="shared" si="17"/>
        <v>0.97022759445529105</v>
      </c>
      <c r="U245" s="3">
        <f t="shared" si="17"/>
        <v>0.972348223795651</v>
      </c>
      <c r="V245" s="3">
        <f t="shared" si="17"/>
        <v>0.97480015032108702</v>
      </c>
      <c r="W245" s="3">
        <f t="shared" si="17"/>
        <v>0.97419591240756598</v>
      </c>
      <c r="X245" s="3">
        <f t="shared" si="17"/>
        <v>0.97052754895085502</v>
      </c>
      <c r="Y245" s="3">
        <f t="shared" si="17"/>
        <v>0.97432938729727403</v>
      </c>
      <c r="Z245" s="3">
        <f t="shared" si="17"/>
        <v>0.97249209887506805</v>
      </c>
      <c r="AA245" s="3">
        <f t="shared" si="17"/>
        <v>0.99058101390864495</v>
      </c>
      <c r="AB245" s="3" t="str">
        <f t="shared" si="17"/>
        <v/>
      </c>
      <c r="AC245" s="3" t="str">
        <f t="shared" si="17"/>
        <v/>
      </c>
      <c r="AD245" s="3">
        <f t="shared" si="17"/>
        <v>0.98769079930592096</v>
      </c>
      <c r="AE245" s="3">
        <f t="shared" si="17"/>
        <v>0.97984039229470499</v>
      </c>
      <c r="AF245" s="3">
        <f t="shared" si="17"/>
        <v>0.98264240773442502</v>
      </c>
      <c r="AG245" s="3">
        <f t="shared" si="17"/>
        <v>0.98306082483096902</v>
      </c>
      <c r="AH245" s="3">
        <f t="shared" si="17"/>
        <v>0.98117603784671203</v>
      </c>
      <c r="AI245" s="3">
        <f t="shared" si="17"/>
        <v>0.98599191708299505</v>
      </c>
      <c r="AJ245" s="3">
        <f t="shared" si="17"/>
        <v>0.97669389738337598</v>
      </c>
      <c r="AK245" s="3">
        <f t="shared" si="17"/>
        <v>0.97469042432586495</v>
      </c>
      <c r="AL245" s="3">
        <f t="shared" si="17"/>
        <v>0.97715420919862706</v>
      </c>
      <c r="AM245" s="3" t="str">
        <f t="shared" si="17"/>
        <v/>
      </c>
      <c r="AN245" s="3">
        <f t="shared" si="17"/>
        <v>1.01858098931833</v>
      </c>
      <c r="AO245" s="3">
        <f t="shared" si="17"/>
        <v>1.0097794825398101</v>
      </c>
      <c r="AP245" s="3">
        <f t="shared" si="17"/>
        <v>1.0319411096272899</v>
      </c>
      <c r="AQ245" s="3" t="str">
        <f t="shared" si="17"/>
        <v/>
      </c>
      <c r="AR245" s="3" t="str">
        <f t="shared" si="17"/>
        <v/>
      </c>
      <c r="AS245" s="3" t="str">
        <f t="shared" si="17"/>
        <v/>
      </c>
      <c r="AT245" s="3" t="str">
        <f t="shared" si="17"/>
        <v/>
      </c>
      <c r="AU245" s="3">
        <f t="shared" si="17"/>
        <v>0.98848006618058903</v>
      </c>
      <c r="AV245" s="3">
        <f t="shared" si="17"/>
        <v>0.97831430266630104</v>
      </c>
      <c r="AW245" s="3">
        <f t="shared" si="17"/>
        <v>0.97996788074212504</v>
      </c>
      <c r="AX245" s="3">
        <f t="shared" si="17"/>
        <v>0.98073529533616999</v>
      </c>
    </row>
    <row r="246" spans="1:50" hidden="1" x14ac:dyDescent="0.25">
      <c r="B246" s="2" t="s">
        <v>53</v>
      </c>
      <c r="C246" s="3" t="str">
        <f t="shared" si="17"/>
        <v/>
      </c>
      <c r="D246" s="3" t="str">
        <f t="shared" si="17"/>
        <v/>
      </c>
      <c r="E246" s="3" t="str">
        <f t="shared" si="17"/>
        <v/>
      </c>
      <c r="F246" s="3" t="str">
        <f t="shared" si="17"/>
        <v/>
      </c>
      <c r="G246" s="3" t="str">
        <f t="shared" si="17"/>
        <v/>
      </c>
      <c r="H246" s="3" t="str">
        <f t="shared" si="17"/>
        <v/>
      </c>
      <c r="I246" s="3" t="str">
        <f t="shared" si="17"/>
        <v/>
      </c>
      <c r="J246" s="3" t="str">
        <f t="shared" si="17"/>
        <v/>
      </c>
      <c r="K246" s="3" t="str">
        <f t="shared" si="17"/>
        <v/>
      </c>
      <c r="L246" s="3" t="str">
        <f t="shared" si="17"/>
        <v/>
      </c>
      <c r="M246" s="3" t="str">
        <f t="shared" si="17"/>
        <v/>
      </c>
      <c r="N246" s="3" t="str">
        <f t="shared" si="17"/>
        <v/>
      </c>
      <c r="O246" s="3" t="str">
        <f t="shared" si="17"/>
        <v/>
      </c>
      <c r="P246" s="3" t="str">
        <f t="shared" si="17"/>
        <v/>
      </c>
      <c r="Q246" s="3" t="str">
        <f t="shared" si="17"/>
        <v/>
      </c>
      <c r="R246" s="3" t="str">
        <f t="shared" si="17"/>
        <v/>
      </c>
      <c r="S246" s="3" t="str">
        <f t="shared" si="17"/>
        <v/>
      </c>
      <c r="T246" s="3" t="str">
        <f t="shared" si="17"/>
        <v/>
      </c>
      <c r="U246" s="3" t="str">
        <f t="shared" si="17"/>
        <v/>
      </c>
      <c r="V246" s="3" t="str">
        <f t="shared" si="17"/>
        <v/>
      </c>
      <c r="W246" s="3" t="str">
        <f t="shared" si="17"/>
        <v/>
      </c>
      <c r="X246" s="3" t="str">
        <f t="shared" si="17"/>
        <v/>
      </c>
      <c r="Y246" s="3" t="str">
        <f t="shared" si="17"/>
        <v/>
      </c>
      <c r="Z246" s="3" t="str">
        <f t="shared" si="17"/>
        <v/>
      </c>
      <c r="AA246" s="3" t="str">
        <f t="shared" si="17"/>
        <v/>
      </c>
      <c r="AB246" s="3" t="str">
        <f t="shared" si="17"/>
        <v/>
      </c>
      <c r="AC246" s="3" t="str">
        <f t="shared" si="17"/>
        <v/>
      </c>
      <c r="AD246" s="3" t="str">
        <f t="shared" si="17"/>
        <v/>
      </c>
      <c r="AE246" s="3" t="str">
        <f t="shared" si="17"/>
        <v/>
      </c>
      <c r="AF246" s="3" t="str">
        <f t="shared" si="17"/>
        <v/>
      </c>
      <c r="AG246" s="3" t="str">
        <f t="shared" si="17"/>
        <v/>
      </c>
      <c r="AH246" s="3" t="str">
        <f t="shared" si="17"/>
        <v/>
      </c>
      <c r="AI246" s="3" t="str">
        <f t="shared" si="17"/>
        <v/>
      </c>
      <c r="AJ246" s="3" t="str">
        <f t="shared" si="17"/>
        <v/>
      </c>
      <c r="AK246" s="3" t="str">
        <f t="shared" si="17"/>
        <v/>
      </c>
      <c r="AL246" s="3" t="str">
        <f t="shared" si="17"/>
        <v/>
      </c>
      <c r="AM246" s="3" t="str">
        <f t="shared" si="17"/>
        <v/>
      </c>
      <c r="AN246" s="3" t="str">
        <f t="shared" si="17"/>
        <v/>
      </c>
      <c r="AO246" s="3" t="str">
        <f t="shared" si="17"/>
        <v/>
      </c>
      <c r="AP246" s="3" t="str">
        <f t="shared" si="17"/>
        <v/>
      </c>
      <c r="AQ246" s="3" t="str">
        <f t="shared" si="17"/>
        <v/>
      </c>
      <c r="AR246" s="3" t="str">
        <f t="shared" si="17"/>
        <v/>
      </c>
      <c r="AS246" s="3" t="str">
        <f t="shared" si="17"/>
        <v/>
      </c>
      <c r="AT246" s="3" t="str">
        <f t="shared" si="17"/>
        <v/>
      </c>
      <c r="AU246" s="3" t="str">
        <f t="shared" si="17"/>
        <v/>
      </c>
      <c r="AV246" s="3" t="str">
        <f t="shared" si="17"/>
        <v/>
      </c>
      <c r="AW246" s="3" t="str">
        <f t="shared" si="17"/>
        <v/>
      </c>
      <c r="AX246" s="3" t="str">
        <f t="shared" si="17"/>
        <v/>
      </c>
    </row>
    <row r="247" spans="1:50" hidden="1" x14ac:dyDescent="0.25">
      <c r="A247" s="1" t="s">
        <v>74</v>
      </c>
      <c r="B247" s="2" t="s">
        <v>51</v>
      </c>
      <c r="C247" s="3">
        <f t="shared" si="17"/>
        <v>2.1553183728544498</v>
      </c>
      <c r="D247" s="3">
        <f t="shared" si="17"/>
        <v>2.0796164586535699</v>
      </c>
      <c r="E247" s="3">
        <f t="shared" si="17"/>
        <v>2.1217517337285998</v>
      </c>
      <c r="F247" s="3">
        <f t="shared" si="17"/>
        <v>2.5541138195987698</v>
      </c>
      <c r="G247" s="3">
        <f t="shared" si="17"/>
        <v>2.0235135800849302</v>
      </c>
      <c r="H247" s="3">
        <f t="shared" si="17"/>
        <v>2.0625959833892802</v>
      </c>
      <c r="I247" s="3">
        <f t="shared" si="17"/>
        <v>2.1494604515570201</v>
      </c>
      <c r="J247" s="3">
        <f t="shared" si="17"/>
        <v>2.5994160649907898</v>
      </c>
      <c r="K247" s="3">
        <f t="shared" si="17"/>
        <v>2.0249712185335098</v>
      </c>
      <c r="L247" s="3">
        <f t="shared" si="17"/>
        <v>2.0340958780356102</v>
      </c>
      <c r="M247" s="3">
        <f t="shared" si="17"/>
        <v>2.1172110470315402</v>
      </c>
      <c r="N247" s="3">
        <f t="shared" si="17"/>
        <v>2.5778484701437199</v>
      </c>
      <c r="O247" s="3">
        <f t="shared" si="17"/>
        <v>2.1368987523653198</v>
      </c>
      <c r="P247" s="3">
        <f t="shared" si="17"/>
        <v>2.14095888490144</v>
      </c>
      <c r="Q247" s="3">
        <f t="shared" si="17"/>
        <v>2.2225713927109298</v>
      </c>
      <c r="R247" s="3">
        <f t="shared" si="17"/>
        <v>2.6620196054573002</v>
      </c>
      <c r="S247" s="3">
        <f t="shared" si="17"/>
        <v>2.0106548932514001</v>
      </c>
      <c r="T247" s="3">
        <f t="shared" si="17"/>
        <v>2.11758029318153</v>
      </c>
      <c r="U247" s="3">
        <f t="shared" si="17"/>
        <v>2.2391264222588299</v>
      </c>
      <c r="V247" s="3">
        <f t="shared" si="17"/>
        <v>2.77655155428157</v>
      </c>
      <c r="W247" s="3">
        <f t="shared" si="17"/>
        <v>2.0343824886664299</v>
      </c>
      <c r="X247" s="3">
        <f t="shared" si="17"/>
        <v>2.0513841072594401</v>
      </c>
      <c r="Y247" s="3">
        <f t="shared" si="17"/>
        <v>2.1610509686557302</v>
      </c>
      <c r="Z247" s="3">
        <f t="shared" si="17"/>
        <v>2.6830978757812201</v>
      </c>
      <c r="AA247" s="3">
        <f t="shared" si="17"/>
        <v>2.10042466722243</v>
      </c>
      <c r="AB247" s="3">
        <f t="shared" si="17"/>
        <v>2.1168913924832702</v>
      </c>
      <c r="AC247" s="3">
        <f t="shared" si="17"/>
        <v>2.1674298968304599</v>
      </c>
      <c r="AD247" s="3">
        <f t="shared" si="17"/>
        <v>2.5986719661111799</v>
      </c>
      <c r="AE247" s="3">
        <f t="shared" si="17"/>
        <v>1.9775778842668299</v>
      </c>
      <c r="AF247" s="3">
        <f t="shared" si="17"/>
        <v>2.0783696183968701</v>
      </c>
      <c r="AG247" s="3">
        <f t="shared" si="17"/>
        <v>2.1954283391454301</v>
      </c>
      <c r="AH247" s="3">
        <f t="shared" si="17"/>
        <v>2.6841564381928298</v>
      </c>
      <c r="AI247" s="3">
        <f t="shared" si="17"/>
        <v>2.0174935570655199</v>
      </c>
      <c r="AJ247" s="3">
        <f t="shared" si="17"/>
        <v>2.0196719318207901</v>
      </c>
      <c r="AK247" s="3">
        <f t="shared" si="17"/>
        <v>2.16255221533256</v>
      </c>
      <c r="AL247" s="3">
        <f t="shared" si="17"/>
        <v>2.6305632207385798</v>
      </c>
      <c r="AM247" s="3">
        <f t="shared" si="17"/>
        <v>2.0515203024487598</v>
      </c>
      <c r="AN247" s="3">
        <f t="shared" si="17"/>
        <v>2.0749091983819099</v>
      </c>
      <c r="AO247" s="3">
        <f t="shared" si="17"/>
        <v>2.06607871914786</v>
      </c>
      <c r="AP247" s="3">
        <f t="shared" si="17"/>
        <v>2.4846198448988401</v>
      </c>
      <c r="AQ247" s="3">
        <f t="shared" si="17"/>
        <v>1.9298497828381</v>
      </c>
      <c r="AR247" s="3">
        <f t="shared" si="17"/>
        <v>1.98456507680901</v>
      </c>
      <c r="AS247" s="3">
        <f t="shared" si="17"/>
        <v>2.1087125931149</v>
      </c>
      <c r="AT247" s="3">
        <f t="shared" si="17"/>
        <v>2.6033921492199501</v>
      </c>
      <c r="AU247" s="3">
        <f t="shared" si="17"/>
        <v>1.9931767280205199</v>
      </c>
      <c r="AV247" s="3">
        <f t="shared" si="17"/>
        <v>1.9911612952022999</v>
      </c>
      <c r="AW247" s="3">
        <f t="shared" si="17"/>
        <v>2.0674481519063801</v>
      </c>
      <c r="AX247" s="3">
        <f t="shared" si="17"/>
        <v>2.5219630937423601</v>
      </c>
    </row>
    <row r="248" spans="1:50" hidden="1" x14ac:dyDescent="0.25">
      <c r="B248" s="2" t="s">
        <v>52</v>
      </c>
      <c r="C248" s="3">
        <f t="shared" ref="C248:AX251" si="18">IF(C156&lt;0.05,C64,"")</f>
        <v>0.97863574053948099</v>
      </c>
      <c r="D248" s="3">
        <f t="shared" si="18"/>
        <v>0.98551606991038898</v>
      </c>
      <c r="E248" s="3">
        <f t="shared" si="18"/>
        <v>0.98978409785132204</v>
      </c>
      <c r="F248" s="3">
        <f t="shared" si="18"/>
        <v>0.99122845428198203</v>
      </c>
      <c r="G248" s="3">
        <f t="shared" si="18"/>
        <v>0.97642272156834697</v>
      </c>
      <c r="H248" s="3">
        <f t="shared" si="18"/>
        <v>0.98421856571875399</v>
      </c>
      <c r="I248" s="3">
        <f t="shared" si="18"/>
        <v>0.98791690747115901</v>
      </c>
      <c r="J248" s="3">
        <f t="shared" si="18"/>
        <v>0.98992901017827295</v>
      </c>
      <c r="K248" s="3">
        <f t="shared" si="18"/>
        <v>0.97719024131215404</v>
      </c>
      <c r="L248" s="3">
        <f t="shared" si="18"/>
        <v>0.98517228057316097</v>
      </c>
      <c r="M248" s="3">
        <f t="shared" si="18"/>
        <v>0.98868680852329704</v>
      </c>
      <c r="N248" s="3">
        <f t="shared" si="18"/>
        <v>0.99043269491109598</v>
      </c>
      <c r="O248" s="3">
        <f t="shared" si="18"/>
        <v>0.97894300420441804</v>
      </c>
      <c r="P248" s="3">
        <f t="shared" si="18"/>
        <v>0.98486108002179595</v>
      </c>
      <c r="Q248" s="3">
        <f t="shared" si="18"/>
        <v>0.98888805540125402</v>
      </c>
      <c r="R248" s="3">
        <f t="shared" si="18"/>
        <v>0.99046042233087095</v>
      </c>
      <c r="S248" s="3">
        <f t="shared" si="18"/>
        <v>0.97665375529546194</v>
      </c>
      <c r="T248" s="3">
        <f t="shared" si="18"/>
        <v>0.98366202701606498</v>
      </c>
      <c r="U248" s="3">
        <f t="shared" si="18"/>
        <v>0.98720251860861397</v>
      </c>
      <c r="V248" s="3">
        <f t="shared" si="18"/>
        <v>0.98869826977134401</v>
      </c>
      <c r="W248" s="3">
        <f t="shared" si="18"/>
        <v>0.97702366543138197</v>
      </c>
      <c r="X248" s="3">
        <f t="shared" si="18"/>
        <v>0.98490215214266297</v>
      </c>
      <c r="Y248" s="3">
        <f t="shared" si="18"/>
        <v>0.98832443428462602</v>
      </c>
      <c r="Z248" s="3">
        <f t="shared" si="18"/>
        <v>0.989723087753418</v>
      </c>
      <c r="AA248" s="3">
        <f t="shared" si="18"/>
        <v>0.97955279416711905</v>
      </c>
      <c r="AB248" s="3">
        <f t="shared" si="18"/>
        <v>0.98522702267493401</v>
      </c>
      <c r="AC248" s="3">
        <f t="shared" si="18"/>
        <v>0.98939077806528997</v>
      </c>
      <c r="AD248" s="3">
        <f t="shared" si="18"/>
        <v>0.99094452773816499</v>
      </c>
      <c r="AE248" s="3">
        <f t="shared" si="18"/>
        <v>0.97724924774496102</v>
      </c>
      <c r="AF248" s="3">
        <f t="shared" si="18"/>
        <v>0.98426508173990901</v>
      </c>
      <c r="AG248" s="3">
        <f t="shared" si="18"/>
        <v>0.98753389638998801</v>
      </c>
      <c r="AH248" s="3">
        <f t="shared" si="18"/>
        <v>0.98921191599642599</v>
      </c>
      <c r="AI248" s="3">
        <f t="shared" si="18"/>
        <v>0.97732269001599203</v>
      </c>
      <c r="AJ248" s="3">
        <f t="shared" si="18"/>
        <v>0.98539810239274805</v>
      </c>
      <c r="AK248" s="3">
        <f t="shared" si="18"/>
        <v>0.98830366487035104</v>
      </c>
      <c r="AL248" s="3">
        <f t="shared" si="18"/>
        <v>0.99006719323185899</v>
      </c>
      <c r="AM248" s="3">
        <f t="shared" si="18"/>
        <v>0.980373431967832</v>
      </c>
      <c r="AN248" s="3">
        <f t="shared" si="18"/>
        <v>0.98586793092658198</v>
      </c>
      <c r="AO248" s="3">
        <f t="shared" si="18"/>
        <v>0.99035892793853797</v>
      </c>
      <c r="AP248" s="3">
        <f t="shared" si="18"/>
        <v>0.99184801527534505</v>
      </c>
      <c r="AQ248" s="3">
        <f t="shared" si="18"/>
        <v>0.97811175515867999</v>
      </c>
      <c r="AR248" s="3">
        <f t="shared" si="18"/>
        <v>0.98571974684631902</v>
      </c>
      <c r="AS248" s="3">
        <f t="shared" si="18"/>
        <v>0.988736324921629</v>
      </c>
      <c r="AT248" s="3">
        <f t="shared" si="18"/>
        <v>0.99012547264078099</v>
      </c>
      <c r="AU248" s="3">
        <f t="shared" si="18"/>
        <v>0.97775401595010303</v>
      </c>
      <c r="AV248" s="3">
        <f t="shared" si="18"/>
        <v>0.98584570616906497</v>
      </c>
      <c r="AW248" s="3">
        <f t="shared" si="18"/>
        <v>0.989389111955566</v>
      </c>
      <c r="AX248" s="3">
        <f t="shared" si="18"/>
        <v>0.99108558843204297</v>
      </c>
    </row>
    <row r="249" spans="1:50" hidden="1" x14ac:dyDescent="0.25">
      <c r="B249" s="2" t="s">
        <v>53</v>
      </c>
      <c r="C249" s="3" t="str">
        <f t="shared" si="18"/>
        <v/>
      </c>
      <c r="D249" s="3" t="str">
        <f t="shared" si="18"/>
        <v/>
      </c>
      <c r="E249" s="3" t="str">
        <f t="shared" si="18"/>
        <v/>
      </c>
      <c r="F249" s="3" t="str">
        <f t="shared" si="18"/>
        <v/>
      </c>
      <c r="G249" s="3" t="str">
        <f t="shared" si="18"/>
        <v/>
      </c>
      <c r="H249" s="3" t="str">
        <f t="shared" si="18"/>
        <v/>
      </c>
      <c r="I249" s="3" t="str">
        <f t="shared" si="18"/>
        <v/>
      </c>
      <c r="J249" s="3" t="str">
        <f t="shared" si="18"/>
        <v/>
      </c>
      <c r="K249" s="3" t="str">
        <f t="shared" si="18"/>
        <v/>
      </c>
      <c r="L249" s="3" t="str">
        <f t="shared" si="18"/>
        <v/>
      </c>
      <c r="M249" s="3" t="str">
        <f t="shared" si="18"/>
        <v/>
      </c>
      <c r="N249" s="3" t="str">
        <f t="shared" si="18"/>
        <v/>
      </c>
      <c r="O249" s="3" t="str">
        <f t="shared" si="18"/>
        <v/>
      </c>
      <c r="P249" s="3" t="str">
        <f t="shared" si="18"/>
        <v/>
      </c>
      <c r="Q249" s="3" t="str">
        <f t="shared" si="18"/>
        <v/>
      </c>
      <c r="R249" s="3" t="str">
        <f t="shared" si="18"/>
        <v/>
      </c>
      <c r="S249" s="3" t="str">
        <f t="shared" si="18"/>
        <v/>
      </c>
      <c r="T249" s="3" t="str">
        <f t="shared" si="18"/>
        <v/>
      </c>
      <c r="U249" s="3" t="str">
        <f t="shared" si="18"/>
        <v/>
      </c>
      <c r="V249" s="3" t="str">
        <f t="shared" si="18"/>
        <v/>
      </c>
      <c r="W249" s="3" t="str">
        <f t="shared" si="18"/>
        <v/>
      </c>
      <c r="X249" s="3" t="str">
        <f t="shared" si="18"/>
        <v/>
      </c>
      <c r="Y249" s="3" t="str">
        <f t="shared" si="18"/>
        <v/>
      </c>
      <c r="Z249" s="3" t="str">
        <f t="shared" si="18"/>
        <v/>
      </c>
      <c r="AA249" s="3" t="str">
        <f t="shared" si="18"/>
        <v/>
      </c>
      <c r="AB249" s="3" t="str">
        <f t="shared" si="18"/>
        <v/>
      </c>
      <c r="AC249" s="3" t="str">
        <f t="shared" si="18"/>
        <v/>
      </c>
      <c r="AD249" s="3" t="str">
        <f t="shared" si="18"/>
        <v/>
      </c>
      <c r="AE249" s="3" t="str">
        <f t="shared" si="18"/>
        <v/>
      </c>
      <c r="AF249" s="3" t="str">
        <f t="shared" si="18"/>
        <v/>
      </c>
      <c r="AG249" s="3" t="str">
        <f t="shared" si="18"/>
        <v/>
      </c>
      <c r="AH249" s="3" t="str">
        <f t="shared" si="18"/>
        <v/>
      </c>
      <c r="AI249" s="3" t="str">
        <f t="shared" si="18"/>
        <v/>
      </c>
      <c r="AJ249" s="3" t="str">
        <f t="shared" si="18"/>
        <v/>
      </c>
      <c r="AK249" s="3" t="str">
        <f t="shared" si="18"/>
        <v/>
      </c>
      <c r="AL249" s="3" t="str">
        <f t="shared" si="18"/>
        <v/>
      </c>
      <c r="AM249" s="3" t="str">
        <f t="shared" si="18"/>
        <v/>
      </c>
      <c r="AN249" s="3" t="str">
        <f t="shared" si="18"/>
        <v/>
      </c>
      <c r="AO249" s="3" t="str">
        <f t="shared" si="18"/>
        <v/>
      </c>
      <c r="AP249" s="3" t="str">
        <f t="shared" si="18"/>
        <v/>
      </c>
      <c r="AQ249" s="3" t="str">
        <f t="shared" si="18"/>
        <v/>
      </c>
      <c r="AR249" s="3" t="str">
        <f t="shared" si="18"/>
        <v/>
      </c>
      <c r="AS249" s="3" t="str">
        <f t="shared" si="18"/>
        <v/>
      </c>
      <c r="AT249" s="3" t="str">
        <f t="shared" si="18"/>
        <v/>
      </c>
      <c r="AU249" s="3" t="str">
        <f t="shared" si="18"/>
        <v/>
      </c>
      <c r="AV249" s="3" t="str">
        <f t="shared" si="18"/>
        <v/>
      </c>
      <c r="AW249" s="3" t="str">
        <f t="shared" si="18"/>
        <v/>
      </c>
      <c r="AX249" s="3" t="str">
        <f t="shared" si="18"/>
        <v/>
      </c>
    </row>
    <row r="250" spans="1:50" hidden="1" x14ac:dyDescent="0.25">
      <c r="A250" s="1" t="s">
        <v>75</v>
      </c>
      <c r="B250" s="2" t="s">
        <v>51</v>
      </c>
      <c r="C250" s="3">
        <f t="shared" si="18"/>
        <v>1.39666460290985</v>
      </c>
      <c r="D250" s="3">
        <f t="shared" si="18"/>
        <v>2.4521270983260699</v>
      </c>
      <c r="E250" s="3">
        <f t="shared" si="18"/>
        <v>4.48906024241679</v>
      </c>
      <c r="F250" s="3">
        <f t="shared" si="18"/>
        <v>6.4697141900927102</v>
      </c>
      <c r="G250" s="3">
        <f t="shared" si="18"/>
        <v>1.7807712353082901</v>
      </c>
      <c r="H250" s="3">
        <f t="shared" si="18"/>
        <v>2.3880387315184799</v>
      </c>
      <c r="I250" s="3">
        <f t="shared" si="18"/>
        <v>2.66647478535879</v>
      </c>
      <c r="J250" s="3">
        <f t="shared" si="18"/>
        <v>3.57342683968918</v>
      </c>
      <c r="K250" s="3">
        <f t="shared" si="18"/>
        <v>2.01873885635628</v>
      </c>
      <c r="L250" s="3">
        <f t="shared" si="18"/>
        <v>2.9892279607930901</v>
      </c>
      <c r="M250" s="3">
        <f t="shared" si="18"/>
        <v>3.7334527766288201</v>
      </c>
      <c r="N250" s="3">
        <f t="shared" si="18"/>
        <v>4.4797830247380803</v>
      </c>
      <c r="O250" s="3">
        <f t="shared" si="18"/>
        <v>1.38625657037485</v>
      </c>
      <c r="P250" s="3">
        <f t="shared" si="18"/>
        <v>2.05969824960505</v>
      </c>
      <c r="Q250" s="3">
        <f t="shared" si="18"/>
        <v>3.7028717463977401</v>
      </c>
      <c r="R250" s="3">
        <f t="shared" si="18"/>
        <v>5.3774074247767603</v>
      </c>
      <c r="S250" s="3">
        <f t="shared" si="18"/>
        <v>1.83281349020967</v>
      </c>
      <c r="T250" s="3">
        <f t="shared" si="18"/>
        <v>2.2338546257439802</v>
      </c>
      <c r="U250" s="3">
        <f t="shared" si="18"/>
        <v>2.4146358537107599</v>
      </c>
      <c r="V250" s="3">
        <f t="shared" si="18"/>
        <v>3.51883061636428</v>
      </c>
      <c r="W250" s="3">
        <f t="shared" si="18"/>
        <v>1.9332819113873301</v>
      </c>
      <c r="X250" s="3">
        <f t="shared" si="18"/>
        <v>2.6763216944312598</v>
      </c>
      <c r="Y250" s="3">
        <f t="shared" si="18"/>
        <v>3.2638911233546102</v>
      </c>
      <c r="Z250" s="3">
        <f t="shared" si="18"/>
        <v>3.8490024349320699</v>
      </c>
      <c r="AA250" s="3">
        <f t="shared" si="18"/>
        <v>1.6005534996191999</v>
      </c>
      <c r="AB250" s="3">
        <f t="shared" si="18"/>
        <v>2.57913368291117</v>
      </c>
      <c r="AC250" s="3">
        <f t="shared" si="18"/>
        <v>4.4000656123390698</v>
      </c>
      <c r="AD250" s="3">
        <f t="shared" si="18"/>
        <v>6.0647675265590797</v>
      </c>
      <c r="AE250" s="3">
        <f t="shared" si="18"/>
        <v>1.90183533676226</v>
      </c>
      <c r="AF250" s="3">
        <f t="shared" si="18"/>
        <v>2.66418788015674</v>
      </c>
      <c r="AG250" s="3">
        <f t="shared" si="18"/>
        <v>2.9318079808331601</v>
      </c>
      <c r="AH250" s="3">
        <f t="shared" si="18"/>
        <v>4.0348877896534301</v>
      </c>
      <c r="AI250" s="3">
        <f t="shared" si="18"/>
        <v>1.7851012998631</v>
      </c>
      <c r="AJ250" s="3">
        <f t="shared" si="18"/>
        <v>2.3128680685822198</v>
      </c>
      <c r="AK250" s="3">
        <f t="shared" si="18"/>
        <v>2.7421782405063402</v>
      </c>
      <c r="AL250" s="3">
        <f t="shared" si="18"/>
        <v>3.0791796222137799</v>
      </c>
      <c r="AM250" s="3">
        <f t="shared" si="18"/>
        <v>1.90704944305644</v>
      </c>
      <c r="AN250" s="3">
        <f t="shared" si="18"/>
        <v>2.8781668827001701</v>
      </c>
      <c r="AO250" s="3">
        <f t="shared" si="18"/>
        <v>5.1975658053128502</v>
      </c>
      <c r="AP250" s="3">
        <f t="shared" si="18"/>
        <v>8.3643255566248005</v>
      </c>
      <c r="AQ250" s="3">
        <f t="shared" si="18"/>
        <v>2.4892357632121902</v>
      </c>
      <c r="AR250" s="3">
        <f t="shared" si="18"/>
        <v>3.53372515484793</v>
      </c>
      <c r="AS250" s="3">
        <f t="shared" si="18"/>
        <v>4.2239865813029001</v>
      </c>
      <c r="AT250" s="3">
        <f t="shared" si="18"/>
        <v>6.0821002109719</v>
      </c>
      <c r="AU250" s="3">
        <f t="shared" si="18"/>
        <v>2.0538484671733701</v>
      </c>
      <c r="AV250" s="3">
        <f t="shared" si="18"/>
        <v>2.7016438169994799</v>
      </c>
      <c r="AW250" s="3">
        <f t="shared" si="18"/>
        <v>3.24247253104302</v>
      </c>
      <c r="AX250" s="3">
        <f t="shared" si="18"/>
        <v>4.1612530374393604</v>
      </c>
    </row>
    <row r="251" spans="1:50" hidden="1" x14ac:dyDescent="0.25">
      <c r="B251" s="2" t="s">
        <v>52</v>
      </c>
      <c r="C251" s="3" t="str">
        <f t="shared" si="18"/>
        <v/>
      </c>
      <c r="D251" s="3" t="str">
        <f t="shared" si="18"/>
        <v/>
      </c>
      <c r="E251" s="3" t="str">
        <f t="shared" si="18"/>
        <v/>
      </c>
      <c r="F251" s="3" t="str">
        <f t="shared" si="18"/>
        <v/>
      </c>
      <c r="G251" s="3" t="str">
        <f t="shared" si="18"/>
        <v/>
      </c>
      <c r="H251" s="3" t="str">
        <f t="shared" si="18"/>
        <v/>
      </c>
      <c r="I251" s="3" t="str">
        <f t="shared" si="18"/>
        <v/>
      </c>
      <c r="J251" s="3" t="str">
        <f t="shared" si="18"/>
        <v/>
      </c>
      <c r="K251" s="3">
        <f t="shared" si="18"/>
        <v>1.0116711058041099</v>
      </c>
      <c r="L251" s="3" t="str">
        <f t="shared" si="18"/>
        <v/>
      </c>
      <c r="M251" s="3" t="str">
        <f t="shared" si="18"/>
        <v/>
      </c>
      <c r="N251" s="3" t="str">
        <f t="shared" si="18"/>
        <v/>
      </c>
      <c r="O251" s="3" t="str">
        <f t="shared" si="18"/>
        <v/>
      </c>
      <c r="P251" s="3">
        <f t="shared" si="18"/>
        <v>1.0116582709339399</v>
      </c>
      <c r="Q251" s="3" t="str">
        <f t="shared" si="18"/>
        <v/>
      </c>
      <c r="R251" s="3" t="str">
        <f t="shared" si="18"/>
        <v/>
      </c>
      <c r="S251" s="3" t="str">
        <f t="shared" si="18"/>
        <v/>
      </c>
      <c r="T251" s="3" t="str">
        <f t="shared" si="18"/>
        <v/>
      </c>
      <c r="U251" s="3">
        <f t="shared" si="18"/>
        <v>1.01103027499381</v>
      </c>
      <c r="V251" s="3" t="str">
        <f t="shared" si="18"/>
        <v/>
      </c>
      <c r="W251" s="3">
        <f t="shared" si="18"/>
        <v>1.01515490591535</v>
      </c>
      <c r="X251" s="3" t="str">
        <f t="shared" si="18"/>
        <v/>
      </c>
      <c r="Y251" s="3" t="str">
        <f t="shared" si="18"/>
        <v/>
      </c>
      <c r="Z251" s="3" t="str">
        <f t="shared" si="18"/>
        <v/>
      </c>
      <c r="AA251" s="3" t="str">
        <f t="shared" si="18"/>
        <v/>
      </c>
      <c r="AB251" s="3" t="str">
        <f t="shared" si="18"/>
        <v/>
      </c>
      <c r="AC251" s="3" t="str">
        <f t="shared" si="18"/>
        <v/>
      </c>
      <c r="AD251" s="3">
        <f t="shared" si="18"/>
        <v>1.01036821614252</v>
      </c>
      <c r="AE251" s="3" t="str">
        <f t="shared" si="18"/>
        <v/>
      </c>
      <c r="AF251" s="3" t="str">
        <f t="shared" si="18"/>
        <v/>
      </c>
      <c r="AG251" s="3" t="str">
        <f t="shared" si="18"/>
        <v/>
      </c>
      <c r="AH251" s="3" t="str">
        <f t="shared" si="18"/>
        <v/>
      </c>
      <c r="AI251" s="3">
        <f t="shared" si="18"/>
        <v>1.0222789904107701</v>
      </c>
      <c r="AJ251" s="3">
        <f t="shared" si="18"/>
        <v>1.0176656018938299</v>
      </c>
      <c r="AK251" s="3">
        <f t="shared" si="18"/>
        <v>1.0181712913141301</v>
      </c>
      <c r="AL251" s="3">
        <f t="shared" si="18"/>
        <v>1.0176490283636499</v>
      </c>
      <c r="AM251" s="3" t="str">
        <f t="shared" si="18"/>
        <v/>
      </c>
      <c r="AN251" s="3" t="str">
        <f t="shared" si="18"/>
        <v/>
      </c>
      <c r="AO251" s="3">
        <f t="shared" si="18"/>
        <v>1.0157037607202499</v>
      </c>
      <c r="AP251" s="3">
        <f t="shared" si="18"/>
        <v>1.02336450011554</v>
      </c>
      <c r="AQ251" s="3" t="str">
        <f t="shared" si="18"/>
        <v/>
      </c>
      <c r="AR251" s="3" t="str">
        <f t="shared" si="18"/>
        <v/>
      </c>
      <c r="AS251" s="3" t="str">
        <f t="shared" si="18"/>
        <v/>
      </c>
      <c r="AT251" s="3" t="str">
        <f t="shared" si="18"/>
        <v/>
      </c>
      <c r="AU251" s="3">
        <f t="shared" si="18"/>
        <v>1.0157492979778699</v>
      </c>
      <c r="AV251" s="3">
        <f t="shared" si="18"/>
        <v>1.0135941046118599</v>
      </c>
      <c r="AW251" s="3">
        <f t="shared" si="18"/>
        <v>1.0126929642142</v>
      </c>
      <c r="AX251" s="3" t="str">
        <f t="shared" si="18"/>
        <v/>
      </c>
    </row>
    <row r="252" spans="1:50" hidden="1" x14ac:dyDescent="0.25">
      <c r="B252" s="2" t="s">
        <v>53</v>
      </c>
      <c r="C252" s="3" t="str">
        <f t="shared" ref="C252:AX255" si="19">IF(C160&lt;0.05,C68,"")</f>
        <v/>
      </c>
      <c r="D252" s="3" t="str">
        <f t="shared" si="19"/>
        <v/>
      </c>
      <c r="E252" s="3" t="str">
        <f t="shared" si="19"/>
        <v/>
      </c>
      <c r="F252" s="3" t="str">
        <f t="shared" si="19"/>
        <v/>
      </c>
      <c r="G252" s="3" t="str">
        <f t="shared" si="19"/>
        <v/>
      </c>
      <c r="H252" s="3" t="str">
        <f t="shared" si="19"/>
        <v/>
      </c>
      <c r="I252" s="3" t="str">
        <f t="shared" si="19"/>
        <v/>
      </c>
      <c r="J252" s="3" t="str">
        <f t="shared" si="19"/>
        <v/>
      </c>
      <c r="K252" s="3" t="str">
        <f t="shared" si="19"/>
        <v/>
      </c>
      <c r="L252" s="3" t="str">
        <f t="shared" si="19"/>
        <v/>
      </c>
      <c r="M252" s="3" t="str">
        <f t="shared" si="19"/>
        <v/>
      </c>
      <c r="N252" s="3" t="str">
        <f t="shared" si="19"/>
        <v/>
      </c>
      <c r="O252" s="3" t="str">
        <f t="shared" si="19"/>
        <v/>
      </c>
      <c r="P252" s="3" t="str">
        <f t="shared" si="19"/>
        <v/>
      </c>
      <c r="Q252" s="3" t="str">
        <f t="shared" si="19"/>
        <v/>
      </c>
      <c r="R252" s="3" t="str">
        <f t="shared" si="19"/>
        <v/>
      </c>
      <c r="S252" s="3" t="str">
        <f t="shared" si="19"/>
        <v/>
      </c>
      <c r="T252" s="3" t="str">
        <f t="shared" si="19"/>
        <v/>
      </c>
      <c r="U252" s="3" t="str">
        <f t="shared" si="19"/>
        <v/>
      </c>
      <c r="V252" s="3" t="str">
        <f t="shared" si="19"/>
        <v/>
      </c>
      <c r="W252" s="3" t="str">
        <f t="shared" si="19"/>
        <v/>
      </c>
      <c r="X252" s="3" t="str">
        <f t="shared" si="19"/>
        <v/>
      </c>
      <c r="Y252" s="3" t="str">
        <f t="shared" si="19"/>
        <v/>
      </c>
      <c r="Z252" s="3" t="str">
        <f t="shared" si="19"/>
        <v/>
      </c>
      <c r="AA252" s="3" t="str">
        <f t="shared" si="19"/>
        <v/>
      </c>
      <c r="AB252" s="3" t="str">
        <f t="shared" si="19"/>
        <v/>
      </c>
      <c r="AC252" s="3" t="str">
        <f t="shared" si="19"/>
        <v/>
      </c>
      <c r="AD252" s="3" t="str">
        <f t="shared" si="19"/>
        <v/>
      </c>
      <c r="AE252" s="3" t="str">
        <f t="shared" si="19"/>
        <v/>
      </c>
      <c r="AF252" s="3" t="str">
        <f t="shared" si="19"/>
        <v/>
      </c>
      <c r="AG252" s="3" t="str">
        <f t="shared" si="19"/>
        <v/>
      </c>
      <c r="AH252" s="3" t="str">
        <f t="shared" si="19"/>
        <v/>
      </c>
      <c r="AI252" s="3" t="str">
        <f t="shared" si="19"/>
        <v/>
      </c>
      <c r="AJ252" s="3" t="str">
        <f t="shared" si="19"/>
        <v/>
      </c>
      <c r="AK252" s="3" t="str">
        <f t="shared" si="19"/>
        <v/>
      </c>
      <c r="AL252" s="3" t="str">
        <f t="shared" si="19"/>
        <v/>
      </c>
      <c r="AM252" s="3" t="str">
        <f t="shared" si="19"/>
        <v/>
      </c>
      <c r="AN252" s="3" t="str">
        <f t="shared" si="19"/>
        <v/>
      </c>
      <c r="AO252" s="3" t="str">
        <f t="shared" si="19"/>
        <v/>
      </c>
      <c r="AP252" s="3" t="str">
        <f t="shared" si="19"/>
        <v/>
      </c>
      <c r="AQ252" s="3" t="str">
        <f t="shared" si="19"/>
        <v/>
      </c>
      <c r="AR252" s="3" t="str">
        <f t="shared" si="19"/>
        <v/>
      </c>
      <c r="AS252" s="3" t="str">
        <f t="shared" si="19"/>
        <v/>
      </c>
      <c r="AT252" s="3" t="str">
        <f t="shared" si="19"/>
        <v/>
      </c>
      <c r="AU252" s="3" t="str">
        <f t="shared" si="19"/>
        <v/>
      </c>
      <c r="AV252" s="3" t="str">
        <f t="shared" si="19"/>
        <v/>
      </c>
      <c r="AW252" s="3" t="str">
        <f t="shared" si="19"/>
        <v/>
      </c>
      <c r="AX252" s="3" t="str">
        <f t="shared" si="19"/>
        <v/>
      </c>
    </row>
    <row r="253" spans="1:50" hidden="1" x14ac:dyDescent="0.25">
      <c r="A253" s="1" t="s">
        <v>76</v>
      </c>
      <c r="B253" s="2" t="s">
        <v>51</v>
      </c>
      <c r="C253" s="3" t="str">
        <f t="shared" si="19"/>
        <v/>
      </c>
      <c r="D253" s="3" t="str">
        <f t="shared" si="19"/>
        <v/>
      </c>
      <c r="E253" s="3" t="str">
        <f t="shared" si="19"/>
        <v/>
      </c>
      <c r="F253" s="3" t="str">
        <f t="shared" si="19"/>
        <v/>
      </c>
      <c r="G253" s="3" t="str">
        <f t="shared" si="19"/>
        <v/>
      </c>
      <c r="H253" s="3" t="str">
        <f t="shared" si="19"/>
        <v/>
      </c>
      <c r="I253" s="3" t="str">
        <f t="shared" si="19"/>
        <v/>
      </c>
      <c r="J253" s="3" t="str">
        <f t="shared" si="19"/>
        <v/>
      </c>
      <c r="K253" s="3" t="str">
        <f t="shared" si="19"/>
        <v/>
      </c>
      <c r="L253" s="3" t="str">
        <f t="shared" si="19"/>
        <v/>
      </c>
      <c r="M253" s="3" t="str">
        <f t="shared" si="19"/>
        <v/>
      </c>
      <c r="N253" s="3" t="str">
        <f t="shared" si="19"/>
        <v/>
      </c>
      <c r="O253" s="3" t="str">
        <f t="shared" si="19"/>
        <v/>
      </c>
      <c r="P253" s="3" t="str">
        <f t="shared" si="19"/>
        <v/>
      </c>
      <c r="Q253" s="3" t="str">
        <f t="shared" si="19"/>
        <v/>
      </c>
      <c r="R253" s="3" t="str">
        <f t="shared" si="19"/>
        <v/>
      </c>
      <c r="S253" s="3" t="str">
        <f t="shared" si="19"/>
        <v/>
      </c>
      <c r="T253" s="3" t="str">
        <f t="shared" si="19"/>
        <v/>
      </c>
      <c r="U253" s="3" t="str">
        <f t="shared" si="19"/>
        <v/>
      </c>
      <c r="V253" s="3" t="str">
        <f t="shared" si="19"/>
        <v/>
      </c>
      <c r="W253" s="3" t="str">
        <f t="shared" si="19"/>
        <v/>
      </c>
      <c r="X253" s="3" t="str">
        <f t="shared" si="19"/>
        <v/>
      </c>
      <c r="Y253" s="3" t="str">
        <f t="shared" si="19"/>
        <v/>
      </c>
      <c r="Z253" s="3" t="str">
        <f t="shared" si="19"/>
        <v/>
      </c>
      <c r="AA253" s="3" t="str">
        <f t="shared" si="19"/>
        <v/>
      </c>
      <c r="AB253" s="3" t="str">
        <f t="shared" si="19"/>
        <v/>
      </c>
      <c r="AC253" s="3" t="str">
        <f t="shared" si="19"/>
        <v/>
      </c>
      <c r="AD253" s="3" t="str">
        <f t="shared" si="19"/>
        <v/>
      </c>
      <c r="AE253" s="3" t="str">
        <f t="shared" si="19"/>
        <v/>
      </c>
      <c r="AF253" s="3" t="str">
        <f t="shared" si="19"/>
        <v/>
      </c>
      <c r="AG253" s="3" t="str">
        <f t="shared" si="19"/>
        <v/>
      </c>
      <c r="AH253" s="3" t="str">
        <f t="shared" si="19"/>
        <v/>
      </c>
      <c r="AI253" s="3" t="str">
        <f t="shared" si="19"/>
        <v/>
      </c>
      <c r="AJ253" s="3" t="str">
        <f t="shared" si="19"/>
        <v/>
      </c>
      <c r="AK253" s="3" t="str">
        <f t="shared" si="19"/>
        <v/>
      </c>
      <c r="AL253" s="3" t="str">
        <f t="shared" si="19"/>
        <v/>
      </c>
      <c r="AM253" s="3" t="str">
        <f t="shared" si="19"/>
        <v/>
      </c>
      <c r="AN253" s="3" t="str">
        <f t="shared" si="19"/>
        <v/>
      </c>
      <c r="AO253" s="3" t="str">
        <f t="shared" si="19"/>
        <v/>
      </c>
      <c r="AP253" s="3" t="str">
        <f t="shared" si="19"/>
        <v/>
      </c>
      <c r="AQ253" s="3" t="str">
        <f t="shared" si="19"/>
        <v/>
      </c>
      <c r="AR253" s="3" t="str">
        <f t="shared" si="19"/>
        <v/>
      </c>
      <c r="AS253" s="3" t="str">
        <f t="shared" si="19"/>
        <v/>
      </c>
      <c r="AT253" s="3" t="str">
        <f t="shared" si="19"/>
        <v/>
      </c>
      <c r="AU253" s="3" t="str">
        <f t="shared" si="19"/>
        <v/>
      </c>
      <c r="AV253" s="3" t="str">
        <f t="shared" si="19"/>
        <v/>
      </c>
      <c r="AW253" s="3" t="str">
        <f t="shared" si="19"/>
        <v/>
      </c>
      <c r="AX253" s="3" t="str">
        <f t="shared" si="19"/>
        <v/>
      </c>
    </row>
    <row r="254" spans="1:50" hidden="1" x14ac:dyDescent="0.25">
      <c r="B254" s="2" t="s">
        <v>52</v>
      </c>
      <c r="C254" s="3" t="str">
        <f t="shared" si="19"/>
        <v/>
      </c>
      <c r="D254" s="3" t="str">
        <f t="shared" si="19"/>
        <v/>
      </c>
      <c r="E254" s="3" t="str">
        <f t="shared" si="19"/>
        <v/>
      </c>
      <c r="F254" s="3" t="str">
        <f t="shared" si="19"/>
        <v/>
      </c>
      <c r="G254" s="3" t="str">
        <f t="shared" si="19"/>
        <v/>
      </c>
      <c r="H254" s="3" t="str">
        <f t="shared" si="19"/>
        <v/>
      </c>
      <c r="I254" s="3" t="str">
        <f t="shared" si="19"/>
        <v/>
      </c>
      <c r="J254" s="3" t="str">
        <f t="shared" si="19"/>
        <v/>
      </c>
      <c r="K254" s="3" t="str">
        <f t="shared" si="19"/>
        <v/>
      </c>
      <c r="L254" s="3" t="str">
        <f t="shared" si="19"/>
        <v/>
      </c>
      <c r="M254" s="3" t="str">
        <f t="shared" si="19"/>
        <v/>
      </c>
      <c r="N254" s="3" t="str">
        <f t="shared" si="19"/>
        <v/>
      </c>
      <c r="O254" s="3" t="str">
        <f t="shared" si="19"/>
        <v/>
      </c>
      <c r="P254" s="3" t="str">
        <f t="shared" si="19"/>
        <v/>
      </c>
      <c r="Q254" s="3" t="str">
        <f t="shared" si="19"/>
        <v/>
      </c>
      <c r="R254" s="3" t="str">
        <f t="shared" si="19"/>
        <v/>
      </c>
      <c r="S254" s="3" t="str">
        <f t="shared" si="19"/>
        <v/>
      </c>
      <c r="T254" s="3" t="str">
        <f t="shared" si="19"/>
        <v/>
      </c>
      <c r="U254" s="3" t="str">
        <f t="shared" si="19"/>
        <v/>
      </c>
      <c r="V254" s="3" t="str">
        <f t="shared" si="19"/>
        <v/>
      </c>
      <c r="W254" s="3" t="str">
        <f t="shared" si="19"/>
        <v/>
      </c>
      <c r="X254" s="3" t="str">
        <f t="shared" si="19"/>
        <v/>
      </c>
      <c r="Y254" s="3" t="str">
        <f t="shared" si="19"/>
        <v/>
      </c>
      <c r="Z254" s="3" t="str">
        <f t="shared" si="19"/>
        <v/>
      </c>
      <c r="AA254" s="3" t="str">
        <f t="shared" si="19"/>
        <v/>
      </c>
      <c r="AB254" s="3" t="str">
        <f t="shared" si="19"/>
        <v/>
      </c>
      <c r="AC254" s="3" t="str">
        <f t="shared" si="19"/>
        <v/>
      </c>
      <c r="AD254" s="3" t="str">
        <f t="shared" si="19"/>
        <v/>
      </c>
      <c r="AE254" s="3" t="str">
        <f t="shared" si="19"/>
        <v/>
      </c>
      <c r="AF254" s="3" t="str">
        <f t="shared" si="19"/>
        <v/>
      </c>
      <c r="AG254" s="3" t="str">
        <f t="shared" si="19"/>
        <v/>
      </c>
      <c r="AH254" s="3" t="str">
        <f t="shared" si="19"/>
        <v/>
      </c>
      <c r="AI254" s="3" t="str">
        <f t="shared" si="19"/>
        <v/>
      </c>
      <c r="AJ254" s="3" t="str">
        <f t="shared" si="19"/>
        <v/>
      </c>
      <c r="AK254" s="3" t="str">
        <f t="shared" si="19"/>
        <v/>
      </c>
      <c r="AL254" s="3" t="str">
        <f t="shared" si="19"/>
        <v/>
      </c>
      <c r="AM254" s="3" t="str">
        <f t="shared" si="19"/>
        <v/>
      </c>
      <c r="AN254" s="3" t="str">
        <f t="shared" si="19"/>
        <v/>
      </c>
      <c r="AO254" s="3" t="str">
        <f t="shared" si="19"/>
        <v/>
      </c>
      <c r="AP254" s="3" t="str">
        <f t="shared" si="19"/>
        <v/>
      </c>
      <c r="AQ254" s="3" t="str">
        <f t="shared" si="19"/>
        <v/>
      </c>
      <c r="AR254" s="3" t="str">
        <f t="shared" si="19"/>
        <v/>
      </c>
      <c r="AS254" s="3" t="str">
        <f t="shared" si="19"/>
        <v/>
      </c>
      <c r="AT254" s="3" t="str">
        <f t="shared" si="19"/>
        <v/>
      </c>
      <c r="AU254" s="3" t="str">
        <f t="shared" si="19"/>
        <v/>
      </c>
      <c r="AV254" s="3" t="str">
        <f t="shared" si="19"/>
        <v/>
      </c>
      <c r="AW254" s="3" t="str">
        <f t="shared" si="19"/>
        <v/>
      </c>
      <c r="AX254" s="3" t="str">
        <f t="shared" si="19"/>
        <v/>
      </c>
    </row>
    <row r="255" spans="1:50" hidden="1" x14ac:dyDescent="0.25">
      <c r="B255" s="2" t="s">
        <v>53</v>
      </c>
      <c r="C255" s="3" t="str">
        <f t="shared" si="19"/>
        <v/>
      </c>
      <c r="D255" s="3" t="str">
        <f t="shared" si="19"/>
        <v/>
      </c>
      <c r="E255" s="3" t="str">
        <f t="shared" si="19"/>
        <v/>
      </c>
      <c r="F255" s="3" t="str">
        <f t="shared" si="19"/>
        <v/>
      </c>
      <c r="G255" s="3" t="str">
        <f t="shared" si="19"/>
        <v/>
      </c>
      <c r="H255" s="3" t="str">
        <f t="shared" si="19"/>
        <v/>
      </c>
      <c r="I255" s="3" t="str">
        <f t="shared" si="19"/>
        <v/>
      </c>
      <c r="J255" s="3" t="str">
        <f t="shared" si="19"/>
        <v/>
      </c>
      <c r="K255" s="3" t="str">
        <f t="shared" si="19"/>
        <v/>
      </c>
      <c r="L255" s="3" t="str">
        <f t="shared" si="19"/>
        <v/>
      </c>
      <c r="M255" s="3" t="str">
        <f t="shared" si="19"/>
        <v/>
      </c>
      <c r="N255" s="3" t="str">
        <f t="shared" si="19"/>
        <v/>
      </c>
      <c r="O255" s="3" t="str">
        <f t="shared" si="19"/>
        <v/>
      </c>
      <c r="P255" s="3" t="str">
        <f t="shared" si="19"/>
        <v/>
      </c>
      <c r="Q255" s="3" t="str">
        <f t="shared" si="19"/>
        <v/>
      </c>
      <c r="R255" s="3" t="str">
        <f t="shared" si="19"/>
        <v/>
      </c>
      <c r="S255" s="3" t="str">
        <f t="shared" si="19"/>
        <v/>
      </c>
      <c r="T255" s="3" t="str">
        <f t="shared" si="19"/>
        <v/>
      </c>
      <c r="U255" s="3" t="str">
        <f t="shared" si="19"/>
        <v/>
      </c>
      <c r="V255" s="3" t="str">
        <f t="shared" si="19"/>
        <v/>
      </c>
      <c r="W255" s="3" t="str">
        <f t="shared" si="19"/>
        <v/>
      </c>
      <c r="X255" s="3" t="str">
        <f t="shared" si="19"/>
        <v/>
      </c>
      <c r="Y255" s="3" t="str">
        <f t="shared" si="19"/>
        <v/>
      </c>
      <c r="Z255" s="3" t="str">
        <f t="shared" si="19"/>
        <v/>
      </c>
      <c r="AA255" s="3" t="str">
        <f t="shared" si="19"/>
        <v/>
      </c>
      <c r="AB255" s="3" t="str">
        <f t="shared" si="19"/>
        <v/>
      </c>
      <c r="AC255" s="3" t="str">
        <f t="shared" si="19"/>
        <v/>
      </c>
      <c r="AD255" s="3" t="str">
        <f t="shared" si="19"/>
        <v/>
      </c>
      <c r="AE255" s="3" t="str">
        <f t="shared" si="19"/>
        <v/>
      </c>
      <c r="AF255" s="3" t="str">
        <f t="shared" si="19"/>
        <v/>
      </c>
      <c r="AG255" s="3" t="str">
        <f t="shared" si="19"/>
        <v/>
      </c>
      <c r="AH255" s="3" t="str">
        <f t="shared" si="19"/>
        <v/>
      </c>
      <c r="AI255" s="3" t="str">
        <f t="shared" si="19"/>
        <v/>
      </c>
      <c r="AJ255" s="3" t="str">
        <f t="shared" si="19"/>
        <v/>
      </c>
      <c r="AK255" s="3" t="str">
        <f t="shared" si="19"/>
        <v/>
      </c>
      <c r="AL255" s="3" t="str">
        <f t="shared" si="19"/>
        <v/>
      </c>
      <c r="AM255" s="3" t="str">
        <f t="shared" si="19"/>
        <v/>
      </c>
      <c r="AN255" s="3" t="str">
        <f t="shared" si="19"/>
        <v/>
      </c>
      <c r="AO255" s="3" t="str">
        <f t="shared" si="19"/>
        <v/>
      </c>
      <c r="AP255" s="3" t="str">
        <f t="shared" si="19"/>
        <v/>
      </c>
      <c r="AQ255" s="3" t="str">
        <f t="shared" si="19"/>
        <v/>
      </c>
      <c r="AR255" s="3" t="str">
        <f t="shared" si="19"/>
        <v/>
      </c>
      <c r="AS255" s="3" t="str">
        <f t="shared" si="19"/>
        <v/>
      </c>
      <c r="AT255" s="3" t="str">
        <f t="shared" si="19"/>
        <v/>
      </c>
      <c r="AU255" s="3" t="str">
        <f t="shared" si="19"/>
        <v/>
      </c>
      <c r="AV255" s="3" t="str">
        <f t="shared" si="19"/>
        <v/>
      </c>
      <c r="AW255" s="3" t="str">
        <f t="shared" si="19"/>
        <v/>
      </c>
      <c r="AX255" s="3" t="str">
        <f t="shared" si="19"/>
        <v/>
      </c>
    </row>
    <row r="256" spans="1:50" hidden="1" x14ac:dyDescent="0.25">
      <c r="A256" s="1" t="s">
        <v>77</v>
      </c>
      <c r="B256" s="2" t="s">
        <v>51</v>
      </c>
      <c r="C256" s="3">
        <f t="shared" ref="C256:AX259" si="20">IF(C164&lt;0.05,C72,"")</f>
        <v>11.924907028333299</v>
      </c>
      <c r="D256" s="3">
        <f t="shared" si="20"/>
        <v>12.2927088559977</v>
      </c>
      <c r="E256" s="3">
        <f t="shared" si="20"/>
        <v>13.5786916778068</v>
      </c>
      <c r="F256" s="3">
        <f t="shared" si="20"/>
        <v>15.316333458666801</v>
      </c>
      <c r="G256" s="3">
        <f t="shared" si="20"/>
        <v>11.1026539251435</v>
      </c>
      <c r="H256" s="3">
        <f t="shared" si="20"/>
        <v>11.6264974204196</v>
      </c>
      <c r="I256" s="3">
        <f t="shared" si="20"/>
        <v>14.336850969371399</v>
      </c>
      <c r="J256" s="3">
        <f t="shared" si="20"/>
        <v>17.351640956661502</v>
      </c>
      <c r="K256" s="3">
        <f t="shared" si="20"/>
        <v>10.0304603371518</v>
      </c>
      <c r="L256" s="3">
        <f t="shared" si="20"/>
        <v>11.414235918704501</v>
      </c>
      <c r="M256" s="3">
        <f t="shared" si="20"/>
        <v>12.356516697160799</v>
      </c>
      <c r="N256" s="3">
        <f t="shared" si="20"/>
        <v>13.7882545010802</v>
      </c>
      <c r="O256" s="3">
        <f t="shared" si="20"/>
        <v>14.3132591251604</v>
      </c>
      <c r="P256" s="3">
        <f t="shared" si="20"/>
        <v>16.8309390696372</v>
      </c>
      <c r="Q256" s="3">
        <f t="shared" si="20"/>
        <v>17.8639019451001</v>
      </c>
      <c r="R256" s="3">
        <f t="shared" si="20"/>
        <v>25.427829825998</v>
      </c>
      <c r="S256" s="3">
        <f t="shared" si="20"/>
        <v>13.501697874056401</v>
      </c>
      <c r="T256" s="3">
        <f t="shared" si="20"/>
        <v>18.881967054037901</v>
      </c>
      <c r="U256" s="3">
        <f t="shared" si="20"/>
        <v>25.762495197283901</v>
      </c>
      <c r="V256" s="3">
        <f t="shared" si="20"/>
        <v>46.837491457590801</v>
      </c>
      <c r="W256" s="3">
        <f t="shared" si="20"/>
        <v>12.2178600439231</v>
      </c>
      <c r="X256" s="3">
        <f t="shared" si="20"/>
        <v>17.2672340894703</v>
      </c>
      <c r="Y256" s="3">
        <f t="shared" si="20"/>
        <v>19.080237315346601</v>
      </c>
      <c r="Z256" s="3">
        <f t="shared" si="20"/>
        <v>20.117425604009501</v>
      </c>
      <c r="AA256" s="3">
        <f t="shared" si="20"/>
        <v>19.790973171977399</v>
      </c>
      <c r="AB256" s="3">
        <f t="shared" si="20"/>
        <v>28.6304439667569</v>
      </c>
      <c r="AC256" s="3">
        <f t="shared" si="20"/>
        <v>38.311582956099997</v>
      </c>
      <c r="AD256" s="3">
        <f t="shared" si="20"/>
        <v>39.158856552946197</v>
      </c>
      <c r="AE256" s="3">
        <f t="shared" si="20"/>
        <v>18.890252066546498</v>
      </c>
      <c r="AF256" s="3">
        <f t="shared" si="20"/>
        <v>23.285335161695699</v>
      </c>
      <c r="AG256" s="3">
        <f t="shared" si="20"/>
        <v>41.143340219876698</v>
      </c>
      <c r="AH256" s="3">
        <f t="shared" si="20"/>
        <v>59.338539985777402</v>
      </c>
      <c r="AI256" s="3">
        <f t="shared" si="20"/>
        <v>20.205010103123801</v>
      </c>
      <c r="AJ256" s="3">
        <f t="shared" si="20"/>
        <v>32.439369157866103</v>
      </c>
      <c r="AK256" s="3">
        <f t="shared" si="20"/>
        <v>62.5788901965023</v>
      </c>
      <c r="AL256" s="3">
        <f t="shared" si="20"/>
        <v>68.813046110526699</v>
      </c>
      <c r="AM256" s="3">
        <f t="shared" si="20"/>
        <v>23.957799463316999</v>
      </c>
      <c r="AN256" s="3">
        <f t="shared" si="20"/>
        <v>27.411910545459701</v>
      </c>
      <c r="AO256" s="3">
        <f t="shared" si="20"/>
        <v>30.079740289080899</v>
      </c>
      <c r="AP256" s="3">
        <f t="shared" si="20"/>
        <v>31.0112567145265</v>
      </c>
      <c r="AQ256" s="3">
        <f t="shared" si="20"/>
        <v>12.9212353913077</v>
      </c>
      <c r="AR256" s="3">
        <f t="shared" si="20"/>
        <v>13.222377867506699</v>
      </c>
      <c r="AS256" s="3">
        <f t="shared" si="20"/>
        <v>17.9239234096787</v>
      </c>
      <c r="AT256" s="3">
        <f t="shared" si="20"/>
        <v>20.2672293115183</v>
      </c>
      <c r="AU256" s="3">
        <f t="shared" si="20"/>
        <v>13.784774349820299</v>
      </c>
      <c r="AV256" s="3">
        <f t="shared" si="20"/>
        <v>17.000684666944299</v>
      </c>
      <c r="AW256" s="3">
        <f t="shared" si="20"/>
        <v>19.141772421323601</v>
      </c>
      <c r="AX256" s="3">
        <f t="shared" si="20"/>
        <v>23.406098930916301</v>
      </c>
    </row>
    <row r="257" spans="1:50" hidden="1" x14ac:dyDescent="0.25">
      <c r="B257" s="2" t="s">
        <v>52</v>
      </c>
      <c r="C257" s="3">
        <f t="shared" si="20"/>
        <v>1.03252354648247</v>
      </c>
      <c r="D257" s="3">
        <f t="shared" si="20"/>
        <v>1.03187883783264</v>
      </c>
      <c r="E257" s="3">
        <f t="shared" si="20"/>
        <v>1.02764649078693</v>
      </c>
      <c r="F257" s="3">
        <f t="shared" si="20"/>
        <v>1.0213567034498501</v>
      </c>
      <c r="G257" s="3">
        <f t="shared" si="20"/>
        <v>1.03724815724397</v>
      </c>
      <c r="H257" s="3">
        <f t="shared" si="20"/>
        <v>1.0379538297456601</v>
      </c>
      <c r="I257" s="3">
        <f t="shared" si="20"/>
        <v>1.02787500167162</v>
      </c>
      <c r="J257" s="3">
        <f t="shared" si="20"/>
        <v>1.01930007600098</v>
      </c>
      <c r="K257" s="3">
        <f t="shared" si="20"/>
        <v>1.0384494678213301</v>
      </c>
      <c r="L257" s="3">
        <f t="shared" si="20"/>
        <v>1.0345342992729101</v>
      </c>
      <c r="M257" s="3">
        <f t="shared" si="20"/>
        <v>1.03134115397602</v>
      </c>
      <c r="N257" s="3">
        <f t="shared" si="20"/>
        <v>1.0258918380091999</v>
      </c>
      <c r="O257" s="3">
        <f t="shared" si="20"/>
        <v>1.0351613257818399</v>
      </c>
      <c r="P257" s="3">
        <f t="shared" si="20"/>
        <v>1.0287275632708199</v>
      </c>
      <c r="Q257" s="3">
        <f t="shared" si="20"/>
        <v>1.02624094079272</v>
      </c>
      <c r="R257" s="3" t="str">
        <f t="shared" si="20"/>
        <v/>
      </c>
      <c r="S257" s="3">
        <f t="shared" si="20"/>
        <v>1.04020157396519</v>
      </c>
      <c r="T257" s="3">
        <f t="shared" si="20"/>
        <v>1.0290144735554301</v>
      </c>
      <c r="U257" s="3">
        <f t="shared" si="20"/>
        <v>1.01827881570523</v>
      </c>
      <c r="V257" s="3" t="str">
        <f t="shared" si="20"/>
        <v/>
      </c>
      <c r="W257" s="3">
        <f t="shared" si="20"/>
        <v>1.03340402240261</v>
      </c>
      <c r="X257" s="3">
        <f t="shared" si="20"/>
        <v>1.0260593445942801</v>
      </c>
      <c r="Y257" s="3">
        <f t="shared" si="20"/>
        <v>1.02382256780801</v>
      </c>
      <c r="Z257" s="3">
        <f t="shared" si="20"/>
        <v>1.02248529718249</v>
      </c>
      <c r="AA257" s="3">
        <f t="shared" si="20"/>
        <v>1.0548377451475801</v>
      </c>
      <c r="AB257" s="3">
        <f t="shared" si="20"/>
        <v>1.0508693733833001</v>
      </c>
      <c r="AC257" s="3">
        <f t="shared" si="20"/>
        <v>1.0336420132769399</v>
      </c>
      <c r="AD257" s="3">
        <f t="shared" si="20"/>
        <v>1.0310269959956599</v>
      </c>
      <c r="AE257" s="3">
        <f t="shared" si="20"/>
        <v>1.02822424635416</v>
      </c>
      <c r="AF257" s="3">
        <f t="shared" si="20"/>
        <v>1.0208869473439099</v>
      </c>
      <c r="AG257" s="3" t="str">
        <f t="shared" si="20"/>
        <v/>
      </c>
      <c r="AH257" s="3">
        <f t="shared" si="20"/>
        <v>1.0211664999850201</v>
      </c>
      <c r="AI257" s="3" t="str">
        <f t="shared" si="20"/>
        <v/>
      </c>
      <c r="AJ257" s="3" t="str">
        <f t="shared" si="20"/>
        <v/>
      </c>
      <c r="AK257" s="3">
        <f t="shared" si="20"/>
        <v>0.97558048911547501</v>
      </c>
      <c r="AL257" s="3" t="str">
        <f t="shared" si="20"/>
        <v/>
      </c>
      <c r="AM257" s="3">
        <f t="shared" si="20"/>
        <v>1.0246176751056999</v>
      </c>
      <c r="AN257" s="3">
        <f t="shared" si="20"/>
        <v>1.01524395513294</v>
      </c>
      <c r="AO257" s="3" t="str">
        <f t="shared" si="20"/>
        <v/>
      </c>
      <c r="AP257" s="3" t="str">
        <f t="shared" si="20"/>
        <v/>
      </c>
      <c r="AQ257" s="3">
        <f t="shared" si="20"/>
        <v>1.03790464197106</v>
      </c>
      <c r="AR257" s="3">
        <f t="shared" si="20"/>
        <v>1.03885117972462</v>
      </c>
      <c r="AS257" s="3">
        <f t="shared" si="20"/>
        <v>1.0269645868200901</v>
      </c>
      <c r="AT257" s="3">
        <f t="shared" si="20"/>
        <v>1.0195003239782701</v>
      </c>
      <c r="AU257" s="3">
        <f t="shared" si="20"/>
        <v>1.02380024198537</v>
      </c>
      <c r="AV257" s="3">
        <f t="shared" si="20"/>
        <v>1.0147064573426401</v>
      </c>
      <c r="AW257" s="3">
        <f t="shared" si="20"/>
        <v>1.0097921588685499</v>
      </c>
      <c r="AX257" s="3" t="str">
        <f t="shared" si="20"/>
        <v/>
      </c>
    </row>
    <row r="258" spans="1:50" hidden="1" x14ac:dyDescent="0.25">
      <c r="B258" s="2" t="s">
        <v>53</v>
      </c>
      <c r="C258" s="3" t="str">
        <f t="shared" si="20"/>
        <v/>
      </c>
      <c r="D258" s="3" t="str">
        <f t="shared" si="20"/>
        <v/>
      </c>
      <c r="E258" s="3" t="str">
        <f t="shared" si="20"/>
        <v/>
      </c>
      <c r="F258" s="3" t="str">
        <f t="shared" si="20"/>
        <v/>
      </c>
      <c r="G258" s="3" t="str">
        <f t="shared" si="20"/>
        <v/>
      </c>
      <c r="H258" s="3" t="str">
        <f t="shared" si="20"/>
        <v/>
      </c>
      <c r="I258" s="3" t="str">
        <f t="shared" si="20"/>
        <v/>
      </c>
      <c r="J258" s="3" t="str">
        <f t="shared" si="20"/>
        <v/>
      </c>
      <c r="K258" s="3" t="str">
        <f t="shared" si="20"/>
        <v/>
      </c>
      <c r="L258" s="3" t="str">
        <f t="shared" si="20"/>
        <v/>
      </c>
      <c r="M258" s="3" t="str">
        <f t="shared" si="20"/>
        <v/>
      </c>
      <c r="N258" s="3" t="str">
        <f t="shared" si="20"/>
        <v/>
      </c>
      <c r="O258" s="3" t="str">
        <f t="shared" si="20"/>
        <v/>
      </c>
      <c r="P258" s="3" t="str">
        <f t="shared" si="20"/>
        <v/>
      </c>
      <c r="Q258" s="3" t="str">
        <f t="shared" si="20"/>
        <v/>
      </c>
      <c r="R258" s="3" t="str">
        <f t="shared" si="20"/>
        <v/>
      </c>
      <c r="S258" s="3" t="str">
        <f t="shared" si="20"/>
        <v/>
      </c>
      <c r="T258" s="3" t="str">
        <f t="shared" si="20"/>
        <v/>
      </c>
      <c r="U258" s="3" t="str">
        <f t="shared" si="20"/>
        <v/>
      </c>
      <c r="V258" s="3" t="str">
        <f t="shared" si="20"/>
        <v/>
      </c>
      <c r="W258" s="3" t="str">
        <f t="shared" si="20"/>
        <v/>
      </c>
      <c r="X258" s="3" t="str">
        <f t="shared" si="20"/>
        <v/>
      </c>
      <c r="Y258" s="3" t="str">
        <f t="shared" si="20"/>
        <v/>
      </c>
      <c r="Z258" s="3" t="str">
        <f t="shared" si="20"/>
        <v/>
      </c>
      <c r="AA258" s="3" t="str">
        <f t="shared" si="20"/>
        <v/>
      </c>
      <c r="AB258" s="3" t="str">
        <f t="shared" si="20"/>
        <v/>
      </c>
      <c r="AC258" s="3" t="str">
        <f t="shared" si="20"/>
        <v/>
      </c>
      <c r="AD258" s="3" t="str">
        <f t="shared" si="20"/>
        <v/>
      </c>
      <c r="AE258" s="3" t="str">
        <f t="shared" si="20"/>
        <v/>
      </c>
      <c r="AF258" s="3" t="str">
        <f t="shared" si="20"/>
        <v/>
      </c>
      <c r="AG258" s="3" t="str">
        <f t="shared" si="20"/>
        <v/>
      </c>
      <c r="AH258" s="3" t="str">
        <f t="shared" si="20"/>
        <v/>
      </c>
      <c r="AI258" s="3" t="str">
        <f t="shared" si="20"/>
        <v/>
      </c>
      <c r="AJ258" s="3" t="str">
        <f t="shared" si="20"/>
        <v/>
      </c>
      <c r="AK258" s="3" t="str">
        <f t="shared" si="20"/>
        <v/>
      </c>
      <c r="AL258" s="3" t="str">
        <f t="shared" si="20"/>
        <v/>
      </c>
      <c r="AM258" s="3" t="str">
        <f t="shared" si="20"/>
        <v/>
      </c>
      <c r="AN258" s="3" t="str">
        <f t="shared" si="20"/>
        <v/>
      </c>
      <c r="AO258" s="3" t="str">
        <f t="shared" si="20"/>
        <v/>
      </c>
      <c r="AP258" s="3" t="str">
        <f t="shared" si="20"/>
        <v/>
      </c>
      <c r="AQ258" s="3" t="str">
        <f t="shared" si="20"/>
        <v/>
      </c>
      <c r="AR258" s="3" t="str">
        <f t="shared" si="20"/>
        <v/>
      </c>
      <c r="AS258" s="3" t="str">
        <f t="shared" si="20"/>
        <v/>
      </c>
      <c r="AT258" s="3" t="str">
        <f t="shared" si="20"/>
        <v/>
      </c>
      <c r="AU258" s="3" t="str">
        <f t="shared" si="20"/>
        <v/>
      </c>
      <c r="AV258" s="3" t="str">
        <f t="shared" si="20"/>
        <v/>
      </c>
      <c r="AW258" s="3" t="str">
        <f t="shared" si="20"/>
        <v/>
      </c>
      <c r="AX258" s="3" t="str">
        <f t="shared" si="20"/>
        <v/>
      </c>
    </row>
    <row r="259" spans="1:50" hidden="1" x14ac:dyDescent="0.25">
      <c r="A259" s="1" t="s">
        <v>78</v>
      </c>
      <c r="B259" s="2" t="s">
        <v>51</v>
      </c>
      <c r="C259" s="3">
        <f t="shared" si="20"/>
        <v>7.1475813805534996</v>
      </c>
      <c r="D259" s="3">
        <f t="shared" si="20"/>
        <v>8.9568875116511304</v>
      </c>
      <c r="E259" s="3">
        <f t="shared" si="20"/>
        <v>10.4553785486902</v>
      </c>
      <c r="F259" s="3">
        <f t="shared" si="20"/>
        <v>12.8909628687591</v>
      </c>
      <c r="G259" s="3">
        <f t="shared" si="20"/>
        <v>6.2872940039459504</v>
      </c>
      <c r="H259" s="3">
        <f t="shared" si="20"/>
        <v>7.5432989147509204</v>
      </c>
      <c r="I259" s="3">
        <f t="shared" si="20"/>
        <v>7.7253800738276697</v>
      </c>
      <c r="J259" s="3">
        <f t="shared" si="20"/>
        <v>11.626188180530701</v>
      </c>
      <c r="K259" s="3">
        <f t="shared" si="20"/>
        <v>6.4511816995563098</v>
      </c>
      <c r="L259" s="3">
        <f t="shared" si="20"/>
        <v>7.15630005462633</v>
      </c>
      <c r="M259" s="3">
        <f t="shared" si="20"/>
        <v>7.9164892833185396</v>
      </c>
      <c r="N259" s="3">
        <f t="shared" si="20"/>
        <v>9.4701796189350294</v>
      </c>
      <c r="O259" s="3">
        <f t="shared" si="20"/>
        <v>6.9678910576123103</v>
      </c>
      <c r="P259" s="3">
        <f t="shared" si="20"/>
        <v>7.9865015061556397</v>
      </c>
      <c r="Q259" s="3">
        <f t="shared" si="20"/>
        <v>8.4547332406769495</v>
      </c>
      <c r="R259" s="3">
        <f t="shared" si="20"/>
        <v>10.016021571932701</v>
      </c>
      <c r="S259" s="3">
        <f t="shared" si="20"/>
        <v>6.3376239515320298</v>
      </c>
      <c r="T259" s="3">
        <f t="shared" si="20"/>
        <v>7.0527259385266303</v>
      </c>
      <c r="U259" s="3">
        <f t="shared" si="20"/>
        <v>7.3429537669846097</v>
      </c>
      <c r="V259" s="3">
        <f t="shared" si="20"/>
        <v>9.0731564665345203</v>
      </c>
      <c r="W259" s="3">
        <f t="shared" si="20"/>
        <v>6.0761376518439896</v>
      </c>
      <c r="X259" s="3">
        <f t="shared" si="20"/>
        <v>6.5982837236101304</v>
      </c>
      <c r="Y259" s="3">
        <f t="shared" si="20"/>
        <v>7.0011949069521</v>
      </c>
      <c r="Z259" s="3">
        <f t="shared" si="20"/>
        <v>7.7598124088889602</v>
      </c>
      <c r="AA259" s="3">
        <f t="shared" si="20"/>
        <v>5.6925697669533104</v>
      </c>
      <c r="AB259" s="3">
        <f t="shared" si="20"/>
        <v>6.4821705913255796</v>
      </c>
      <c r="AC259" s="3">
        <f t="shared" si="20"/>
        <v>6.76092391651936</v>
      </c>
      <c r="AD259" s="3">
        <f t="shared" si="20"/>
        <v>6.78443069718627</v>
      </c>
      <c r="AE259" s="3">
        <f t="shared" si="20"/>
        <v>5.6235864193651199</v>
      </c>
      <c r="AF259" s="3">
        <f t="shared" si="20"/>
        <v>5.7285390589877503</v>
      </c>
      <c r="AG259" s="3">
        <f t="shared" si="20"/>
        <v>5.3768976200252698</v>
      </c>
      <c r="AH259" s="3">
        <f t="shared" si="20"/>
        <v>7.0454957561666403</v>
      </c>
      <c r="AI259" s="3">
        <f t="shared" si="20"/>
        <v>5.1579039756260796</v>
      </c>
      <c r="AJ259" s="3">
        <f t="shared" si="20"/>
        <v>5.1348304849313404</v>
      </c>
      <c r="AK259" s="3">
        <f t="shared" si="20"/>
        <v>4.5430090883331804</v>
      </c>
      <c r="AL259" s="3">
        <f t="shared" si="20"/>
        <v>5.2207772305917697</v>
      </c>
      <c r="AM259" s="3">
        <f t="shared" si="20"/>
        <v>5.5057052992971203</v>
      </c>
      <c r="AN259" s="3">
        <f t="shared" si="20"/>
        <v>6.1271958881925297</v>
      </c>
      <c r="AO259" s="3">
        <f t="shared" si="20"/>
        <v>6.7511065901557501</v>
      </c>
      <c r="AP259" s="3">
        <f t="shared" si="20"/>
        <v>8.0557547926592399</v>
      </c>
      <c r="AQ259" s="3">
        <f t="shared" si="20"/>
        <v>5.3099101586019604</v>
      </c>
      <c r="AR259" s="3">
        <f t="shared" si="20"/>
        <v>5.4773814005941999</v>
      </c>
      <c r="AS259" s="3">
        <f t="shared" si="20"/>
        <v>6.1995756855157698</v>
      </c>
      <c r="AT259" s="3">
        <f t="shared" si="20"/>
        <v>7.6324377109263803</v>
      </c>
      <c r="AU259" s="3">
        <f t="shared" si="20"/>
        <v>4.6962334373779004</v>
      </c>
      <c r="AV259" s="3">
        <f t="shared" si="20"/>
        <v>4.4023727052905004</v>
      </c>
      <c r="AW259" s="3">
        <f t="shared" si="20"/>
        <v>4.7664926276135402</v>
      </c>
      <c r="AX259" s="3">
        <f t="shared" si="20"/>
        <v>4.5240134139574497</v>
      </c>
    </row>
    <row r="260" spans="1:50" hidden="1" x14ac:dyDescent="0.25">
      <c r="B260" s="2" t="s">
        <v>52</v>
      </c>
      <c r="C260" s="3" t="str">
        <f t="shared" ref="C260:AX263" si="21">IF(C168&lt;0.05,C76,"")</f>
        <v/>
      </c>
      <c r="D260" s="3">
        <f t="shared" si="21"/>
        <v>0.98743937088423495</v>
      </c>
      <c r="E260" s="3">
        <f t="shared" si="21"/>
        <v>0.98234274838497604</v>
      </c>
      <c r="F260" s="3">
        <f t="shared" si="21"/>
        <v>0.96709711966881995</v>
      </c>
      <c r="G260" s="3" t="str">
        <f t="shared" si="21"/>
        <v/>
      </c>
      <c r="H260" s="3" t="str">
        <f t="shared" si="21"/>
        <v/>
      </c>
      <c r="I260" s="3" t="str">
        <f t="shared" si="21"/>
        <v/>
      </c>
      <c r="J260" s="3">
        <f t="shared" si="21"/>
        <v>0.97430700062636999</v>
      </c>
      <c r="K260" s="3" t="str">
        <f t="shared" si="21"/>
        <v/>
      </c>
      <c r="L260" s="3" t="str">
        <f t="shared" si="21"/>
        <v/>
      </c>
      <c r="M260" s="3" t="str">
        <f t="shared" si="21"/>
        <v/>
      </c>
      <c r="N260" s="3">
        <f t="shared" si="21"/>
        <v>0.98649062196017001</v>
      </c>
      <c r="O260" s="3" t="str">
        <f t="shared" si="21"/>
        <v/>
      </c>
      <c r="P260" s="3" t="str">
        <f t="shared" si="21"/>
        <v/>
      </c>
      <c r="Q260" s="3">
        <f t="shared" si="21"/>
        <v>1.0146326949589</v>
      </c>
      <c r="R260" s="3">
        <f t="shared" si="21"/>
        <v>1.0092221523765901</v>
      </c>
      <c r="S260" s="3">
        <f t="shared" si="21"/>
        <v>1.0140880452863901</v>
      </c>
      <c r="T260" s="3">
        <f t="shared" si="21"/>
        <v>1.0134581037564501</v>
      </c>
      <c r="U260" s="3">
        <f t="shared" si="21"/>
        <v>1.01236648491304</v>
      </c>
      <c r="V260" s="3">
        <f t="shared" si="21"/>
        <v>1.01072317782789</v>
      </c>
      <c r="W260" s="3">
        <f t="shared" si="21"/>
        <v>1.0184921817130199</v>
      </c>
      <c r="X260" s="3">
        <f t="shared" si="21"/>
        <v>1.0188939116697699</v>
      </c>
      <c r="Y260" s="3">
        <f t="shared" si="21"/>
        <v>1.0190453178244501</v>
      </c>
      <c r="Z260" s="3">
        <f t="shared" si="21"/>
        <v>1.0190181150125499</v>
      </c>
      <c r="AA260" s="3">
        <f t="shared" si="21"/>
        <v>1.0283188134069701</v>
      </c>
      <c r="AB260" s="3">
        <f t="shared" si="21"/>
        <v>1.03419158682555</v>
      </c>
      <c r="AC260" s="3">
        <f t="shared" si="21"/>
        <v>1.0391992033723201</v>
      </c>
      <c r="AD260" s="3">
        <f t="shared" si="21"/>
        <v>1.0664694839893401</v>
      </c>
      <c r="AE260" s="3">
        <f t="shared" si="21"/>
        <v>1.0293240941367501</v>
      </c>
      <c r="AF260" s="3">
        <f t="shared" si="21"/>
        <v>1.03926644481772</v>
      </c>
      <c r="AG260" s="3">
        <f t="shared" si="21"/>
        <v>1.0627601674470899</v>
      </c>
      <c r="AH260" s="3">
        <f t="shared" si="21"/>
        <v>1.06278804563121</v>
      </c>
      <c r="AI260" s="3">
        <f t="shared" si="21"/>
        <v>1.0306106378842099</v>
      </c>
      <c r="AJ260" s="3">
        <f t="shared" si="21"/>
        <v>1.04563289127576</v>
      </c>
      <c r="AK260" s="3">
        <f t="shared" si="21"/>
        <v>1.0739968950818</v>
      </c>
      <c r="AL260" s="3">
        <f t="shared" si="21"/>
        <v>1.08397892878762</v>
      </c>
      <c r="AM260" s="3">
        <f t="shared" si="21"/>
        <v>1.0301595110798201</v>
      </c>
      <c r="AN260" s="3">
        <f t="shared" si="21"/>
        <v>1.03087570105648</v>
      </c>
      <c r="AO260" s="3">
        <f t="shared" si="21"/>
        <v>1.03318049382412</v>
      </c>
      <c r="AP260" s="3">
        <f t="shared" si="21"/>
        <v>1.0306912823360901</v>
      </c>
      <c r="AQ260" s="3">
        <f t="shared" si="21"/>
        <v>1.0304567133932301</v>
      </c>
      <c r="AR260" s="3">
        <f t="shared" si="21"/>
        <v>1.03645214188375</v>
      </c>
      <c r="AS260" s="3">
        <f t="shared" si="21"/>
        <v>1.03409909190208</v>
      </c>
      <c r="AT260" s="3">
        <f t="shared" si="21"/>
        <v>1.0301175115800101</v>
      </c>
      <c r="AU260" s="3">
        <f t="shared" si="21"/>
        <v>1.03475333251445</v>
      </c>
      <c r="AV260" s="3">
        <f t="shared" si="21"/>
        <v>1.04804466431263</v>
      </c>
      <c r="AW260" s="3">
        <f t="shared" si="21"/>
        <v>1.0503057881736899</v>
      </c>
      <c r="AX260" s="3">
        <f t="shared" si="21"/>
        <v>1.05789017489616</v>
      </c>
    </row>
    <row r="261" spans="1:50" hidden="1" x14ac:dyDescent="0.25">
      <c r="B261" s="2" t="s">
        <v>53</v>
      </c>
      <c r="C261" s="3" t="str">
        <f t="shared" si="21"/>
        <v/>
      </c>
      <c r="D261" s="3" t="str">
        <f t="shared" si="21"/>
        <v/>
      </c>
      <c r="E261" s="3" t="str">
        <f t="shared" si="21"/>
        <v/>
      </c>
      <c r="F261" s="3" t="str">
        <f t="shared" si="21"/>
        <v/>
      </c>
      <c r="G261" s="3" t="str">
        <f t="shared" si="21"/>
        <v/>
      </c>
      <c r="H261" s="3" t="str">
        <f t="shared" si="21"/>
        <v/>
      </c>
      <c r="I261" s="3" t="str">
        <f t="shared" si="21"/>
        <v/>
      </c>
      <c r="J261" s="3" t="str">
        <f t="shared" si="21"/>
        <v/>
      </c>
      <c r="K261" s="3" t="str">
        <f t="shared" si="21"/>
        <v/>
      </c>
      <c r="L261" s="3" t="str">
        <f t="shared" si="21"/>
        <v/>
      </c>
      <c r="M261" s="3" t="str">
        <f t="shared" si="21"/>
        <v/>
      </c>
      <c r="N261" s="3" t="str">
        <f t="shared" si="21"/>
        <v/>
      </c>
      <c r="O261" s="3" t="str">
        <f t="shared" si="21"/>
        <v/>
      </c>
      <c r="P261" s="3" t="str">
        <f t="shared" si="21"/>
        <v/>
      </c>
      <c r="Q261" s="3" t="str">
        <f t="shared" si="21"/>
        <v/>
      </c>
      <c r="R261" s="3" t="str">
        <f t="shared" si="21"/>
        <v/>
      </c>
      <c r="S261" s="3" t="str">
        <f t="shared" si="21"/>
        <v/>
      </c>
      <c r="T261" s="3" t="str">
        <f t="shared" si="21"/>
        <v/>
      </c>
      <c r="U261" s="3" t="str">
        <f t="shared" si="21"/>
        <v/>
      </c>
      <c r="V261" s="3" t="str">
        <f t="shared" si="21"/>
        <v/>
      </c>
      <c r="W261" s="3" t="str">
        <f t="shared" si="21"/>
        <v/>
      </c>
      <c r="X261" s="3" t="str">
        <f t="shared" si="21"/>
        <v/>
      </c>
      <c r="Y261" s="3" t="str">
        <f t="shared" si="21"/>
        <v/>
      </c>
      <c r="Z261" s="3" t="str">
        <f t="shared" si="21"/>
        <v/>
      </c>
      <c r="AA261" s="3" t="str">
        <f t="shared" si="21"/>
        <v/>
      </c>
      <c r="AB261" s="3" t="str">
        <f t="shared" si="21"/>
        <v/>
      </c>
      <c r="AC261" s="3" t="str">
        <f t="shared" si="21"/>
        <v/>
      </c>
      <c r="AD261" s="3" t="str">
        <f t="shared" si="21"/>
        <v/>
      </c>
      <c r="AE261" s="3" t="str">
        <f t="shared" si="21"/>
        <v/>
      </c>
      <c r="AF261" s="3" t="str">
        <f t="shared" si="21"/>
        <v/>
      </c>
      <c r="AG261" s="3" t="str">
        <f t="shared" si="21"/>
        <v/>
      </c>
      <c r="AH261" s="3" t="str">
        <f t="shared" si="21"/>
        <v/>
      </c>
      <c r="AI261" s="3" t="str">
        <f t="shared" si="21"/>
        <v/>
      </c>
      <c r="AJ261" s="3" t="str">
        <f t="shared" si="21"/>
        <v/>
      </c>
      <c r="AK261" s="3" t="str">
        <f t="shared" si="21"/>
        <v/>
      </c>
      <c r="AL261" s="3" t="str">
        <f t="shared" si="21"/>
        <v/>
      </c>
      <c r="AM261" s="3" t="str">
        <f t="shared" si="21"/>
        <v/>
      </c>
      <c r="AN261" s="3" t="str">
        <f t="shared" si="21"/>
        <v/>
      </c>
      <c r="AO261" s="3" t="str">
        <f t="shared" si="21"/>
        <v/>
      </c>
      <c r="AP261" s="3" t="str">
        <f t="shared" si="21"/>
        <v/>
      </c>
      <c r="AQ261" s="3" t="str">
        <f t="shared" si="21"/>
        <v/>
      </c>
      <c r="AR261" s="3" t="str">
        <f t="shared" si="21"/>
        <v/>
      </c>
      <c r="AS261" s="3" t="str">
        <f t="shared" si="21"/>
        <v/>
      </c>
      <c r="AT261" s="3" t="str">
        <f t="shared" si="21"/>
        <v/>
      </c>
      <c r="AU261" s="3" t="str">
        <f t="shared" si="21"/>
        <v/>
      </c>
      <c r="AV261" s="3" t="str">
        <f t="shared" si="21"/>
        <v/>
      </c>
      <c r="AW261" s="3" t="str">
        <f t="shared" si="21"/>
        <v/>
      </c>
      <c r="AX261" s="3" t="str">
        <f t="shared" si="21"/>
        <v/>
      </c>
    </row>
    <row r="262" spans="1:50" hidden="1" x14ac:dyDescent="0.25">
      <c r="A262" s="1" t="s">
        <v>79</v>
      </c>
      <c r="B262" s="2" t="s">
        <v>51</v>
      </c>
      <c r="C262" s="3">
        <f t="shared" si="21"/>
        <v>16.545244509723801</v>
      </c>
      <c r="D262" s="3">
        <f t="shared" si="21"/>
        <v>18.3597390909508</v>
      </c>
      <c r="E262" s="3">
        <f t="shared" si="21"/>
        <v>20.0730944016567</v>
      </c>
      <c r="F262" s="3">
        <f t="shared" si="21"/>
        <v>22.073738003549501</v>
      </c>
      <c r="G262" s="3">
        <f t="shared" si="21"/>
        <v>15.4835652073342</v>
      </c>
      <c r="H262" s="3">
        <f t="shared" si="21"/>
        <v>18.0717392145411</v>
      </c>
      <c r="I262" s="3">
        <f t="shared" si="21"/>
        <v>20.0086642287343</v>
      </c>
      <c r="J262" s="3">
        <f t="shared" si="21"/>
        <v>22.473330127138802</v>
      </c>
      <c r="K262" s="3">
        <f t="shared" si="21"/>
        <v>14.032857770318399</v>
      </c>
      <c r="L262" s="3">
        <f t="shared" si="21"/>
        <v>16.755063012424198</v>
      </c>
      <c r="M262" s="3">
        <f t="shared" si="21"/>
        <v>19.431566724886899</v>
      </c>
      <c r="N262" s="3">
        <f t="shared" si="21"/>
        <v>21.637935676249899</v>
      </c>
      <c r="O262" s="3">
        <f t="shared" si="21"/>
        <v>15.415316255456</v>
      </c>
      <c r="P262" s="3">
        <f t="shared" si="21"/>
        <v>17.131784386980598</v>
      </c>
      <c r="Q262" s="3">
        <f t="shared" si="21"/>
        <v>18.380178923526401</v>
      </c>
      <c r="R262" s="3">
        <f t="shared" si="21"/>
        <v>20.001603215761399</v>
      </c>
      <c r="S262" s="3">
        <f t="shared" si="21"/>
        <v>15.0945216574714</v>
      </c>
      <c r="T262" s="3">
        <f t="shared" si="21"/>
        <v>17.3907928025505</v>
      </c>
      <c r="U262" s="3">
        <f t="shared" si="21"/>
        <v>18.980588439148899</v>
      </c>
      <c r="V262" s="3">
        <f t="shared" si="21"/>
        <v>21.071819442408199</v>
      </c>
      <c r="W262" s="3">
        <f t="shared" si="21"/>
        <v>13.896809554857599</v>
      </c>
      <c r="X262" s="3">
        <f t="shared" si="21"/>
        <v>16.4672082445922</v>
      </c>
      <c r="Y262" s="3">
        <f t="shared" si="21"/>
        <v>18.6955344342479</v>
      </c>
      <c r="Z262" s="3">
        <f t="shared" si="21"/>
        <v>20.5568586360104</v>
      </c>
      <c r="AA262" s="3">
        <f t="shared" si="21"/>
        <v>12.246591522104501</v>
      </c>
      <c r="AB262" s="3">
        <f t="shared" si="21"/>
        <v>13.071252227751</v>
      </c>
      <c r="AC262" s="3">
        <f t="shared" si="21"/>
        <v>14.564736758759899</v>
      </c>
      <c r="AD262" s="3">
        <f t="shared" si="21"/>
        <v>15.6417637707065</v>
      </c>
      <c r="AE262" s="3">
        <f t="shared" si="21"/>
        <v>12.91360810007</v>
      </c>
      <c r="AF262" s="3">
        <f t="shared" si="21"/>
        <v>14.286863032743501</v>
      </c>
      <c r="AG262" s="3">
        <f t="shared" si="21"/>
        <v>16.0576924590945</v>
      </c>
      <c r="AH262" s="3">
        <f t="shared" si="21"/>
        <v>17.059269259442502</v>
      </c>
      <c r="AI262" s="3">
        <f t="shared" si="21"/>
        <v>12.437875067090101</v>
      </c>
      <c r="AJ262" s="3">
        <f t="shared" si="21"/>
        <v>14.6480661453759</v>
      </c>
      <c r="AK262" s="3">
        <f t="shared" si="21"/>
        <v>16.168216875193899</v>
      </c>
      <c r="AL262" s="3">
        <f t="shared" si="21"/>
        <v>17.751347694663799</v>
      </c>
      <c r="AM262" s="3">
        <f t="shared" si="21"/>
        <v>10.607592309958999</v>
      </c>
      <c r="AN262" s="3">
        <f t="shared" si="21"/>
        <v>10.861911053500901</v>
      </c>
      <c r="AO262" s="3">
        <f t="shared" si="21"/>
        <v>11.2759990094517</v>
      </c>
      <c r="AP262" s="3">
        <f t="shared" si="21"/>
        <v>12.5262885486069</v>
      </c>
      <c r="AQ262" s="3">
        <f t="shared" si="21"/>
        <v>10.382318089411999</v>
      </c>
      <c r="AR262" s="3">
        <f t="shared" si="21"/>
        <v>10.9582653161587</v>
      </c>
      <c r="AS262" s="3">
        <f t="shared" si="21"/>
        <v>12.536999666778399</v>
      </c>
      <c r="AT262" s="3">
        <f t="shared" si="21"/>
        <v>12.7130851769261</v>
      </c>
      <c r="AU262" s="3">
        <f t="shared" si="21"/>
        <v>9.9516460549335299</v>
      </c>
      <c r="AV262" s="3">
        <f t="shared" si="21"/>
        <v>11.5955008678529</v>
      </c>
      <c r="AW262" s="3">
        <f t="shared" si="21"/>
        <v>13.271762569134401</v>
      </c>
      <c r="AX262" s="3">
        <f t="shared" si="21"/>
        <v>14.598292550696801</v>
      </c>
    </row>
    <row r="263" spans="1:50" hidden="1" x14ac:dyDescent="0.25">
      <c r="B263" s="2" t="s">
        <v>52</v>
      </c>
      <c r="C263" s="3">
        <f t="shared" si="21"/>
        <v>0.97153541131684595</v>
      </c>
      <c r="D263" s="3">
        <f t="shared" si="21"/>
        <v>0.96522374140425005</v>
      </c>
      <c r="E263" s="3">
        <f t="shared" si="21"/>
        <v>0.96074643410937099</v>
      </c>
      <c r="F263" s="3">
        <f t="shared" si="21"/>
        <v>0.95748120736665299</v>
      </c>
      <c r="G263" s="3">
        <f t="shared" si="21"/>
        <v>0.971664678463383</v>
      </c>
      <c r="H263" s="3">
        <f t="shared" si="21"/>
        <v>0.96328668687961805</v>
      </c>
      <c r="I263" s="3">
        <f t="shared" si="21"/>
        <v>0.95836874122984195</v>
      </c>
      <c r="J263" s="3">
        <f t="shared" si="21"/>
        <v>0.95074747203398802</v>
      </c>
      <c r="K263" s="3">
        <f t="shared" si="21"/>
        <v>0.96928388913473096</v>
      </c>
      <c r="L263" s="3">
        <f t="shared" si="21"/>
        <v>0.96393254612585</v>
      </c>
      <c r="M263" s="3">
        <f t="shared" si="21"/>
        <v>0.95874223274130199</v>
      </c>
      <c r="N263" s="3">
        <f t="shared" si="21"/>
        <v>0.95392226937374802</v>
      </c>
      <c r="O263" s="3">
        <f t="shared" si="21"/>
        <v>0.97573933052103101</v>
      </c>
      <c r="P263" s="3">
        <f t="shared" si="21"/>
        <v>0.96996557549372397</v>
      </c>
      <c r="Q263" s="3">
        <f t="shared" si="21"/>
        <v>0.96782729850068805</v>
      </c>
      <c r="R263" s="3">
        <f t="shared" si="21"/>
        <v>0.96669160717870195</v>
      </c>
      <c r="S263" s="3">
        <f t="shared" si="21"/>
        <v>0.972670706809866</v>
      </c>
      <c r="T263" s="3">
        <f t="shared" si="21"/>
        <v>0.96564727941668105</v>
      </c>
      <c r="U263" s="3">
        <f t="shared" si="21"/>
        <v>0.96237107839787195</v>
      </c>
      <c r="V263" s="3">
        <f t="shared" si="21"/>
        <v>0.95685082524360698</v>
      </c>
      <c r="W263" s="3">
        <f t="shared" si="21"/>
        <v>0.96817775265331396</v>
      </c>
      <c r="X263" s="3">
        <f t="shared" si="21"/>
        <v>0.96333013949833002</v>
      </c>
      <c r="Y263" s="3">
        <f t="shared" si="21"/>
        <v>0.960038261133072</v>
      </c>
      <c r="Z263" s="3">
        <f t="shared" si="21"/>
        <v>0.95930022090620704</v>
      </c>
      <c r="AA263" s="3">
        <f t="shared" si="21"/>
        <v>0.98240735469421003</v>
      </c>
      <c r="AB263" s="3">
        <f t="shared" si="21"/>
        <v>0.97906419751215001</v>
      </c>
      <c r="AC263" s="3">
        <f t="shared" si="21"/>
        <v>0.97874924420707499</v>
      </c>
      <c r="AD263" s="3">
        <f t="shared" si="21"/>
        <v>0.98194050406428002</v>
      </c>
      <c r="AE263" s="3">
        <f t="shared" si="21"/>
        <v>0.97788082599666704</v>
      </c>
      <c r="AF263" s="3">
        <f t="shared" si="21"/>
        <v>0.97333681110918502</v>
      </c>
      <c r="AG263" s="3">
        <f t="shared" si="21"/>
        <v>0.96998121315276797</v>
      </c>
      <c r="AH263" s="3">
        <f t="shared" si="21"/>
        <v>0.96920113521228601</v>
      </c>
      <c r="AI263" s="3">
        <f t="shared" si="21"/>
        <v>0.97282058584947495</v>
      </c>
      <c r="AJ263" s="3">
        <f t="shared" si="21"/>
        <v>0.96762045777644401</v>
      </c>
      <c r="AK263" s="3">
        <f t="shared" si="21"/>
        <v>0.96579632484971201</v>
      </c>
      <c r="AL263" s="3">
        <f t="shared" si="21"/>
        <v>0.96447881890342202</v>
      </c>
      <c r="AM263" s="3">
        <f t="shared" si="21"/>
        <v>0.98991727484515901</v>
      </c>
      <c r="AN263" s="3">
        <f t="shared" si="21"/>
        <v>0.989392053671033</v>
      </c>
      <c r="AO263" s="3">
        <f t="shared" si="21"/>
        <v>0.99114833667093105</v>
      </c>
      <c r="AP263" s="3">
        <f t="shared" si="21"/>
        <v>0.993042145981619</v>
      </c>
      <c r="AQ263" s="3">
        <f t="shared" si="21"/>
        <v>0.98720414229713904</v>
      </c>
      <c r="AR263" s="3">
        <f t="shared" si="21"/>
        <v>0.98646744357866001</v>
      </c>
      <c r="AS263" s="3">
        <f t="shared" si="21"/>
        <v>0.98290188287122804</v>
      </c>
      <c r="AT263" s="3">
        <f t="shared" si="21"/>
        <v>0.98572056306621403</v>
      </c>
      <c r="AU263" s="3">
        <f t="shared" si="21"/>
        <v>0.98106751900953804</v>
      </c>
      <c r="AV263" s="3">
        <f t="shared" si="21"/>
        <v>0.97633463692043998</v>
      </c>
      <c r="AW263" s="3">
        <f t="shared" si="21"/>
        <v>0.974376649138604</v>
      </c>
      <c r="AX263" s="3">
        <f t="shared" si="21"/>
        <v>0.97446332603242902</v>
      </c>
    </row>
    <row r="264" spans="1:50" hidden="1" x14ac:dyDescent="0.25">
      <c r="B264" s="2" t="s">
        <v>53</v>
      </c>
      <c r="C264" s="3" t="str">
        <f t="shared" ref="C264:AX267" si="22">IF(C172&lt;0.05,C80,"")</f>
        <v/>
      </c>
      <c r="D264" s="3" t="str">
        <f t="shared" si="22"/>
        <v/>
      </c>
      <c r="E264" s="3" t="str">
        <f t="shared" si="22"/>
        <v/>
      </c>
      <c r="F264" s="3" t="str">
        <f t="shared" si="22"/>
        <v/>
      </c>
      <c r="G264" s="3" t="str">
        <f t="shared" si="22"/>
        <v/>
      </c>
      <c r="H264" s="3" t="str">
        <f t="shared" si="22"/>
        <v/>
      </c>
      <c r="I264" s="3" t="str">
        <f t="shared" si="22"/>
        <v/>
      </c>
      <c r="J264" s="3" t="str">
        <f t="shared" si="22"/>
        <v/>
      </c>
      <c r="K264" s="3" t="str">
        <f t="shared" si="22"/>
        <v/>
      </c>
      <c r="L264" s="3" t="str">
        <f t="shared" si="22"/>
        <v/>
      </c>
      <c r="M264" s="3" t="str">
        <f t="shared" si="22"/>
        <v/>
      </c>
      <c r="N264" s="3" t="str">
        <f t="shared" si="22"/>
        <v/>
      </c>
      <c r="O264" s="3" t="str">
        <f t="shared" si="22"/>
        <v/>
      </c>
      <c r="P264" s="3" t="str">
        <f t="shared" si="22"/>
        <v/>
      </c>
      <c r="Q264" s="3" t="str">
        <f t="shared" si="22"/>
        <v/>
      </c>
      <c r="R264" s="3" t="str">
        <f t="shared" si="22"/>
        <v/>
      </c>
      <c r="S264" s="3" t="str">
        <f t="shared" si="22"/>
        <v/>
      </c>
      <c r="T264" s="3" t="str">
        <f t="shared" si="22"/>
        <v/>
      </c>
      <c r="U264" s="3" t="str">
        <f t="shared" si="22"/>
        <v/>
      </c>
      <c r="V264" s="3" t="str">
        <f t="shared" si="22"/>
        <v/>
      </c>
      <c r="W264" s="3" t="str">
        <f t="shared" si="22"/>
        <v/>
      </c>
      <c r="X264" s="3" t="str">
        <f t="shared" si="22"/>
        <v/>
      </c>
      <c r="Y264" s="3" t="str">
        <f t="shared" si="22"/>
        <v/>
      </c>
      <c r="Z264" s="3" t="str">
        <f t="shared" si="22"/>
        <v/>
      </c>
      <c r="AA264" s="3" t="str">
        <f t="shared" si="22"/>
        <v/>
      </c>
      <c r="AB264" s="3" t="str">
        <f t="shared" si="22"/>
        <v/>
      </c>
      <c r="AC264" s="3" t="str">
        <f t="shared" si="22"/>
        <v/>
      </c>
      <c r="AD264" s="3" t="str">
        <f t="shared" si="22"/>
        <v/>
      </c>
      <c r="AE264" s="3" t="str">
        <f t="shared" si="22"/>
        <v/>
      </c>
      <c r="AF264" s="3" t="str">
        <f t="shared" si="22"/>
        <v/>
      </c>
      <c r="AG264" s="3" t="str">
        <f t="shared" si="22"/>
        <v/>
      </c>
      <c r="AH264" s="3" t="str">
        <f t="shared" si="22"/>
        <v/>
      </c>
      <c r="AI264" s="3" t="str">
        <f t="shared" si="22"/>
        <v/>
      </c>
      <c r="AJ264" s="3" t="str">
        <f t="shared" si="22"/>
        <v/>
      </c>
      <c r="AK264" s="3" t="str">
        <f t="shared" si="22"/>
        <v/>
      </c>
      <c r="AL264" s="3" t="str">
        <f t="shared" si="22"/>
        <v/>
      </c>
      <c r="AM264" s="3" t="str">
        <f t="shared" si="22"/>
        <v/>
      </c>
      <c r="AN264" s="3" t="str">
        <f t="shared" si="22"/>
        <v/>
      </c>
      <c r="AO264" s="3" t="str">
        <f t="shared" si="22"/>
        <v/>
      </c>
      <c r="AP264" s="3" t="str">
        <f t="shared" si="22"/>
        <v/>
      </c>
      <c r="AQ264" s="3" t="str">
        <f t="shared" si="22"/>
        <v/>
      </c>
      <c r="AR264" s="3" t="str">
        <f t="shared" si="22"/>
        <v/>
      </c>
      <c r="AS264" s="3" t="str">
        <f t="shared" si="22"/>
        <v/>
      </c>
      <c r="AT264" s="3" t="str">
        <f t="shared" si="22"/>
        <v/>
      </c>
      <c r="AU264" s="3" t="str">
        <f t="shared" si="22"/>
        <v/>
      </c>
      <c r="AV264" s="3" t="str">
        <f t="shared" si="22"/>
        <v/>
      </c>
      <c r="AW264" s="3" t="str">
        <f t="shared" si="22"/>
        <v/>
      </c>
      <c r="AX264" s="3" t="str">
        <f t="shared" si="22"/>
        <v/>
      </c>
    </row>
    <row r="265" spans="1:50" hidden="1" x14ac:dyDescent="0.25">
      <c r="A265" s="1" t="s">
        <v>80</v>
      </c>
      <c r="B265" s="2" t="s">
        <v>51</v>
      </c>
      <c r="C265" s="3">
        <f t="shared" si="22"/>
        <v>10.1758615602697</v>
      </c>
      <c r="D265" s="3">
        <f t="shared" si="22"/>
        <v>19.158371427410302</v>
      </c>
      <c r="E265" s="3">
        <f t="shared" si="22"/>
        <v>22.109047801163701</v>
      </c>
      <c r="F265" s="3">
        <f t="shared" si="22"/>
        <v>26.989318060801299</v>
      </c>
      <c r="G265" s="3">
        <f t="shared" si="22"/>
        <v>10.402774841839401</v>
      </c>
      <c r="H265" s="3">
        <f t="shared" si="22"/>
        <v>17.523671388090499</v>
      </c>
      <c r="I265" s="3">
        <f t="shared" si="22"/>
        <v>19.360089821752599</v>
      </c>
      <c r="J265" s="3">
        <f t="shared" si="22"/>
        <v>26.643305247885898</v>
      </c>
      <c r="K265" s="3">
        <f t="shared" si="22"/>
        <v>11.0738459523466</v>
      </c>
      <c r="L265" s="3">
        <f t="shared" si="22"/>
        <v>16.1192068059175</v>
      </c>
      <c r="M265" s="3">
        <f t="shared" si="22"/>
        <v>21.279720598752299</v>
      </c>
      <c r="N265" s="3">
        <f t="shared" si="22"/>
        <v>26.188002796496601</v>
      </c>
      <c r="O265" s="3">
        <f t="shared" si="22"/>
        <v>10.8367394078592</v>
      </c>
      <c r="P265" s="3">
        <f t="shared" si="22"/>
        <v>17.389308069874801</v>
      </c>
      <c r="Q265" s="3">
        <f t="shared" si="22"/>
        <v>19.308849649543799</v>
      </c>
      <c r="R265" s="3">
        <f t="shared" si="22"/>
        <v>24.0839996804776</v>
      </c>
      <c r="S265" s="3">
        <f t="shared" si="22"/>
        <v>11.7701062281291</v>
      </c>
      <c r="T265" s="3">
        <f t="shared" si="22"/>
        <v>16.9517282127076</v>
      </c>
      <c r="U265" s="3">
        <f t="shared" si="22"/>
        <v>18.394596871361301</v>
      </c>
      <c r="V265" s="3">
        <f t="shared" si="22"/>
        <v>26.256657433770101</v>
      </c>
      <c r="W265" s="3">
        <f t="shared" si="22"/>
        <v>10.773002132027299</v>
      </c>
      <c r="X265" s="3">
        <f t="shared" si="22"/>
        <v>15.6609692419173</v>
      </c>
      <c r="Y265" s="3">
        <f t="shared" si="22"/>
        <v>21.136972200393402</v>
      </c>
      <c r="Z265" s="3">
        <f t="shared" si="22"/>
        <v>26.756330663747701</v>
      </c>
      <c r="AA265" s="3">
        <f t="shared" si="22"/>
        <v>9.7235709189237607</v>
      </c>
      <c r="AB265" s="3">
        <f t="shared" si="22"/>
        <v>13.0667468252496</v>
      </c>
      <c r="AC265" s="3">
        <f t="shared" si="22"/>
        <v>15.331595474371801</v>
      </c>
      <c r="AD265" s="3">
        <f t="shared" si="22"/>
        <v>18.7421001487008</v>
      </c>
      <c r="AE265" s="3">
        <f t="shared" si="22"/>
        <v>10.4721400830979</v>
      </c>
      <c r="AF265" s="3">
        <f t="shared" si="22"/>
        <v>14.09382702646</v>
      </c>
      <c r="AG265" s="3">
        <f t="shared" si="22"/>
        <v>15.100055698530999</v>
      </c>
      <c r="AH265" s="3">
        <f t="shared" si="22"/>
        <v>19.935077717364699</v>
      </c>
      <c r="AI265" s="3">
        <f t="shared" si="22"/>
        <v>11.2782135951879</v>
      </c>
      <c r="AJ265" s="3">
        <f t="shared" si="22"/>
        <v>15.1381703110212</v>
      </c>
      <c r="AK265" s="3">
        <f t="shared" si="22"/>
        <v>19.7202279556228</v>
      </c>
      <c r="AL265" s="3">
        <f t="shared" si="22"/>
        <v>24.053700991624801</v>
      </c>
      <c r="AM265" s="3">
        <f t="shared" si="22"/>
        <v>7.5101680565257496</v>
      </c>
      <c r="AN265" s="3">
        <f t="shared" si="22"/>
        <v>10.0805336922453</v>
      </c>
      <c r="AO265" s="3">
        <f t="shared" si="22"/>
        <v>13.069091666318499</v>
      </c>
      <c r="AP265" s="3">
        <f t="shared" si="22"/>
        <v>13.2964739051497</v>
      </c>
      <c r="AQ265" s="3">
        <f t="shared" si="22"/>
        <v>9.0182117550452592</v>
      </c>
      <c r="AR265" s="3">
        <f t="shared" si="22"/>
        <v>11.715239518898301</v>
      </c>
      <c r="AS265" s="3">
        <f t="shared" si="22"/>
        <v>13.5853806519345</v>
      </c>
      <c r="AT265" s="3">
        <f t="shared" si="22"/>
        <v>17.3785224287526</v>
      </c>
      <c r="AU265" s="3">
        <f t="shared" si="22"/>
        <v>9.5956186154124197</v>
      </c>
      <c r="AV265" s="3">
        <f t="shared" si="22"/>
        <v>12.8859963827169</v>
      </c>
      <c r="AW265" s="3">
        <f t="shared" si="22"/>
        <v>16.864193878758801</v>
      </c>
      <c r="AX265" s="3">
        <f t="shared" si="22"/>
        <v>19.809465401993901</v>
      </c>
    </row>
    <row r="266" spans="1:50" hidden="1" x14ac:dyDescent="0.25">
      <c r="B266" s="2" t="s">
        <v>52</v>
      </c>
      <c r="C266" s="3">
        <f t="shared" si="22"/>
        <v>0.98049642474563004</v>
      </c>
      <c r="D266" s="3">
        <f t="shared" si="22"/>
        <v>0.96215162738808102</v>
      </c>
      <c r="E266" s="3">
        <f t="shared" si="22"/>
        <v>0.96725909234576002</v>
      </c>
      <c r="F266" s="3">
        <f t="shared" si="22"/>
        <v>0.96779208516621196</v>
      </c>
      <c r="G266" s="3">
        <f t="shared" si="22"/>
        <v>0.97886890230106505</v>
      </c>
      <c r="H266" s="3">
        <f t="shared" si="22"/>
        <v>0.97122802457701396</v>
      </c>
      <c r="I266" s="3">
        <f t="shared" si="22"/>
        <v>0.97159888695652896</v>
      </c>
      <c r="J266" s="3">
        <f t="shared" si="22"/>
        <v>0.95829090824598195</v>
      </c>
      <c r="K266" s="3">
        <f t="shared" si="22"/>
        <v>0.97282729766593801</v>
      </c>
      <c r="L266" s="3">
        <f t="shared" si="22"/>
        <v>0.96312669782923299</v>
      </c>
      <c r="M266" s="3">
        <f t="shared" si="22"/>
        <v>0.95937665184973597</v>
      </c>
      <c r="N266" s="3">
        <f t="shared" si="22"/>
        <v>0.95727674071699798</v>
      </c>
      <c r="O266" s="3">
        <f t="shared" si="22"/>
        <v>0.97841721937958703</v>
      </c>
      <c r="P266" s="3">
        <f t="shared" si="22"/>
        <v>0.97042497359120194</v>
      </c>
      <c r="Q266" s="3">
        <f t="shared" si="22"/>
        <v>0.97778242924196801</v>
      </c>
      <c r="R266" s="3">
        <f t="shared" si="22"/>
        <v>0.97806137739478904</v>
      </c>
      <c r="S266" s="3">
        <f t="shared" si="22"/>
        <v>0.975123580026381</v>
      </c>
      <c r="T266" s="3">
        <f t="shared" si="22"/>
        <v>0.97418108959764804</v>
      </c>
      <c r="U266" s="3">
        <f t="shared" si="22"/>
        <v>0.97491857226648904</v>
      </c>
      <c r="V266" s="3">
        <f t="shared" si="22"/>
        <v>0.96276454472990103</v>
      </c>
      <c r="W266" s="3">
        <f t="shared" si="22"/>
        <v>0.97506905041579095</v>
      </c>
      <c r="X266" s="3">
        <f t="shared" si="22"/>
        <v>0.96552348128862198</v>
      </c>
      <c r="Y266" s="3">
        <f t="shared" si="22"/>
        <v>0.96108602862039305</v>
      </c>
      <c r="Z266" s="3">
        <f t="shared" si="22"/>
        <v>0.96055915388931401</v>
      </c>
      <c r="AA266" s="3">
        <f t="shared" si="22"/>
        <v>0.98598523538303495</v>
      </c>
      <c r="AB266" s="3">
        <f t="shared" si="22"/>
        <v>0.98500021933516901</v>
      </c>
      <c r="AC266" s="3">
        <f t="shared" si="22"/>
        <v>0.98822546037179904</v>
      </c>
      <c r="AD266" s="3">
        <f t="shared" si="22"/>
        <v>0.98589482642843995</v>
      </c>
      <c r="AE266" s="3">
        <f t="shared" si="22"/>
        <v>0.98009825031863795</v>
      </c>
      <c r="AF266" s="3">
        <f t="shared" si="22"/>
        <v>0.98260997329450595</v>
      </c>
      <c r="AG266" s="3">
        <f t="shared" si="22"/>
        <v>0.98580808115409602</v>
      </c>
      <c r="AH266" s="3">
        <f t="shared" si="22"/>
        <v>0.97806057760464504</v>
      </c>
      <c r="AI266" s="3">
        <f t="shared" si="22"/>
        <v>0.97343286252183203</v>
      </c>
      <c r="AJ266" s="3">
        <f t="shared" si="22"/>
        <v>0.96856002373646</v>
      </c>
      <c r="AK266" s="3">
        <f t="shared" si="22"/>
        <v>0.96819546378807497</v>
      </c>
      <c r="AL266" s="3">
        <f t="shared" si="22"/>
        <v>0.96743372144565598</v>
      </c>
      <c r="AM266" s="3" t="str">
        <f t="shared" si="22"/>
        <v/>
      </c>
      <c r="AN266" s="3" t="str">
        <f t="shared" si="22"/>
        <v/>
      </c>
      <c r="AO266" s="3" t="str">
        <f t="shared" si="22"/>
        <v/>
      </c>
      <c r="AP266" s="3" t="str">
        <f t="shared" si="22"/>
        <v/>
      </c>
      <c r="AQ266" s="3">
        <f t="shared" si="22"/>
        <v>0.98758745174628404</v>
      </c>
      <c r="AR266" s="3" t="str">
        <f t="shared" si="22"/>
        <v/>
      </c>
      <c r="AS266" s="3" t="str">
        <f t="shared" si="22"/>
        <v/>
      </c>
      <c r="AT266" s="3">
        <f t="shared" si="22"/>
        <v>0.98379589394535005</v>
      </c>
      <c r="AU266" s="3">
        <f t="shared" si="22"/>
        <v>0.98096712474830705</v>
      </c>
      <c r="AV266" s="3">
        <f t="shared" si="22"/>
        <v>0.97573667443546996</v>
      </c>
      <c r="AW266" s="3">
        <f t="shared" si="22"/>
        <v>0.97265979027956895</v>
      </c>
      <c r="AX266" s="3">
        <f t="shared" si="22"/>
        <v>0.97440067784673701</v>
      </c>
    </row>
    <row r="267" spans="1:50" hidden="1" x14ac:dyDescent="0.25">
      <c r="B267" s="2" t="s">
        <v>53</v>
      </c>
      <c r="C267" s="3" t="str">
        <f t="shared" si="22"/>
        <v/>
      </c>
      <c r="D267" s="3" t="str">
        <f t="shared" si="22"/>
        <v/>
      </c>
      <c r="E267" s="3" t="str">
        <f t="shared" si="22"/>
        <v/>
      </c>
      <c r="F267" s="3" t="str">
        <f t="shared" si="22"/>
        <v/>
      </c>
      <c r="G267" s="3" t="str">
        <f t="shared" si="22"/>
        <v/>
      </c>
      <c r="H267" s="3" t="str">
        <f t="shared" si="22"/>
        <v/>
      </c>
      <c r="I267" s="3" t="str">
        <f t="shared" si="22"/>
        <v/>
      </c>
      <c r="J267" s="3" t="str">
        <f t="shared" si="22"/>
        <v/>
      </c>
      <c r="K267" s="3" t="str">
        <f t="shared" si="22"/>
        <v/>
      </c>
      <c r="L267" s="3" t="str">
        <f t="shared" si="22"/>
        <v/>
      </c>
      <c r="M267" s="3" t="str">
        <f t="shared" si="22"/>
        <v/>
      </c>
      <c r="N267" s="3" t="str">
        <f t="shared" si="22"/>
        <v/>
      </c>
      <c r="O267" s="3" t="str">
        <f t="shared" si="22"/>
        <v/>
      </c>
      <c r="P267" s="3" t="str">
        <f t="shared" si="22"/>
        <v/>
      </c>
      <c r="Q267" s="3" t="str">
        <f t="shared" si="22"/>
        <v/>
      </c>
      <c r="R267" s="3" t="str">
        <f t="shared" si="22"/>
        <v/>
      </c>
      <c r="S267" s="3" t="str">
        <f t="shared" si="22"/>
        <v/>
      </c>
      <c r="T267" s="3" t="str">
        <f t="shared" si="22"/>
        <v/>
      </c>
      <c r="U267" s="3" t="str">
        <f t="shared" si="22"/>
        <v/>
      </c>
      <c r="V267" s="3" t="str">
        <f t="shared" si="22"/>
        <v/>
      </c>
      <c r="W267" s="3" t="str">
        <f t="shared" si="22"/>
        <v/>
      </c>
      <c r="X267" s="3" t="str">
        <f t="shared" si="22"/>
        <v/>
      </c>
      <c r="Y267" s="3" t="str">
        <f t="shared" si="22"/>
        <v/>
      </c>
      <c r="Z267" s="3" t="str">
        <f t="shared" si="22"/>
        <v/>
      </c>
      <c r="AA267" s="3" t="str">
        <f t="shared" si="22"/>
        <v/>
      </c>
      <c r="AB267" s="3" t="str">
        <f t="shared" si="22"/>
        <v/>
      </c>
      <c r="AC267" s="3" t="str">
        <f t="shared" si="22"/>
        <v/>
      </c>
      <c r="AD267" s="3" t="str">
        <f t="shared" si="22"/>
        <v/>
      </c>
      <c r="AE267" s="3" t="str">
        <f t="shared" si="22"/>
        <v/>
      </c>
      <c r="AF267" s="3" t="str">
        <f t="shared" si="22"/>
        <v/>
      </c>
      <c r="AG267" s="3" t="str">
        <f t="shared" si="22"/>
        <v/>
      </c>
      <c r="AH267" s="3" t="str">
        <f t="shared" si="22"/>
        <v/>
      </c>
      <c r="AI267" s="3" t="str">
        <f t="shared" si="22"/>
        <v/>
      </c>
      <c r="AJ267" s="3" t="str">
        <f t="shared" si="22"/>
        <v/>
      </c>
      <c r="AK267" s="3" t="str">
        <f t="shared" si="22"/>
        <v/>
      </c>
      <c r="AL267" s="3" t="str">
        <f t="shared" si="22"/>
        <v/>
      </c>
      <c r="AM267" s="3" t="str">
        <f t="shared" si="22"/>
        <v/>
      </c>
      <c r="AN267" s="3" t="str">
        <f t="shared" si="22"/>
        <v/>
      </c>
      <c r="AO267" s="3" t="str">
        <f t="shared" si="22"/>
        <v/>
      </c>
      <c r="AP267" s="3" t="str">
        <f t="shared" si="22"/>
        <v/>
      </c>
      <c r="AQ267" s="3" t="str">
        <f t="shared" si="22"/>
        <v/>
      </c>
      <c r="AR267" s="3" t="str">
        <f t="shared" si="22"/>
        <v/>
      </c>
      <c r="AS267" s="3" t="str">
        <f t="shared" si="22"/>
        <v/>
      </c>
      <c r="AT267" s="3" t="str">
        <f t="shared" si="22"/>
        <v/>
      </c>
      <c r="AU267" s="3" t="str">
        <f t="shared" si="22"/>
        <v/>
      </c>
      <c r="AV267" s="3" t="str">
        <f t="shared" si="22"/>
        <v/>
      </c>
      <c r="AW267" s="3" t="str">
        <f t="shared" si="22"/>
        <v/>
      </c>
      <c r="AX267" s="3" t="str">
        <f t="shared" si="22"/>
        <v/>
      </c>
    </row>
    <row r="268" spans="1:50" hidden="1" x14ac:dyDescent="0.25">
      <c r="A268" s="1" t="s">
        <v>81</v>
      </c>
      <c r="B268" s="2" t="s">
        <v>51</v>
      </c>
      <c r="C268" s="3">
        <f t="shared" ref="C268:AX271" si="23">IF(C176&lt;0.05,C84,"")</f>
        <v>6.8333464244925501</v>
      </c>
      <c r="D268" s="3">
        <f t="shared" si="23"/>
        <v>7.9655222425172196</v>
      </c>
      <c r="E268" s="3">
        <f t="shared" si="23"/>
        <v>7.6049993480912299</v>
      </c>
      <c r="F268" s="3">
        <f t="shared" si="23"/>
        <v>7.5743741002235101</v>
      </c>
      <c r="G268" s="3">
        <f t="shared" si="23"/>
        <v>7.9176427586510298</v>
      </c>
      <c r="H268" s="3">
        <f t="shared" si="23"/>
        <v>9.7206136805412093</v>
      </c>
      <c r="I268" s="3">
        <f t="shared" si="23"/>
        <v>10.086730149849901</v>
      </c>
      <c r="J268" s="3">
        <f t="shared" si="23"/>
        <v>10.5442174750833</v>
      </c>
      <c r="K268" s="3">
        <f t="shared" si="23"/>
        <v>6.1886027846317102</v>
      </c>
      <c r="L268" s="3">
        <f t="shared" si="23"/>
        <v>6.3759151135654797</v>
      </c>
      <c r="M268" s="3">
        <f t="shared" si="23"/>
        <v>6.5631946355059299</v>
      </c>
      <c r="N268" s="3">
        <f t="shared" si="23"/>
        <v>8.7380674462728294</v>
      </c>
      <c r="O268" s="3">
        <f t="shared" si="23"/>
        <v>7.6192625185363596</v>
      </c>
      <c r="P268" s="3">
        <f t="shared" si="23"/>
        <v>9.4672713889073208</v>
      </c>
      <c r="Q268" s="3">
        <f t="shared" si="23"/>
        <v>11.0983676944621</v>
      </c>
      <c r="R268" s="3">
        <f t="shared" si="23"/>
        <v>10.4725901022155</v>
      </c>
      <c r="S268" s="3">
        <f t="shared" si="23"/>
        <v>9.6295479096616798</v>
      </c>
      <c r="T268" s="3">
        <f t="shared" si="23"/>
        <v>12.693914178209001</v>
      </c>
      <c r="U268" s="3">
        <f t="shared" si="23"/>
        <v>14.6454627254026</v>
      </c>
      <c r="V268" s="3">
        <f t="shared" si="23"/>
        <v>15.8509580125969</v>
      </c>
      <c r="W268" s="3">
        <f t="shared" si="23"/>
        <v>8.41883472810445</v>
      </c>
      <c r="X268" s="3">
        <f t="shared" si="23"/>
        <v>9.1485929964973405</v>
      </c>
      <c r="Y268" s="3">
        <f t="shared" si="23"/>
        <v>9.7927867421621801</v>
      </c>
      <c r="Z268" s="3">
        <f t="shared" si="23"/>
        <v>15.8845070941577</v>
      </c>
      <c r="AA268" s="3">
        <f t="shared" si="23"/>
        <v>7.5310099052484798</v>
      </c>
      <c r="AB268" s="3">
        <f t="shared" si="23"/>
        <v>8.9007104844011504</v>
      </c>
      <c r="AC268" s="3">
        <f t="shared" si="23"/>
        <v>11.7150172076872</v>
      </c>
      <c r="AD268" s="3">
        <f t="shared" si="23"/>
        <v>16.4749582218573</v>
      </c>
      <c r="AE268" s="3">
        <f t="shared" si="23"/>
        <v>8.1047607555288597</v>
      </c>
      <c r="AF268" s="3">
        <f t="shared" si="23"/>
        <v>9.8865511264420896</v>
      </c>
      <c r="AG268" s="3">
        <f t="shared" si="23"/>
        <v>11.628668430072</v>
      </c>
      <c r="AH268" s="3">
        <f t="shared" si="23"/>
        <v>12.758687468995699</v>
      </c>
      <c r="AI268" s="3">
        <f t="shared" si="23"/>
        <v>7.3411384804104998</v>
      </c>
      <c r="AJ268" s="3">
        <f t="shared" si="23"/>
        <v>9.3800367000454603</v>
      </c>
      <c r="AK268" s="3">
        <f t="shared" si="23"/>
        <v>10.3648836074612</v>
      </c>
      <c r="AL268" s="3">
        <f t="shared" si="23"/>
        <v>16.2521444040982</v>
      </c>
      <c r="AM268" s="3">
        <f t="shared" si="23"/>
        <v>9.9014631787688607</v>
      </c>
      <c r="AN268" s="3">
        <f t="shared" si="23"/>
        <v>11.1757162211065</v>
      </c>
      <c r="AO268" s="3">
        <f t="shared" si="23"/>
        <v>15.1803103870783</v>
      </c>
      <c r="AP268" s="3">
        <f t="shared" si="23"/>
        <v>18.427284274115099</v>
      </c>
      <c r="AQ268" s="3">
        <f t="shared" si="23"/>
        <v>7.5415014492377903</v>
      </c>
      <c r="AR268" s="3">
        <f t="shared" si="23"/>
        <v>9.1545415626112607</v>
      </c>
      <c r="AS268" s="3">
        <f t="shared" si="23"/>
        <v>10.5394099537065</v>
      </c>
      <c r="AT268" s="3">
        <f t="shared" si="23"/>
        <v>9.3743747291741606</v>
      </c>
      <c r="AU268" s="3">
        <f t="shared" si="23"/>
        <v>6.6762202433024198</v>
      </c>
      <c r="AV268" s="3">
        <f t="shared" si="23"/>
        <v>8.1594119434654804</v>
      </c>
      <c r="AW268" s="3">
        <f t="shared" si="23"/>
        <v>8.9845788661446608</v>
      </c>
      <c r="AX268" s="3">
        <f t="shared" si="23"/>
        <v>12.6879241352883</v>
      </c>
    </row>
    <row r="269" spans="1:50" hidden="1" x14ac:dyDescent="0.25">
      <c r="B269" s="2" t="s">
        <v>52</v>
      </c>
      <c r="C269" s="3">
        <f t="shared" si="23"/>
        <v>1.0070954065631501</v>
      </c>
      <c r="D269" s="3">
        <f t="shared" si="23"/>
        <v>1.00700801749331</v>
      </c>
      <c r="E269" s="3">
        <f t="shared" si="23"/>
        <v>1.0138959033956301</v>
      </c>
      <c r="F269" s="3">
        <f t="shared" si="23"/>
        <v>1.0189109229653801</v>
      </c>
      <c r="G269" s="3" t="str">
        <f t="shared" si="23"/>
        <v/>
      </c>
      <c r="H269" s="3" t="str">
        <f t="shared" si="23"/>
        <v/>
      </c>
      <c r="I269" s="3" t="str">
        <f t="shared" si="23"/>
        <v/>
      </c>
      <c r="J269" s="3">
        <f t="shared" si="23"/>
        <v>1.0070873800637301</v>
      </c>
      <c r="K269" s="3">
        <f t="shared" si="23"/>
        <v>1.00952180629635</v>
      </c>
      <c r="L269" s="3">
        <f t="shared" si="23"/>
        <v>1.0113025858492</v>
      </c>
      <c r="M269" s="3">
        <f t="shared" si="23"/>
        <v>1.0115285380591199</v>
      </c>
      <c r="N269" s="3">
        <f t="shared" si="23"/>
        <v>1.0083227501396099</v>
      </c>
      <c r="O269" s="3">
        <f t="shared" si="23"/>
        <v>1.0070902508177999</v>
      </c>
      <c r="P269" s="3" t="str">
        <f t="shared" si="23"/>
        <v/>
      </c>
      <c r="Q269" s="3" t="str">
        <f t="shared" si="23"/>
        <v/>
      </c>
      <c r="R269" s="3">
        <f t="shared" si="23"/>
        <v>1.0115650572139101</v>
      </c>
      <c r="S269" s="3" t="str">
        <f t="shared" si="23"/>
        <v/>
      </c>
      <c r="T269" s="3">
        <f t="shared" si="23"/>
        <v>0.991842769424368</v>
      </c>
      <c r="U269" s="3">
        <f t="shared" si="23"/>
        <v>0.99064017097597501</v>
      </c>
      <c r="V269" s="3" t="str">
        <f t="shared" si="23"/>
        <v/>
      </c>
      <c r="W269" s="3" t="str">
        <f t="shared" si="23"/>
        <v/>
      </c>
      <c r="X269" s="3" t="str">
        <f t="shared" si="23"/>
        <v/>
      </c>
      <c r="Y269" s="3" t="str">
        <f t="shared" si="23"/>
        <v/>
      </c>
      <c r="Z269" s="3">
        <f t="shared" si="23"/>
        <v>0.99319601069778296</v>
      </c>
      <c r="AA269" s="3">
        <f t="shared" si="23"/>
        <v>1.0097072147472099</v>
      </c>
      <c r="AB269" s="3" t="str">
        <f t="shared" si="23"/>
        <v/>
      </c>
      <c r="AC269" s="3" t="str">
        <f t="shared" si="23"/>
        <v/>
      </c>
      <c r="AD269" s="3" t="str">
        <f t="shared" si="23"/>
        <v/>
      </c>
      <c r="AE269" s="3" t="str">
        <f t="shared" si="23"/>
        <v/>
      </c>
      <c r="AF269" s="3" t="str">
        <f t="shared" si="23"/>
        <v/>
      </c>
      <c r="AG269" s="3" t="str">
        <f t="shared" si="23"/>
        <v/>
      </c>
      <c r="AH269" s="3" t="str">
        <f t="shared" si="23"/>
        <v/>
      </c>
      <c r="AI269" s="3" t="str">
        <f t="shared" si="23"/>
        <v/>
      </c>
      <c r="AJ269" s="3" t="str">
        <f t="shared" si="23"/>
        <v/>
      </c>
      <c r="AK269" s="3" t="str">
        <f t="shared" si="23"/>
        <v/>
      </c>
      <c r="AL269" s="3" t="str">
        <f t="shared" si="23"/>
        <v/>
      </c>
      <c r="AM269" s="3" t="str">
        <f t="shared" si="23"/>
        <v/>
      </c>
      <c r="AN269" s="3" t="str">
        <f t="shared" si="23"/>
        <v/>
      </c>
      <c r="AO269" s="3" t="str">
        <f t="shared" si="23"/>
        <v/>
      </c>
      <c r="AP269" s="3" t="str">
        <f t="shared" si="23"/>
        <v/>
      </c>
      <c r="AQ269" s="3">
        <f t="shared" si="23"/>
        <v>1.00888864706668</v>
      </c>
      <c r="AR269" s="3" t="str">
        <f t="shared" si="23"/>
        <v/>
      </c>
      <c r="AS269" s="3" t="str">
        <f t="shared" si="23"/>
        <v/>
      </c>
      <c r="AT269" s="3">
        <f t="shared" si="23"/>
        <v>1.01550261525548</v>
      </c>
      <c r="AU269" s="3">
        <f t="shared" si="23"/>
        <v>1.00733820556275</v>
      </c>
      <c r="AV269" s="3" t="str">
        <f t="shared" si="23"/>
        <v/>
      </c>
      <c r="AW269" s="3" t="str">
        <f t="shared" si="23"/>
        <v/>
      </c>
      <c r="AX269" s="3" t="str">
        <f t="shared" si="23"/>
        <v/>
      </c>
    </row>
    <row r="270" spans="1:50" hidden="1" x14ac:dyDescent="0.25">
      <c r="B270" s="2" t="s">
        <v>53</v>
      </c>
      <c r="C270" s="3" t="str">
        <f t="shared" si="23"/>
        <v/>
      </c>
      <c r="D270" s="3" t="str">
        <f t="shared" si="23"/>
        <v/>
      </c>
      <c r="E270" s="3" t="str">
        <f t="shared" si="23"/>
        <v/>
      </c>
      <c r="F270" s="3" t="str">
        <f t="shared" si="23"/>
        <v/>
      </c>
      <c r="G270" s="3" t="str">
        <f t="shared" si="23"/>
        <v/>
      </c>
      <c r="H270" s="3" t="str">
        <f t="shared" si="23"/>
        <v/>
      </c>
      <c r="I270" s="3" t="str">
        <f t="shared" si="23"/>
        <v/>
      </c>
      <c r="J270" s="3" t="str">
        <f t="shared" si="23"/>
        <v/>
      </c>
      <c r="K270" s="3" t="str">
        <f t="shared" si="23"/>
        <v/>
      </c>
      <c r="L270" s="3" t="str">
        <f t="shared" si="23"/>
        <v/>
      </c>
      <c r="M270" s="3" t="str">
        <f t="shared" si="23"/>
        <v/>
      </c>
      <c r="N270" s="3" t="str">
        <f t="shared" si="23"/>
        <v/>
      </c>
      <c r="O270" s="3" t="str">
        <f t="shared" si="23"/>
        <v/>
      </c>
      <c r="P270" s="3" t="str">
        <f t="shared" si="23"/>
        <v/>
      </c>
      <c r="Q270" s="3" t="str">
        <f t="shared" si="23"/>
        <v/>
      </c>
      <c r="R270" s="3" t="str">
        <f t="shared" si="23"/>
        <v/>
      </c>
      <c r="S270" s="3" t="str">
        <f t="shared" si="23"/>
        <v/>
      </c>
      <c r="T270" s="3" t="str">
        <f t="shared" si="23"/>
        <v/>
      </c>
      <c r="U270" s="3" t="str">
        <f t="shared" si="23"/>
        <v/>
      </c>
      <c r="V270" s="3" t="str">
        <f t="shared" si="23"/>
        <v/>
      </c>
      <c r="W270" s="3" t="str">
        <f t="shared" si="23"/>
        <v/>
      </c>
      <c r="X270" s="3" t="str">
        <f t="shared" si="23"/>
        <v/>
      </c>
      <c r="Y270" s="3" t="str">
        <f t="shared" si="23"/>
        <v/>
      </c>
      <c r="Z270" s="3" t="str">
        <f t="shared" si="23"/>
        <v/>
      </c>
      <c r="AA270" s="3" t="str">
        <f t="shared" si="23"/>
        <v/>
      </c>
      <c r="AB270" s="3" t="str">
        <f t="shared" si="23"/>
        <v/>
      </c>
      <c r="AC270" s="3" t="str">
        <f t="shared" si="23"/>
        <v/>
      </c>
      <c r="AD270" s="3" t="str">
        <f t="shared" si="23"/>
        <v/>
      </c>
      <c r="AE270" s="3" t="str">
        <f t="shared" si="23"/>
        <v/>
      </c>
      <c r="AF270" s="3" t="str">
        <f t="shared" si="23"/>
        <v/>
      </c>
      <c r="AG270" s="3" t="str">
        <f t="shared" si="23"/>
        <v/>
      </c>
      <c r="AH270" s="3" t="str">
        <f t="shared" si="23"/>
        <v/>
      </c>
      <c r="AI270" s="3" t="str">
        <f t="shared" si="23"/>
        <v/>
      </c>
      <c r="AJ270" s="3" t="str">
        <f t="shared" si="23"/>
        <v/>
      </c>
      <c r="AK270" s="3" t="str">
        <f t="shared" si="23"/>
        <v/>
      </c>
      <c r="AL270" s="3" t="str">
        <f t="shared" si="23"/>
        <v/>
      </c>
      <c r="AM270" s="3" t="str">
        <f t="shared" si="23"/>
        <v/>
      </c>
      <c r="AN270" s="3" t="str">
        <f t="shared" si="23"/>
        <v/>
      </c>
      <c r="AO270" s="3" t="str">
        <f t="shared" si="23"/>
        <v/>
      </c>
      <c r="AP270" s="3" t="str">
        <f t="shared" si="23"/>
        <v/>
      </c>
      <c r="AQ270" s="3" t="str">
        <f t="shared" si="23"/>
        <v/>
      </c>
      <c r="AR270" s="3" t="str">
        <f t="shared" si="23"/>
        <v/>
      </c>
      <c r="AS270" s="3" t="str">
        <f t="shared" si="23"/>
        <v/>
      </c>
      <c r="AT270" s="3" t="str">
        <f t="shared" si="23"/>
        <v/>
      </c>
      <c r="AU270" s="3" t="str">
        <f t="shared" si="23"/>
        <v/>
      </c>
      <c r="AV270" s="3" t="str">
        <f t="shared" si="23"/>
        <v/>
      </c>
      <c r="AW270" s="3" t="str">
        <f t="shared" si="23"/>
        <v/>
      </c>
      <c r="AX270" s="3" t="str">
        <f t="shared" si="23"/>
        <v/>
      </c>
    </row>
    <row r="271" spans="1:50" hidden="1" x14ac:dyDescent="0.25">
      <c r="A271" s="1" t="s">
        <v>82</v>
      </c>
      <c r="B271" s="2" t="s">
        <v>51</v>
      </c>
      <c r="C271" s="3">
        <f t="shared" si="23"/>
        <v>16.740352199295401</v>
      </c>
      <c r="D271" s="3">
        <f t="shared" si="23"/>
        <v>18.536258300765599</v>
      </c>
      <c r="E271" s="3">
        <f t="shared" si="23"/>
        <v>18.464846253396999</v>
      </c>
      <c r="F271" s="3">
        <f t="shared" si="23"/>
        <v>24.2652948786513</v>
      </c>
      <c r="G271" s="3">
        <f t="shared" si="23"/>
        <v>14.5802564908984</v>
      </c>
      <c r="H271" s="3">
        <f t="shared" si="23"/>
        <v>16.235747158779201</v>
      </c>
      <c r="I271" s="3">
        <f t="shared" si="23"/>
        <v>20.003200031526301</v>
      </c>
      <c r="J271" s="3">
        <f t="shared" si="23"/>
        <v>19.9026785819201</v>
      </c>
      <c r="K271" s="3">
        <f t="shared" si="23"/>
        <v>13.2124827537233</v>
      </c>
      <c r="L271" s="3">
        <f t="shared" si="23"/>
        <v>14.479375298659299</v>
      </c>
      <c r="M271" s="3">
        <f t="shared" si="23"/>
        <v>21.466196446593301</v>
      </c>
      <c r="N271" s="3">
        <f t="shared" si="23"/>
        <v>24.628008811999202</v>
      </c>
      <c r="O271" s="3">
        <f t="shared" si="23"/>
        <v>13.989125710969001</v>
      </c>
      <c r="P271" s="3">
        <f t="shared" si="23"/>
        <v>17.8102697554069</v>
      </c>
      <c r="Q271" s="3">
        <f t="shared" si="23"/>
        <v>19.475387214359898</v>
      </c>
      <c r="R271" s="3">
        <f t="shared" si="23"/>
        <v>20.901668649072299</v>
      </c>
      <c r="S271" s="3">
        <f t="shared" si="23"/>
        <v>12.1747115937419</v>
      </c>
      <c r="T271" s="3">
        <f t="shared" si="23"/>
        <v>14.9243016408995</v>
      </c>
      <c r="U271" s="3">
        <f t="shared" si="23"/>
        <v>16.209746889891299</v>
      </c>
      <c r="V271" s="3">
        <f t="shared" si="23"/>
        <v>20.1201012755051</v>
      </c>
      <c r="W271" s="3">
        <f t="shared" si="23"/>
        <v>10.1575936708004</v>
      </c>
      <c r="X271" s="3">
        <f t="shared" si="23"/>
        <v>12.4440660264837</v>
      </c>
      <c r="Y271" s="3">
        <f t="shared" si="23"/>
        <v>16.888305627023499</v>
      </c>
      <c r="Z271" s="3">
        <f t="shared" si="23"/>
        <v>18.432550183255</v>
      </c>
      <c r="AA271" s="3">
        <f t="shared" si="23"/>
        <v>22.629101800393698</v>
      </c>
      <c r="AB271" s="3">
        <f t="shared" si="23"/>
        <v>31.362658503836201</v>
      </c>
      <c r="AC271" s="3">
        <f t="shared" si="23"/>
        <v>40.060613413133197</v>
      </c>
      <c r="AD271" s="3">
        <f t="shared" si="23"/>
        <v>47.125086293648501</v>
      </c>
      <c r="AE271" s="3">
        <f t="shared" si="23"/>
        <v>16.967686932298498</v>
      </c>
      <c r="AF271" s="3">
        <f t="shared" si="23"/>
        <v>21.457691717709501</v>
      </c>
      <c r="AG271" s="3">
        <f t="shared" si="23"/>
        <v>26.973937793663499</v>
      </c>
      <c r="AH271" s="3">
        <f t="shared" si="23"/>
        <v>35.057653653450998</v>
      </c>
      <c r="AI271" s="3">
        <f t="shared" si="23"/>
        <v>13.525051288831801</v>
      </c>
      <c r="AJ271" s="3">
        <f t="shared" si="23"/>
        <v>14.920242070931399</v>
      </c>
      <c r="AK271" s="3">
        <f t="shared" si="23"/>
        <v>20.946202249592702</v>
      </c>
      <c r="AL271" s="3">
        <f t="shared" si="23"/>
        <v>28.4397136590946</v>
      </c>
      <c r="AM271" s="3">
        <f t="shared" si="23"/>
        <v>23.556722501827199</v>
      </c>
      <c r="AN271" s="3">
        <f t="shared" si="23"/>
        <v>32.322724689102998</v>
      </c>
      <c r="AO271" s="3">
        <f t="shared" si="23"/>
        <v>43.215122101159601</v>
      </c>
      <c r="AP271" s="3">
        <f t="shared" si="23"/>
        <v>50.059042253751201</v>
      </c>
      <c r="AQ271" s="3">
        <f t="shared" si="23"/>
        <v>18.8022788254322</v>
      </c>
      <c r="AR271" s="3">
        <f t="shared" si="23"/>
        <v>27.6967620759185</v>
      </c>
      <c r="AS271" s="3">
        <f t="shared" si="23"/>
        <v>35.065625223783002</v>
      </c>
      <c r="AT271" s="3">
        <f t="shared" si="23"/>
        <v>39.662462787147298</v>
      </c>
      <c r="AU271" s="3">
        <f t="shared" si="23"/>
        <v>17.513814674402202</v>
      </c>
      <c r="AV271" s="3">
        <f t="shared" si="23"/>
        <v>20.908835307020201</v>
      </c>
      <c r="AW271" s="3">
        <f t="shared" si="23"/>
        <v>27.8550304908999</v>
      </c>
      <c r="AX271" s="3">
        <f t="shared" si="23"/>
        <v>31.1757995175677</v>
      </c>
    </row>
    <row r="272" spans="1:50" hidden="1" x14ac:dyDescent="0.25">
      <c r="B272" s="2" t="s">
        <v>52</v>
      </c>
      <c r="C272" s="3">
        <f t="shared" ref="C272:AX275" si="24">IF(C180&lt;0.05,C88,"")</f>
        <v>1.0404943910840001</v>
      </c>
      <c r="D272" s="3">
        <f t="shared" si="24"/>
        <v>1.03777317123063</v>
      </c>
      <c r="E272" s="3">
        <f t="shared" si="24"/>
        <v>1.03829795097066</v>
      </c>
      <c r="F272" s="3">
        <f t="shared" si="24"/>
        <v>1.01897341058238</v>
      </c>
      <c r="G272" s="3">
        <f t="shared" si="24"/>
        <v>1.04628681532834</v>
      </c>
      <c r="H272" s="3">
        <f t="shared" si="24"/>
        <v>1.04001657981593</v>
      </c>
      <c r="I272" s="3">
        <f t="shared" si="24"/>
        <v>1.0270937335431201</v>
      </c>
      <c r="J272" s="3">
        <f t="shared" si="24"/>
        <v>1.02846864486773</v>
      </c>
      <c r="K272" s="3">
        <f t="shared" si="24"/>
        <v>1.01800326705791</v>
      </c>
      <c r="L272" s="3">
        <f t="shared" si="24"/>
        <v>1.0385282439082699</v>
      </c>
      <c r="M272" s="3">
        <f t="shared" si="24"/>
        <v>1.0173187098299601</v>
      </c>
      <c r="N272" s="3" t="str">
        <f t="shared" si="24"/>
        <v/>
      </c>
      <c r="O272" s="3">
        <f t="shared" si="24"/>
        <v>1.02812403035487</v>
      </c>
      <c r="P272" s="3">
        <f t="shared" si="24"/>
        <v>1.0142145133693601</v>
      </c>
      <c r="Q272" s="3" t="str">
        <f t="shared" si="24"/>
        <v/>
      </c>
      <c r="R272" s="3" t="str">
        <f t="shared" si="24"/>
        <v/>
      </c>
      <c r="S272" s="3">
        <f t="shared" si="24"/>
        <v>1.03378617628643</v>
      </c>
      <c r="T272" s="3">
        <f t="shared" si="24"/>
        <v>1.01573708518533</v>
      </c>
      <c r="U272" s="3" t="str">
        <f t="shared" si="24"/>
        <v/>
      </c>
      <c r="V272" s="3" t="str">
        <f t="shared" si="24"/>
        <v/>
      </c>
      <c r="W272" s="3">
        <f t="shared" si="24"/>
        <v>1.0182565160413899</v>
      </c>
      <c r="X272" s="3">
        <f t="shared" si="24"/>
        <v>1.01714092012186</v>
      </c>
      <c r="Y272" s="3" t="str">
        <f t="shared" si="24"/>
        <v/>
      </c>
      <c r="Z272" s="3" t="str">
        <f t="shared" si="24"/>
        <v/>
      </c>
      <c r="AA272" s="3">
        <f t="shared" si="24"/>
        <v>0.92231748486965903</v>
      </c>
      <c r="AB272" s="3">
        <f t="shared" si="24"/>
        <v>0.89044473009733605</v>
      </c>
      <c r="AC272" s="3">
        <f t="shared" si="24"/>
        <v>0.84673523235486403</v>
      </c>
      <c r="AD272" s="3">
        <f t="shared" si="24"/>
        <v>0.81531646685581605</v>
      </c>
      <c r="AE272" s="3">
        <f t="shared" si="24"/>
        <v>0.94859560529437204</v>
      </c>
      <c r="AF272" s="3">
        <f t="shared" si="24"/>
        <v>0.90533872053174802</v>
      </c>
      <c r="AG272" s="3">
        <f t="shared" si="24"/>
        <v>0.87087200077304905</v>
      </c>
      <c r="AH272" s="3">
        <f t="shared" si="24"/>
        <v>0.82225166605407196</v>
      </c>
      <c r="AI272" s="3">
        <f t="shared" si="24"/>
        <v>0.95611452264612795</v>
      </c>
      <c r="AJ272" s="3">
        <f t="shared" si="24"/>
        <v>0.962794279079624</v>
      </c>
      <c r="AK272" s="3">
        <f t="shared" si="24"/>
        <v>0.922277674438583</v>
      </c>
      <c r="AL272" s="3">
        <f t="shared" si="24"/>
        <v>0.85398464356713799</v>
      </c>
      <c r="AM272" s="3">
        <f t="shared" si="24"/>
        <v>0.86295765387443502</v>
      </c>
      <c r="AN272" s="3">
        <f t="shared" si="24"/>
        <v>0.827938318862668</v>
      </c>
      <c r="AO272" s="3">
        <f t="shared" si="24"/>
        <v>0.76013036074280005</v>
      </c>
      <c r="AP272" s="3">
        <f t="shared" si="24"/>
        <v>0.70559279269658404</v>
      </c>
      <c r="AQ272" s="3">
        <f t="shared" si="24"/>
        <v>0.84579320476500197</v>
      </c>
      <c r="AR272" s="3">
        <f t="shared" si="24"/>
        <v>0.74429534797702901</v>
      </c>
      <c r="AS272" s="3">
        <f t="shared" si="24"/>
        <v>0.71872363238973003</v>
      </c>
      <c r="AT272" s="3">
        <f t="shared" si="24"/>
        <v>0.70988700614492695</v>
      </c>
      <c r="AU272" s="3">
        <f t="shared" si="24"/>
        <v>0.82494597227279898</v>
      </c>
      <c r="AV272" s="3">
        <f t="shared" si="24"/>
        <v>0.76689301566019996</v>
      </c>
      <c r="AW272" s="3">
        <f t="shared" si="24"/>
        <v>0.692395567838202</v>
      </c>
      <c r="AX272" s="3">
        <f t="shared" si="24"/>
        <v>0.64553475625093004</v>
      </c>
    </row>
    <row r="273" spans="1:50" hidden="1" x14ac:dyDescent="0.25">
      <c r="B273" s="2" t="s">
        <v>53</v>
      </c>
      <c r="C273" s="3" t="str">
        <f t="shared" si="24"/>
        <v/>
      </c>
      <c r="D273" s="3" t="str">
        <f t="shared" si="24"/>
        <v/>
      </c>
      <c r="E273" s="3" t="str">
        <f t="shared" si="24"/>
        <v/>
      </c>
      <c r="F273" s="3" t="str">
        <f t="shared" si="24"/>
        <v/>
      </c>
      <c r="G273" s="3" t="str">
        <f t="shared" si="24"/>
        <v/>
      </c>
      <c r="H273" s="3" t="str">
        <f t="shared" si="24"/>
        <v/>
      </c>
      <c r="I273" s="3" t="str">
        <f t="shared" si="24"/>
        <v/>
      </c>
      <c r="J273" s="3" t="str">
        <f t="shared" si="24"/>
        <v/>
      </c>
      <c r="K273" s="3" t="str">
        <f t="shared" si="24"/>
        <v/>
      </c>
      <c r="L273" s="3" t="str">
        <f t="shared" si="24"/>
        <v/>
      </c>
      <c r="M273" s="3" t="str">
        <f t="shared" si="24"/>
        <v/>
      </c>
      <c r="N273" s="3" t="str">
        <f t="shared" si="24"/>
        <v/>
      </c>
      <c r="O273" s="3" t="str">
        <f t="shared" si="24"/>
        <v/>
      </c>
      <c r="P273" s="3" t="str">
        <f t="shared" si="24"/>
        <v/>
      </c>
      <c r="Q273" s="3" t="str">
        <f t="shared" si="24"/>
        <v/>
      </c>
      <c r="R273" s="3" t="str">
        <f t="shared" si="24"/>
        <v/>
      </c>
      <c r="S273" s="3" t="str">
        <f t="shared" si="24"/>
        <v/>
      </c>
      <c r="T273" s="3" t="str">
        <f t="shared" si="24"/>
        <v/>
      </c>
      <c r="U273" s="3" t="str">
        <f t="shared" si="24"/>
        <v/>
      </c>
      <c r="V273" s="3" t="str">
        <f t="shared" si="24"/>
        <v/>
      </c>
      <c r="W273" s="3" t="str">
        <f t="shared" si="24"/>
        <v/>
      </c>
      <c r="X273" s="3" t="str">
        <f t="shared" si="24"/>
        <v/>
      </c>
      <c r="Y273" s="3" t="str">
        <f t="shared" si="24"/>
        <v/>
      </c>
      <c r="Z273" s="3" t="str">
        <f t="shared" si="24"/>
        <v/>
      </c>
      <c r="AA273" s="3" t="str">
        <f t="shared" si="24"/>
        <v/>
      </c>
      <c r="AB273" s="3" t="str">
        <f t="shared" si="24"/>
        <v/>
      </c>
      <c r="AC273" s="3" t="str">
        <f t="shared" si="24"/>
        <v/>
      </c>
      <c r="AD273" s="3" t="str">
        <f t="shared" si="24"/>
        <v/>
      </c>
      <c r="AE273" s="3" t="str">
        <f t="shared" si="24"/>
        <v/>
      </c>
      <c r="AF273" s="3" t="str">
        <f t="shared" si="24"/>
        <v/>
      </c>
      <c r="AG273" s="3" t="str">
        <f t="shared" si="24"/>
        <v/>
      </c>
      <c r="AH273" s="3" t="str">
        <f t="shared" si="24"/>
        <v/>
      </c>
      <c r="AI273" s="3" t="str">
        <f t="shared" si="24"/>
        <v/>
      </c>
      <c r="AJ273" s="3" t="str">
        <f t="shared" si="24"/>
        <v/>
      </c>
      <c r="AK273" s="3" t="str">
        <f t="shared" si="24"/>
        <v/>
      </c>
      <c r="AL273" s="3" t="str">
        <f t="shared" si="24"/>
        <v/>
      </c>
      <c r="AM273" s="3" t="str">
        <f t="shared" si="24"/>
        <v/>
      </c>
      <c r="AN273" s="3" t="str">
        <f t="shared" si="24"/>
        <v/>
      </c>
      <c r="AO273" s="3" t="str">
        <f t="shared" si="24"/>
        <v/>
      </c>
      <c r="AP273" s="3" t="str">
        <f t="shared" si="24"/>
        <v/>
      </c>
      <c r="AQ273" s="3" t="str">
        <f t="shared" si="24"/>
        <v/>
      </c>
      <c r="AR273" s="3" t="str">
        <f t="shared" si="24"/>
        <v/>
      </c>
      <c r="AS273" s="3" t="str">
        <f t="shared" si="24"/>
        <v/>
      </c>
      <c r="AT273" s="3" t="str">
        <f t="shared" si="24"/>
        <v/>
      </c>
      <c r="AU273" s="3" t="str">
        <f t="shared" si="24"/>
        <v/>
      </c>
      <c r="AV273" s="3" t="str">
        <f t="shared" si="24"/>
        <v/>
      </c>
      <c r="AW273" s="3" t="str">
        <f t="shared" si="24"/>
        <v/>
      </c>
      <c r="AX273" s="3" t="str">
        <f t="shared" si="24"/>
        <v/>
      </c>
    </row>
    <row r="274" spans="1:50" hidden="1" x14ac:dyDescent="0.25">
      <c r="A274" s="1" t="s">
        <v>83</v>
      </c>
      <c r="B274" s="2" t="s">
        <v>51</v>
      </c>
      <c r="C274" s="3">
        <f t="shared" si="24"/>
        <v>4.39988961374286</v>
      </c>
      <c r="D274" s="3">
        <f t="shared" si="24"/>
        <v>3.6751717498577898</v>
      </c>
      <c r="E274" s="3">
        <f t="shared" si="24"/>
        <v>4.0929971803900003</v>
      </c>
      <c r="F274" s="3">
        <f t="shared" si="24"/>
        <v>4.0974727403623703</v>
      </c>
      <c r="G274" s="3">
        <f t="shared" si="24"/>
        <v>3.7008454711666299</v>
      </c>
      <c r="H274" s="3">
        <f t="shared" si="24"/>
        <v>3.72310321912558</v>
      </c>
      <c r="I274" s="3">
        <f t="shared" si="24"/>
        <v>4.5104117012898399</v>
      </c>
      <c r="J274" s="3">
        <f t="shared" si="24"/>
        <v>6.1039999275128203</v>
      </c>
      <c r="K274" s="3">
        <f t="shared" si="24"/>
        <v>5.4412477333626397</v>
      </c>
      <c r="L274" s="3">
        <f t="shared" si="24"/>
        <v>7.5739053908941001</v>
      </c>
      <c r="M274" s="3">
        <f t="shared" si="24"/>
        <v>10.9608695585177</v>
      </c>
      <c r="N274" s="3">
        <f t="shared" si="24"/>
        <v>17.762668797846501</v>
      </c>
      <c r="O274" s="3">
        <f t="shared" si="24"/>
        <v>4.8196974703821702</v>
      </c>
      <c r="P274" s="3">
        <f t="shared" si="24"/>
        <v>4.1416414853173702</v>
      </c>
      <c r="Q274" s="3">
        <f t="shared" si="24"/>
        <v>4.4625799442650598</v>
      </c>
      <c r="R274" s="3">
        <f t="shared" si="24"/>
        <v>4.0685902520255999</v>
      </c>
      <c r="S274" s="3">
        <f t="shared" si="24"/>
        <v>3.43949690049832</v>
      </c>
      <c r="T274" s="3">
        <f t="shared" si="24"/>
        <v>3.3149003182700199</v>
      </c>
      <c r="U274" s="3">
        <f t="shared" si="24"/>
        <v>5.1903826270181703</v>
      </c>
      <c r="V274" s="3">
        <f t="shared" si="24"/>
        <v>6.7339439351582104</v>
      </c>
      <c r="W274" s="3">
        <f t="shared" si="24"/>
        <v>6.9035125309679</v>
      </c>
      <c r="X274" s="3">
        <f t="shared" si="24"/>
        <v>9.9251949706267606</v>
      </c>
      <c r="Y274" s="3">
        <f t="shared" si="24"/>
        <v>12.8943752319763</v>
      </c>
      <c r="Z274" s="3">
        <f t="shared" si="24"/>
        <v>17.689137318153801</v>
      </c>
      <c r="AA274" s="3">
        <f t="shared" si="24"/>
        <v>3.4850803659398801</v>
      </c>
      <c r="AB274" s="3">
        <f t="shared" si="24"/>
        <v>2.8985447698272102</v>
      </c>
      <c r="AC274" s="3">
        <f t="shared" si="24"/>
        <v>3.22803377314305</v>
      </c>
      <c r="AD274" s="3">
        <f t="shared" si="24"/>
        <v>3.9630786566502998</v>
      </c>
      <c r="AE274" s="3">
        <f t="shared" si="24"/>
        <v>2.7102897186378399</v>
      </c>
      <c r="AF274" s="3">
        <f t="shared" si="24"/>
        <v>2.9950121061413202</v>
      </c>
      <c r="AG274" s="3">
        <f t="shared" si="24"/>
        <v>4.4987987876812401</v>
      </c>
      <c r="AH274" s="3">
        <f t="shared" si="24"/>
        <v>4.9302573673824499</v>
      </c>
      <c r="AI274" s="3">
        <f t="shared" si="24"/>
        <v>6.3560362735745404</v>
      </c>
      <c r="AJ274" s="3">
        <f t="shared" si="24"/>
        <v>9.0270322265232199</v>
      </c>
      <c r="AK274" s="3">
        <f t="shared" si="24"/>
        <v>10.571279805763799</v>
      </c>
      <c r="AL274" s="3">
        <f t="shared" si="24"/>
        <v>13.152557079338701</v>
      </c>
      <c r="AM274" s="3">
        <f t="shared" si="24"/>
        <v>10.999865737494799</v>
      </c>
      <c r="AN274" s="3">
        <f t="shared" si="24"/>
        <v>13.3663968227059</v>
      </c>
      <c r="AO274" s="3">
        <f t="shared" si="24"/>
        <v>16.537109695341002</v>
      </c>
      <c r="AP274" s="3">
        <f t="shared" si="24"/>
        <v>16.248399845285501</v>
      </c>
      <c r="AQ274" s="3">
        <f t="shared" si="24"/>
        <v>9.6426972350881197</v>
      </c>
      <c r="AR274" s="3">
        <f t="shared" si="24"/>
        <v>13.0864047966919</v>
      </c>
      <c r="AS274" s="3">
        <f t="shared" si="24"/>
        <v>21.1319099413275</v>
      </c>
      <c r="AT274" s="3">
        <f t="shared" si="24"/>
        <v>27.8212160018068</v>
      </c>
      <c r="AU274" s="3">
        <f t="shared" si="24"/>
        <v>5.5446962234038804</v>
      </c>
      <c r="AV274" s="3">
        <f t="shared" si="24"/>
        <v>7.1862680389613001</v>
      </c>
      <c r="AW274" s="3">
        <f t="shared" si="24"/>
        <v>7.39581282964095</v>
      </c>
      <c r="AX274" s="3">
        <f t="shared" si="24"/>
        <v>8.7011207684289893</v>
      </c>
    </row>
    <row r="275" spans="1:50" hidden="1" x14ac:dyDescent="0.25">
      <c r="B275" s="2" t="s">
        <v>52</v>
      </c>
      <c r="C275" s="3">
        <f t="shared" si="24"/>
        <v>1.0070525820935701</v>
      </c>
      <c r="D275" s="3">
        <f t="shared" si="24"/>
        <v>1.01436754458415</v>
      </c>
      <c r="E275" s="3">
        <f t="shared" si="24"/>
        <v>1.0130730790909599</v>
      </c>
      <c r="F275" s="3">
        <f t="shared" si="24"/>
        <v>1.0176429389466899</v>
      </c>
      <c r="G275" s="3">
        <f t="shared" si="24"/>
        <v>1.0124633109947401</v>
      </c>
      <c r="H275" s="3">
        <f t="shared" si="24"/>
        <v>1.01430197984985</v>
      </c>
      <c r="I275" s="3">
        <f t="shared" si="24"/>
        <v>1.0162864935179401</v>
      </c>
      <c r="J275" s="3">
        <f t="shared" si="24"/>
        <v>1.01193895899783</v>
      </c>
      <c r="K275" s="3" t="str">
        <f t="shared" si="24"/>
        <v/>
      </c>
      <c r="L275" s="3">
        <f t="shared" si="24"/>
        <v>0.98923631859568895</v>
      </c>
      <c r="M275" s="3">
        <f t="shared" si="24"/>
        <v>0.98139752724563001</v>
      </c>
      <c r="N275" s="3">
        <f t="shared" si="24"/>
        <v>0.97137578713920703</v>
      </c>
      <c r="O275" s="3">
        <f t="shared" si="24"/>
        <v>1.0127535862678501</v>
      </c>
      <c r="P275" s="3">
        <f t="shared" si="24"/>
        <v>1.0209714046910601</v>
      </c>
      <c r="Q275" s="3">
        <f t="shared" si="24"/>
        <v>1.0227138534879301</v>
      </c>
      <c r="R275" s="3">
        <f t="shared" si="24"/>
        <v>1.03173610279201</v>
      </c>
      <c r="S275" s="3">
        <f t="shared" si="24"/>
        <v>1.02253891008464</v>
      </c>
      <c r="T275" s="3">
        <f t="shared" si="24"/>
        <v>1.02661303042148</v>
      </c>
      <c r="U275" s="3">
        <f t="shared" si="24"/>
        <v>1.0217480426586401</v>
      </c>
      <c r="V275" s="3">
        <f t="shared" si="24"/>
        <v>1.0187041713760401</v>
      </c>
      <c r="W275" s="3" t="str">
        <f t="shared" si="24"/>
        <v/>
      </c>
      <c r="X275" s="3">
        <f t="shared" si="24"/>
        <v>0.99249546959247903</v>
      </c>
      <c r="Y275" s="3">
        <f t="shared" si="24"/>
        <v>0.98650877351470401</v>
      </c>
      <c r="Z275" s="3">
        <f t="shared" si="24"/>
        <v>0.98141014678609595</v>
      </c>
      <c r="AA275" s="3">
        <f t="shared" si="24"/>
        <v>1.0187892828671601</v>
      </c>
      <c r="AB275" s="3">
        <f t="shared" si="24"/>
        <v>1.03052028970259</v>
      </c>
      <c r="AC275" s="3">
        <f t="shared" si="24"/>
        <v>1.0324012207411499</v>
      </c>
      <c r="AD275" s="3">
        <f t="shared" si="24"/>
        <v>1.03531612630882</v>
      </c>
      <c r="AE275" s="3">
        <f t="shared" si="24"/>
        <v>1.02695447761736</v>
      </c>
      <c r="AF275" s="3">
        <f t="shared" si="24"/>
        <v>1.0288714126574701</v>
      </c>
      <c r="AG275" s="3">
        <f t="shared" si="24"/>
        <v>1.02315377743733</v>
      </c>
      <c r="AH275" s="3">
        <f t="shared" si="24"/>
        <v>1.0266965020069401</v>
      </c>
      <c r="AI275" s="3" t="str">
        <f t="shared" si="24"/>
        <v/>
      </c>
      <c r="AJ275" s="3" t="str">
        <f t="shared" si="24"/>
        <v/>
      </c>
      <c r="AK275" s="3">
        <f t="shared" si="24"/>
        <v>0.99425980423878202</v>
      </c>
      <c r="AL275" s="3">
        <f t="shared" si="24"/>
        <v>0.99267564746274795</v>
      </c>
      <c r="AM275" s="3">
        <f t="shared" si="24"/>
        <v>0.970411950052817</v>
      </c>
      <c r="AN275" s="3">
        <f t="shared" si="24"/>
        <v>0.97353490045694302</v>
      </c>
      <c r="AO275" s="3">
        <f t="shared" si="24"/>
        <v>0.97314223005245903</v>
      </c>
      <c r="AP275" s="3">
        <f t="shared" si="24"/>
        <v>0.98363356599963103</v>
      </c>
      <c r="AQ275" s="3">
        <f t="shared" si="24"/>
        <v>0.97039819155986595</v>
      </c>
      <c r="AR275" s="3">
        <f t="shared" si="24"/>
        <v>0.96551236689130004</v>
      </c>
      <c r="AS275" s="3">
        <f t="shared" si="24"/>
        <v>0.95197075587503199</v>
      </c>
      <c r="AT275" s="3">
        <f t="shared" si="24"/>
        <v>0.94690231431995997</v>
      </c>
      <c r="AU275" s="3" t="str">
        <f t="shared" si="24"/>
        <v/>
      </c>
      <c r="AV275" s="3" t="str">
        <f t="shared" si="24"/>
        <v/>
      </c>
      <c r="AW275" s="3" t="str">
        <f t="shared" si="24"/>
        <v/>
      </c>
      <c r="AX275" s="3" t="str">
        <f t="shared" si="24"/>
        <v/>
      </c>
    </row>
    <row r="276" spans="1:50" hidden="1" x14ac:dyDescent="0.25">
      <c r="B276" s="2" t="s">
        <v>53</v>
      </c>
      <c r="C276" s="4" t="str">
        <f t="shared" ref="C276:AX276" si="25">IF(C184&lt;0.05,C92,"")</f>
        <v/>
      </c>
      <c r="D276" s="4" t="str">
        <f t="shared" si="25"/>
        <v/>
      </c>
      <c r="E276" s="4" t="str">
        <f t="shared" si="25"/>
        <v/>
      </c>
      <c r="F276" s="4" t="str">
        <f t="shared" si="25"/>
        <v/>
      </c>
      <c r="G276" s="4" t="str">
        <f t="shared" si="25"/>
        <v/>
      </c>
      <c r="H276" s="4" t="str">
        <f t="shared" si="25"/>
        <v/>
      </c>
      <c r="I276" s="4" t="str">
        <f t="shared" si="25"/>
        <v/>
      </c>
      <c r="J276" s="4" t="str">
        <f t="shared" si="25"/>
        <v/>
      </c>
      <c r="K276" s="4" t="str">
        <f t="shared" si="25"/>
        <v/>
      </c>
      <c r="L276" s="4" t="str">
        <f t="shared" si="25"/>
        <v/>
      </c>
      <c r="M276" s="4" t="str">
        <f t="shared" si="25"/>
        <v/>
      </c>
      <c r="N276" s="4" t="str">
        <f t="shared" si="25"/>
        <v/>
      </c>
      <c r="O276" s="4" t="str">
        <f t="shared" si="25"/>
        <v/>
      </c>
      <c r="P276" s="4" t="str">
        <f t="shared" si="25"/>
        <v/>
      </c>
      <c r="Q276" s="4" t="str">
        <f t="shared" si="25"/>
        <v/>
      </c>
      <c r="R276" s="4" t="str">
        <f t="shared" si="25"/>
        <v/>
      </c>
      <c r="S276" s="4" t="str">
        <f t="shared" si="25"/>
        <v/>
      </c>
      <c r="T276" s="4" t="str">
        <f t="shared" si="25"/>
        <v/>
      </c>
      <c r="U276" s="4" t="str">
        <f t="shared" si="25"/>
        <v/>
      </c>
      <c r="V276" s="4" t="str">
        <f t="shared" si="25"/>
        <v/>
      </c>
      <c r="W276" s="4" t="str">
        <f t="shared" si="25"/>
        <v/>
      </c>
      <c r="X276" s="4" t="str">
        <f t="shared" si="25"/>
        <v/>
      </c>
      <c r="Y276" s="4" t="str">
        <f t="shared" si="25"/>
        <v/>
      </c>
      <c r="Z276" s="4" t="str">
        <f t="shared" si="25"/>
        <v/>
      </c>
      <c r="AA276" s="4" t="str">
        <f t="shared" si="25"/>
        <v/>
      </c>
      <c r="AB276" s="4" t="str">
        <f t="shared" si="25"/>
        <v/>
      </c>
      <c r="AC276" s="4" t="str">
        <f t="shared" si="25"/>
        <v/>
      </c>
      <c r="AD276" s="4" t="str">
        <f t="shared" si="25"/>
        <v/>
      </c>
      <c r="AE276" s="4" t="str">
        <f t="shared" si="25"/>
        <v/>
      </c>
      <c r="AF276" s="4" t="str">
        <f t="shared" si="25"/>
        <v/>
      </c>
      <c r="AG276" s="4" t="str">
        <f t="shared" si="25"/>
        <v/>
      </c>
      <c r="AH276" s="4" t="str">
        <f t="shared" si="25"/>
        <v/>
      </c>
      <c r="AI276" s="4" t="str">
        <f t="shared" si="25"/>
        <v/>
      </c>
      <c r="AJ276" s="4" t="str">
        <f t="shared" si="25"/>
        <v/>
      </c>
      <c r="AK276" s="4" t="str">
        <f t="shared" si="25"/>
        <v/>
      </c>
      <c r="AL276" s="4" t="str">
        <f t="shared" si="25"/>
        <v/>
      </c>
      <c r="AM276" s="4" t="str">
        <f t="shared" si="25"/>
        <v/>
      </c>
      <c r="AN276" s="4" t="str">
        <f t="shared" si="25"/>
        <v/>
      </c>
      <c r="AO276" s="4" t="str">
        <f t="shared" si="25"/>
        <v/>
      </c>
      <c r="AP276" s="4" t="str">
        <f t="shared" si="25"/>
        <v/>
      </c>
      <c r="AQ276" s="4" t="str">
        <f t="shared" si="25"/>
        <v/>
      </c>
      <c r="AR276" s="4" t="str">
        <f t="shared" si="25"/>
        <v/>
      </c>
      <c r="AS276" s="4" t="str">
        <f t="shared" si="25"/>
        <v/>
      </c>
      <c r="AT276" s="4" t="str">
        <f t="shared" si="25"/>
        <v/>
      </c>
      <c r="AU276" s="4" t="str">
        <f t="shared" si="25"/>
        <v/>
      </c>
      <c r="AV276" s="4" t="str">
        <f t="shared" si="25"/>
        <v/>
      </c>
      <c r="AW276" s="4" t="str">
        <f t="shared" si="25"/>
        <v/>
      </c>
      <c r="AX276" s="4" t="str">
        <f t="shared" si="25"/>
        <v/>
      </c>
    </row>
    <row r="277" spans="1:50" hidden="1" x14ac:dyDescent="0.25"/>
    <row r="278" spans="1:50" hidden="1" x14ac:dyDescent="0.25">
      <c r="A278" s="5" t="s">
        <v>84</v>
      </c>
      <c r="B278" s="6" t="s">
        <v>85</v>
      </c>
      <c r="C278" s="7">
        <f>COUNT(C187,C190,C193,C196,C199,C202,C205,C208,C211,C214,C217,C220,C223,C226,C229,C235,C232,C238,C241,C244,C247,C250,C253,C256,C259,C262,C265,C268,C271,C274)</f>
        <v>18</v>
      </c>
      <c r="D278" s="7">
        <f t="shared" ref="D278:AX279" si="26">COUNT(D187,D190,D193,D196,D199,D202,D205,D208,D211,D214,D217,D220,D223,D226,D229,D235,D232,D238,D241,D244,D247,D250,D253,D256,D259,D262,D265,D268,D271,D274)</f>
        <v>20</v>
      </c>
      <c r="E278" s="7">
        <f t="shared" si="26"/>
        <v>21</v>
      </c>
      <c r="F278" s="7">
        <f t="shared" si="26"/>
        <v>21</v>
      </c>
      <c r="G278" s="7">
        <f t="shared" si="26"/>
        <v>17</v>
      </c>
      <c r="H278" s="7">
        <f t="shared" si="26"/>
        <v>19</v>
      </c>
      <c r="I278" s="7">
        <f t="shared" si="26"/>
        <v>20</v>
      </c>
      <c r="J278" s="7">
        <f t="shared" si="26"/>
        <v>20</v>
      </c>
      <c r="K278" s="7">
        <f t="shared" si="26"/>
        <v>18</v>
      </c>
      <c r="L278" s="7">
        <f t="shared" si="26"/>
        <v>17</v>
      </c>
      <c r="M278" s="7">
        <f t="shared" si="26"/>
        <v>20</v>
      </c>
      <c r="N278" s="7">
        <f t="shared" si="26"/>
        <v>20</v>
      </c>
      <c r="O278" s="7">
        <f t="shared" si="26"/>
        <v>18</v>
      </c>
      <c r="P278" s="7">
        <f t="shared" si="26"/>
        <v>20</v>
      </c>
      <c r="Q278" s="7">
        <f t="shared" si="26"/>
        <v>21</v>
      </c>
      <c r="R278" s="7">
        <f t="shared" si="26"/>
        <v>20</v>
      </c>
      <c r="S278" s="7">
        <f t="shared" si="26"/>
        <v>17</v>
      </c>
      <c r="T278" s="7">
        <f t="shared" si="26"/>
        <v>19</v>
      </c>
      <c r="U278" s="7">
        <f t="shared" si="26"/>
        <v>20</v>
      </c>
      <c r="V278" s="7">
        <f t="shared" si="26"/>
        <v>20</v>
      </c>
      <c r="W278" s="7">
        <f t="shared" si="26"/>
        <v>18</v>
      </c>
      <c r="X278" s="7">
        <f t="shared" si="26"/>
        <v>17</v>
      </c>
      <c r="Y278" s="7">
        <f t="shared" si="26"/>
        <v>20</v>
      </c>
      <c r="Z278" s="7">
        <f t="shared" si="26"/>
        <v>20</v>
      </c>
      <c r="AA278" s="7">
        <f t="shared" si="26"/>
        <v>19</v>
      </c>
      <c r="AB278" s="7">
        <f t="shared" si="26"/>
        <v>20</v>
      </c>
      <c r="AC278" s="7">
        <f t="shared" si="26"/>
        <v>21</v>
      </c>
      <c r="AD278" s="7">
        <f t="shared" si="26"/>
        <v>20</v>
      </c>
      <c r="AE278" s="7">
        <f t="shared" si="26"/>
        <v>18</v>
      </c>
      <c r="AF278" s="7">
        <f t="shared" si="26"/>
        <v>18</v>
      </c>
      <c r="AG278" s="7">
        <f t="shared" si="26"/>
        <v>20</v>
      </c>
      <c r="AH278" s="7">
        <f t="shared" si="26"/>
        <v>20</v>
      </c>
      <c r="AI278" s="7">
        <f t="shared" si="26"/>
        <v>18</v>
      </c>
      <c r="AJ278" s="7">
        <f t="shared" si="26"/>
        <v>17</v>
      </c>
      <c r="AK278" s="7">
        <f t="shared" si="26"/>
        <v>20</v>
      </c>
      <c r="AL278" s="7">
        <f t="shared" si="26"/>
        <v>20</v>
      </c>
      <c r="AM278" s="7">
        <f t="shared" si="26"/>
        <v>19</v>
      </c>
      <c r="AN278" s="7">
        <f t="shared" si="26"/>
        <v>20</v>
      </c>
      <c r="AO278" s="7">
        <f t="shared" si="26"/>
        <v>20</v>
      </c>
      <c r="AP278" s="7">
        <f t="shared" si="26"/>
        <v>20</v>
      </c>
      <c r="AQ278" s="7">
        <f t="shared" si="26"/>
        <v>18</v>
      </c>
      <c r="AR278" s="7">
        <f t="shared" si="26"/>
        <v>18</v>
      </c>
      <c r="AS278" s="7">
        <f t="shared" si="26"/>
        <v>19</v>
      </c>
      <c r="AT278" s="7">
        <f t="shared" si="26"/>
        <v>20</v>
      </c>
      <c r="AU278" s="7">
        <f t="shared" si="26"/>
        <v>18</v>
      </c>
      <c r="AV278" s="7">
        <f t="shared" si="26"/>
        <v>17</v>
      </c>
      <c r="AW278" s="7">
        <f t="shared" si="26"/>
        <v>20</v>
      </c>
      <c r="AX278" s="7">
        <f t="shared" si="26"/>
        <v>20</v>
      </c>
    </row>
    <row r="279" spans="1:50" hidden="1" x14ac:dyDescent="0.25">
      <c r="A279" s="5" t="s">
        <v>84</v>
      </c>
      <c r="B279" s="6" t="s">
        <v>86</v>
      </c>
      <c r="C279" s="7">
        <f>COUNT(C188,C191,C194,C197,C200,C203,C206,C209,C212,C215,C218,C221,C224,C227,C230,C236,C233,C239,C242,C245,C248,C251,C254,C257,C260,C263,C266,C269,C272,C275)</f>
        <v>14</v>
      </c>
      <c r="D279" s="7">
        <f t="shared" si="26"/>
        <v>14</v>
      </c>
      <c r="E279" s="7">
        <f t="shared" si="26"/>
        <v>15</v>
      </c>
      <c r="F279" s="7">
        <f t="shared" si="26"/>
        <v>17</v>
      </c>
      <c r="G279" s="7">
        <f t="shared" si="26"/>
        <v>14</v>
      </c>
      <c r="H279" s="7">
        <f t="shared" si="26"/>
        <v>12</v>
      </c>
      <c r="I279" s="7">
        <f t="shared" si="26"/>
        <v>12</v>
      </c>
      <c r="J279" s="7">
        <f t="shared" si="26"/>
        <v>15</v>
      </c>
      <c r="K279" s="7">
        <f t="shared" si="26"/>
        <v>14</v>
      </c>
      <c r="L279" s="7">
        <f t="shared" si="26"/>
        <v>13</v>
      </c>
      <c r="M279" s="7">
        <f t="shared" si="26"/>
        <v>14</v>
      </c>
      <c r="N279" s="7">
        <f t="shared" si="26"/>
        <v>17</v>
      </c>
      <c r="O279" s="7">
        <f t="shared" si="26"/>
        <v>15</v>
      </c>
      <c r="P279" s="7">
        <f t="shared" si="26"/>
        <v>14</v>
      </c>
      <c r="Q279" s="7">
        <f t="shared" si="26"/>
        <v>14</v>
      </c>
      <c r="R279" s="7">
        <f t="shared" si="26"/>
        <v>16</v>
      </c>
      <c r="S279" s="7">
        <f t="shared" si="26"/>
        <v>16</v>
      </c>
      <c r="T279" s="7">
        <f t="shared" si="26"/>
        <v>16</v>
      </c>
      <c r="U279" s="7">
        <f t="shared" si="26"/>
        <v>17</v>
      </c>
      <c r="V279" s="7">
        <f t="shared" si="26"/>
        <v>14</v>
      </c>
      <c r="W279" s="7">
        <f t="shared" si="26"/>
        <v>15</v>
      </c>
      <c r="X279" s="7">
        <f t="shared" si="26"/>
        <v>15</v>
      </c>
      <c r="Y279" s="7">
        <f t="shared" si="26"/>
        <v>15</v>
      </c>
      <c r="Z279" s="7">
        <f t="shared" si="26"/>
        <v>16</v>
      </c>
      <c r="AA279" s="7">
        <f t="shared" si="26"/>
        <v>15</v>
      </c>
      <c r="AB279" s="7">
        <f t="shared" si="26"/>
        <v>13</v>
      </c>
      <c r="AC279" s="7">
        <f t="shared" si="26"/>
        <v>14</v>
      </c>
      <c r="AD279" s="7">
        <f t="shared" si="26"/>
        <v>18</v>
      </c>
      <c r="AE279" s="7">
        <f t="shared" si="26"/>
        <v>15</v>
      </c>
      <c r="AF279" s="7">
        <f t="shared" si="26"/>
        <v>15</v>
      </c>
      <c r="AG279" s="7">
        <f t="shared" si="26"/>
        <v>15</v>
      </c>
      <c r="AH279" s="7">
        <f t="shared" si="26"/>
        <v>16</v>
      </c>
      <c r="AI279" s="7">
        <f t="shared" si="26"/>
        <v>12</v>
      </c>
      <c r="AJ279" s="7">
        <f t="shared" si="26"/>
        <v>13</v>
      </c>
      <c r="AK279" s="7">
        <f t="shared" si="26"/>
        <v>16</v>
      </c>
      <c r="AL279" s="7">
        <f t="shared" si="26"/>
        <v>15</v>
      </c>
      <c r="AM279" s="7">
        <f t="shared" si="26"/>
        <v>12</v>
      </c>
      <c r="AN279" s="7">
        <f t="shared" si="26"/>
        <v>15</v>
      </c>
      <c r="AO279" s="7">
        <f t="shared" si="26"/>
        <v>15</v>
      </c>
      <c r="AP279" s="7">
        <f t="shared" si="26"/>
        <v>16</v>
      </c>
      <c r="AQ279" s="7">
        <f t="shared" si="26"/>
        <v>15</v>
      </c>
      <c r="AR279" s="7">
        <f t="shared" si="26"/>
        <v>13</v>
      </c>
      <c r="AS279" s="7">
        <f t="shared" si="26"/>
        <v>14</v>
      </c>
      <c r="AT279" s="7">
        <f t="shared" si="26"/>
        <v>16</v>
      </c>
      <c r="AU279" s="7">
        <f t="shared" si="26"/>
        <v>14</v>
      </c>
      <c r="AV279" s="7">
        <f t="shared" si="26"/>
        <v>14</v>
      </c>
      <c r="AW279" s="7">
        <f t="shared" si="26"/>
        <v>16</v>
      </c>
      <c r="AX279" s="7">
        <f t="shared" si="26"/>
        <v>14</v>
      </c>
    </row>
    <row r="280" spans="1:50" hidden="1" x14ac:dyDescent="0.25">
      <c r="A280" s="5"/>
      <c r="B280" s="6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hidden="1" x14ac:dyDescent="0.25">
      <c r="A281" s="5" t="s">
        <v>87</v>
      </c>
      <c r="B281" s="6" t="s">
        <v>85</v>
      </c>
      <c r="C281" s="7">
        <f>AVERAGE(C187,C190,C193,C196,C199,C202,C205,C208,C211,C214,C217,C220,C223,C226,C229,C235,C232,C238,C241,C244,C247,C250,C253,C256,C259,C262,C265,C268,C271,C274)</f>
        <v>7.5272096768720571</v>
      </c>
      <c r="D281" s="7">
        <f t="shared" ref="D281:AX282" si="27">AVERAGE(D187,D190,D193,D196,D199,D202,D205,D208,D211,D214,D217,D220,D223,D226,D229,D235,D232,D238,D241,D244,D247,D250,D253,D256,D259,D262,D265,D268,D271,D274)</f>
        <v>8.2151117089020982</v>
      </c>
      <c r="E281" s="7">
        <f t="shared" si="27"/>
        <v>8.5468141953636785</v>
      </c>
      <c r="F281" s="7">
        <f t="shared" si="27"/>
        <v>9.7448577774798508</v>
      </c>
      <c r="G281" s="7">
        <f t="shared" si="27"/>
        <v>7.3096806296625338</v>
      </c>
      <c r="H281" s="7">
        <f t="shared" si="27"/>
        <v>7.7752509175602649</v>
      </c>
      <c r="I281" s="7">
        <f t="shared" si="27"/>
        <v>8.3136924717918053</v>
      </c>
      <c r="J281" s="7">
        <f t="shared" si="27"/>
        <v>9.5328594133538598</v>
      </c>
      <c r="K281" s="7">
        <f t="shared" si="27"/>
        <v>6.5042431153521676</v>
      </c>
      <c r="L281" s="7">
        <f t="shared" si="27"/>
        <v>8.1018504534751141</v>
      </c>
      <c r="M281" s="7">
        <f t="shared" si="27"/>
        <v>8.2641527363490503</v>
      </c>
      <c r="N281" s="7">
        <f t="shared" si="27"/>
        <v>9.6621364108184018</v>
      </c>
      <c r="O281" s="7">
        <f t="shared" si="27"/>
        <v>8.353925975567595</v>
      </c>
      <c r="P281" s="7">
        <f t="shared" si="27"/>
        <v>9.4661629670857117</v>
      </c>
      <c r="Q281" s="7">
        <f t="shared" si="27"/>
        <v>9.6042282759074595</v>
      </c>
      <c r="R281" s="7">
        <f t="shared" si="27"/>
        <v>11.134226211018625</v>
      </c>
      <c r="S281" s="7">
        <f t="shared" si="27"/>
        <v>8.014477556789334</v>
      </c>
      <c r="T281" s="7">
        <f t="shared" si="27"/>
        <v>8.6142746509232246</v>
      </c>
      <c r="U281" s="7">
        <f t="shared" si="27"/>
        <v>9.3067695978807912</v>
      </c>
      <c r="V281" s="7">
        <f t="shared" si="27"/>
        <v>11.92398647429923</v>
      </c>
      <c r="W281" s="7">
        <f t="shared" si="27"/>
        <v>6.953776883084867</v>
      </c>
      <c r="X281" s="7">
        <f t="shared" si="27"/>
        <v>9.1007161278004229</v>
      </c>
      <c r="Y281" s="7">
        <f t="shared" si="27"/>
        <v>9.0188437169293501</v>
      </c>
      <c r="Z281" s="7">
        <f t="shared" si="27"/>
        <v>10.434507794061721</v>
      </c>
      <c r="AA281" s="7">
        <f t="shared" si="27"/>
        <v>8.3293579828277107</v>
      </c>
      <c r="AB281" s="7">
        <f t="shared" si="27"/>
        <v>10.872939280411352</v>
      </c>
      <c r="AC281" s="7">
        <f t="shared" si="27"/>
        <v>11.929134280791796</v>
      </c>
      <c r="AD281" s="7">
        <f t="shared" si="27"/>
        <v>14.084978660629577</v>
      </c>
      <c r="AE281" s="7">
        <f t="shared" si="27"/>
        <v>8.3089848630437455</v>
      </c>
      <c r="AF281" s="7">
        <f t="shared" si="27"/>
        <v>10.104425078844848</v>
      </c>
      <c r="AG281" s="7">
        <f t="shared" si="27"/>
        <v>11.62642239663975</v>
      </c>
      <c r="AH281" s="7">
        <f t="shared" si="27"/>
        <v>13.779543175938647</v>
      </c>
      <c r="AI281" s="7">
        <f t="shared" si="27"/>
        <v>7.5464173851933509</v>
      </c>
      <c r="AJ281" s="7">
        <f t="shared" si="27"/>
        <v>10.082310702402628</v>
      </c>
      <c r="AK281" s="7">
        <f t="shared" si="27"/>
        <v>11.201605104954441</v>
      </c>
      <c r="AL281" s="7">
        <f t="shared" si="27"/>
        <v>13.337903716336296</v>
      </c>
      <c r="AM281" s="7">
        <f t="shared" si="27"/>
        <v>10.287616798528488</v>
      </c>
      <c r="AN281" s="7">
        <f t="shared" si="27"/>
        <v>13.438765461106229</v>
      </c>
      <c r="AO281" s="7">
        <f t="shared" si="27"/>
        <v>15.610826967173869</v>
      </c>
      <c r="AP281" s="7">
        <f t="shared" si="27"/>
        <v>16.889929426586328</v>
      </c>
      <c r="AQ281" s="7">
        <f t="shared" si="27"/>
        <v>9.2739510091619373</v>
      </c>
      <c r="AR281" s="7">
        <f t="shared" si="27"/>
        <v>10.981332067693838</v>
      </c>
      <c r="AS281" s="7">
        <f t="shared" si="27"/>
        <v>13.898340534385888</v>
      </c>
      <c r="AT281" s="7">
        <f t="shared" si="27"/>
        <v>14.863830318317431</v>
      </c>
      <c r="AU281" s="7">
        <f t="shared" si="27"/>
        <v>6.9981741446824204</v>
      </c>
      <c r="AV281" s="7">
        <f t="shared" si="27"/>
        <v>9.1292442707536026</v>
      </c>
      <c r="AW281" s="7">
        <f t="shared" si="27"/>
        <v>9.1978647305120909</v>
      </c>
      <c r="AX281" s="7">
        <f t="shared" si="27"/>
        <v>10.975105490372338</v>
      </c>
    </row>
    <row r="282" spans="1:50" hidden="1" x14ac:dyDescent="0.25">
      <c r="A282" s="5" t="s">
        <v>87</v>
      </c>
      <c r="B282" s="6" t="s">
        <v>86</v>
      </c>
      <c r="C282" s="7">
        <f>AVERAGE(C188,C191,C194,C197,C200,C203,C206,C209,C212,C215,C218,C221,C224,C227,C230,C236,C233,C239,C242,C245,C248,C251,C254,C257,C260,C263,C266,C269,C272,C275)</f>
        <v>1.0037543748905791</v>
      </c>
      <c r="D282" s="7">
        <f t="shared" si="27"/>
        <v>1.0031082053093336</v>
      </c>
      <c r="E282" s="7">
        <f t="shared" si="27"/>
        <v>0.96857180206933158</v>
      </c>
      <c r="F282" s="7">
        <f t="shared" si="27"/>
        <v>0.98004804242397114</v>
      </c>
      <c r="G282" s="7">
        <f t="shared" si="27"/>
        <v>0.9981585324127451</v>
      </c>
      <c r="H282" s="7">
        <f t="shared" si="27"/>
        <v>0.99519101938186083</v>
      </c>
      <c r="I282" s="7">
        <f t="shared" si="27"/>
        <v>0.98902461535989417</v>
      </c>
      <c r="J282" s="7">
        <f t="shared" si="27"/>
        <v>0.94973438412794176</v>
      </c>
      <c r="K282" s="7">
        <f t="shared" si="27"/>
        <v>0.98946442318440364</v>
      </c>
      <c r="L282" s="7">
        <f t="shared" si="27"/>
        <v>0.98890995236106427</v>
      </c>
      <c r="M282" s="7">
        <f t="shared" si="27"/>
        <v>0.98720804810148954</v>
      </c>
      <c r="N282" s="7">
        <f t="shared" si="27"/>
        <v>0.95628411690280501</v>
      </c>
      <c r="O282" s="7">
        <f t="shared" si="27"/>
        <v>1.0028637222937822</v>
      </c>
      <c r="P282" s="7">
        <f t="shared" si="27"/>
        <v>1.001752690985714</v>
      </c>
      <c r="Q282" s="7">
        <f t="shared" si="27"/>
        <v>0.97166168201233216</v>
      </c>
      <c r="R282" s="7">
        <f t="shared" si="27"/>
        <v>0.97733279471658929</v>
      </c>
      <c r="S282" s="7">
        <f t="shared" si="27"/>
        <v>0.99874833477366953</v>
      </c>
      <c r="T282" s="7">
        <f t="shared" si="27"/>
        <v>0.99417155559190351</v>
      </c>
      <c r="U282" s="7">
        <f t="shared" si="27"/>
        <v>0.95566659170941082</v>
      </c>
      <c r="V282" s="7">
        <f t="shared" si="27"/>
        <v>0.93921373850815948</v>
      </c>
      <c r="W282" s="7">
        <f t="shared" si="27"/>
        <v>0.99027782360562755</v>
      </c>
      <c r="X282" s="7">
        <f t="shared" si="27"/>
        <v>0.98673576147320652</v>
      </c>
      <c r="Y282" s="7">
        <f t="shared" si="27"/>
        <v>0.98490027845623795</v>
      </c>
      <c r="Z282" s="7">
        <f t="shared" si="27"/>
        <v>0.9575705774074631</v>
      </c>
      <c r="AA282" s="7">
        <f t="shared" si="27"/>
        <v>1.0004072329865474</v>
      </c>
      <c r="AB282" s="7">
        <f t="shared" si="27"/>
        <v>0.99583825244532609</v>
      </c>
      <c r="AC282" s="7">
        <f t="shared" si="27"/>
        <v>0.96542384965985328</v>
      </c>
      <c r="AD282" s="7">
        <f t="shared" si="27"/>
        <v>0.96434660226874969</v>
      </c>
      <c r="AE282" s="7">
        <f t="shared" si="27"/>
        <v>0.99267944215188897</v>
      </c>
      <c r="AF282" s="7">
        <f t="shared" si="27"/>
        <v>0.98513968360419724</v>
      </c>
      <c r="AG282" s="7">
        <f t="shared" si="27"/>
        <v>0.92518750730816268</v>
      </c>
      <c r="AH282" s="7">
        <f t="shared" si="27"/>
        <v>0.93192867689014613</v>
      </c>
      <c r="AI282" s="7">
        <f t="shared" si="27"/>
        <v>0.98036899696554458</v>
      </c>
      <c r="AJ282" s="7">
        <f t="shared" si="27"/>
        <v>0.97929296746041328</v>
      </c>
      <c r="AK282" s="7">
        <f t="shared" si="27"/>
        <v>0.98025777068970643</v>
      </c>
      <c r="AL282" s="7">
        <f t="shared" si="27"/>
        <v>0.94262793069285222</v>
      </c>
      <c r="AM282" s="7">
        <f t="shared" si="27"/>
        <v>0.9872127907078424</v>
      </c>
      <c r="AN282" s="7">
        <f t="shared" si="27"/>
        <v>0.92526387749934591</v>
      </c>
      <c r="AO282" s="7">
        <f t="shared" si="27"/>
        <v>0.95113213531938967</v>
      </c>
      <c r="AP282" s="7">
        <f t="shared" si="27"/>
        <v>0.94263801487229948</v>
      </c>
      <c r="AQ282" s="7">
        <f t="shared" si="27"/>
        <v>0.98141726945590591</v>
      </c>
      <c r="AR282" s="7">
        <f t="shared" si="27"/>
        <v>0.96451856846946571</v>
      </c>
      <c r="AS282" s="7">
        <f t="shared" si="27"/>
        <v>0.89747435258712405</v>
      </c>
      <c r="AT282" s="7">
        <f t="shared" si="27"/>
        <v>0.91189670295720515</v>
      </c>
      <c r="AU282" s="7">
        <f t="shared" si="27"/>
        <v>0.97049367781069074</v>
      </c>
      <c r="AV282" s="7">
        <f t="shared" si="27"/>
        <v>0.96005697807054646</v>
      </c>
      <c r="AW282" s="7">
        <f t="shared" si="27"/>
        <v>0.95879459868056816</v>
      </c>
      <c r="AX282" s="7">
        <f t="shared" si="27"/>
        <v>0.90906401636540868</v>
      </c>
    </row>
    <row r="283" spans="1:50" hidden="1" x14ac:dyDescent="0.25"/>
    <row r="284" spans="1:50" hidden="1" x14ac:dyDescent="0.25"/>
    <row r="285" spans="1:50" hidden="1" x14ac:dyDescent="0.25"/>
    <row r="286" spans="1:50" ht="15.75" hidden="1" thickBot="1" x14ac:dyDescent="0.3"/>
    <row r="287" spans="1:50" hidden="1" x14ac:dyDescent="0.25">
      <c r="A287" s="8"/>
      <c r="B287" s="9"/>
      <c r="C287" s="10" t="s">
        <v>88</v>
      </c>
      <c r="D287" s="10">
        <v>2020</v>
      </c>
      <c r="E287" s="10">
        <v>2050</v>
      </c>
      <c r="F287" s="11">
        <v>2080</v>
      </c>
    </row>
    <row r="288" spans="1:50" hidden="1" x14ac:dyDescent="0.25">
      <c r="A288" s="12" t="s">
        <v>89</v>
      </c>
      <c r="B288" s="13"/>
      <c r="C288" s="14"/>
      <c r="D288" s="14"/>
      <c r="E288" s="14"/>
      <c r="F288" s="15"/>
    </row>
    <row r="289" spans="1:6" hidden="1" x14ac:dyDescent="0.25">
      <c r="A289" s="16" t="s">
        <v>84</v>
      </c>
      <c r="B289" s="17" t="s">
        <v>85</v>
      </c>
      <c r="C289" s="18">
        <f>MEDIAN(C278:N278)</f>
        <v>20</v>
      </c>
      <c r="D289" s="18">
        <f>MEDIAN(O278:Z278)</f>
        <v>20</v>
      </c>
      <c r="E289" s="18">
        <f>MEDIAN(AA278:AL278)</f>
        <v>20</v>
      </c>
      <c r="F289" s="19">
        <f>MEDIAN(AM278:AX278)</f>
        <v>19.5</v>
      </c>
    </row>
    <row r="290" spans="1:6" hidden="1" x14ac:dyDescent="0.25">
      <c r="A290" s="16" t="s">
        <v>84</v>
      </c>
      <c r="B290" s="17" t="s">
        <v>86</v>
      </c>
      <c r="C290" s="18">
        <f>MEDIAN(C279:N279)</f>
        <v>14</v>
      </c>
      <c r="D290" s="18">
        <f>MEDIAN(O279:Z279)</f>
        <v>15</v>
      </c>
      <c r="E290" s="18">
        <f>MEDIAN(AA279:AL279)</f>
        <v>15</v>
      </c>
      <c r="F290" s="19">
        <f>MEDIAN(AM279:AX279)</f>
        <v>14.5</v>
      </c>
    </row>
    <row r="291" spans="1:6" hidden="1" x14ac:dyDescent="0.25">
      <c r="A291" s="16"/>
      <c r="B291" s="17"/>
      <c r="C291" s="20"/>
      <c r="D291" s="20"/>
      <c r="E291" s="20"/>
      <c r="F291" s="21"/>
    </row>
    <row r="292" spans="1:6" hidden="1" x14ac:dyDescent="0.25">
      <c r="A292" s="12" t="s">
        <v>90</v>
      </c>
      <c r="B292" s="22"/>
      <c r="C292" s="22"/>
      <c r="D292" s="22"/>
      <c r="E292" s="22"/>
      <c r="F292" s="23"/>
    </row>
    <row r="293" spans="1:6" hidden="1" x14ac:dyDescent="0.25">
      <c r="A293" s="16" t="s">
        <v>84</v>
      </c>
      <c r="B293" s="17" t="s">
        <v>85</v>
      </c>
      <c r="C293" s="24">
        <f>_xlfn.QUARTILE.INC(C278:N278,1)</f>
        <v>18</v>
      </c>
      <c r="D293" s="24">
        <f>_xlfn.QUARTILE.INC(O278:Z278,1)</f>
        <v>18</v>
      </c>
      <c r="E293" s="24">
        <f>_xlfn.QUARTILE.INC(AA278:AL278,1)</f>
        <v>18</v>
      </c>
      <c r="F293" s="25">
        <f>_xlfn.QUARTILE.INC(AM278:AX278,1)</f>
        <v>18</v>
      </c>
    </row>
    <row r="294" spans="1:6" hidden="1" x14ac:dyDescent="0.25">
      <c r="A294" s="16" t="s">
        <v>84</v>
      </c>
      <c r="B294" s="17" t="s">
        <v>86</v>
      </c>
      <c r="C294" s="24">
        <f>_xlfn.QUARTILE.INC(C279:N279,1)</f>
        <v>13.75</v>
      </c>
      <c r="D294" s="24">
        <f>_xlfn.QUARTILE.INC(O279:Z279,1)</f>
        <v>14.75</v>
      </c>
      <c r="E294" s="24">
        <f>_xlfn.QUARTILE.INC(AA279:AL279,1)</f>
        <v>13.75</v>
      </c>
      <c r="F294" s="25">
        <f>_xlfn.QUARTILE.INC(AM279:AX279,1)</f>
        <v>14</v>
      </c>
    </row>
    <row r="295" spans="1:6" hidden="1" x14ac:dyDescent="0.25">
      <c r="A295" s="16"/>
      <c r="B295" s="17"/>
      <c r="C295" s="22"/>
      <c r="D295" s="22"/>
      <c r="E295" s="22"/>
      <c r="F295" s="23"/>
    </row>
    <row r="296" spans="1:6" hidden="1" x14ac:dyDescent="0.25">
      <c r="A296" s="12" t="s">
        <v>91</v>
      </c>
      <c r="B296" s="13"/>
      <c r="C296" s="22"/>
      <c r="D296" s="22"/>
      <c r="E296" s="22"/>
      <c r="F296" s="23"/>
    </row>
    <row r="297" spans="1:6" hidden="1" x14ac:dyDescent="0.25">
      <c r="A297" s="16" t="s">
        <v>84</v>
      </c>
      <c r="B297" s="17" t="s">
        <v>85</v>
      </c>
      <c r="C297" s="24">
        <f>_xlfn.QUARTILE.INC(C278:N278,3)</f>
        <v>20</v>
      </c>
      <c r="D297" s="24">
        <f>_xlfn.QUARTILE.INC(O278:Z278,3)</f>
        <v>20</v>
      </c>
      <c r="E297" s="24">
        <f>_xlfn.QUARTILE.INC(AA278:AL278,3)</f>
        <v>20</v>
      </c>
      <c r="F297" s="25">
        <f>_xlfn.QUARTILE.INC(AM278:AX278,3)</f>
        <v>20</v>
      </c>
    </row>
    <row r="298" spans="1:6" hidden="1" x14ac:dyDescent="0.25">
      <c r="A298" s="16" t="s">
        <v>84</v>
      </c>
      <c r="B298" s="17" t="s">
        <v>86</v>
      </c>
      <c r="C298" s="24">
        <f>_xlfn.QUARTILE.INC(C279:N279,3)</f>
        <v>15</v>
      </c>
      <c r="D298" s="24">
        <f>_xlfn.QUARTILE.INC(O279:Z279,3)</f>
        <v>16</v>
      </c>
      <c r="E298" s="24">
        <f>_xlfn.QUARTILE.INC(AA279:AL279,3)</f>
        <v>15.25</v>
      </c>
      <c r="F298" s="25">
        <f>_xlfn.QUARTILE.INC(AM279:AX279,3)</f>
        <v>15.25</v>
      </c>
    </row>
    <row r="299" spans="1:6" hidden="1" x14ac:dyDescent="0.25">
      <c r="A299" s="16"/>
      <c r="B299" s="17"/>
      <c r="C299" s="22"/>
      <c r="D299" s="22"/>
      <c r="E299" s="22"/>
      <c r="F299" s="23"/>
    </row>
    <row r="300" spans="1:6" hidden="1" x14ac:dyDescent="0.25">
      <c r="A300" s="12" t="s">
        <v>92</v>
      </c>
      <c r="B300" s="13"/>
      <c r="C300" s="22"/>
      <c r="D300" s="22"/>
      <c r="E300" s="22"/>
      <c r="F300" s="23"/>
    </row>
    <row r="301" spans="1:6" hidden="1" x14ac:dyDescent="0.25">
      <c r="A301" s="16" t="s">
        <v>84</v>
      </c>
      <c r="B301" s="17" t="s">
        <v>85</v>
      </c>
      <c r="C301" s="20">
        <f>1.5*(C297-C293)</f>
        <v>3</v>
      </c>
      <c r="D301" s="20">
        <f t="shared" ref="D301:F301" si="28">1.5*(D297-D293)</f>
        <v>3</v>
      </c>
      <c r="E301" s="20">
        <f t="shared" si="28"/>
        <v>3</v>
      </c>
      <c r="F301" s="21">
        <f t="shared" si="28"/>
        <v>3</v>
      </c>
    </row>
    <row r="302" spans="1:6" hidden="1" x14ac:dyDescent="0.25">
      <c r="A302" s="16" t="s">
        <v>84</v>
      </c>
      <c r="B302" s="17" t="s">
        <v>86</v>
      </c>
      <c r="C302" s="20">
        <f t="shared" ref="C302:F302" si="29">1.5*(C298-C294)</f>
        <v>1.875</v>
      </c>
      <c r="D302" s="20">
        <f t="shared" si="29"/>
        <v>1.875</v>
      </c>
      <c r="E302" s="20">
        <f t="shared" si="29"/>
        <v>2.25</v>
      </c>
      <c r="F302" s="21">
        <f t="shared" si="29"/>
        <v>1.875</v>
      </c>
    </row>
    <row r="303" spans="1:6" ht="15.75" hidden="1" thickBot="1" x14ac:dyDescent="0.3">
      <c r="A303" s="26"/>
      <c r="B303" s="27"/>
      <c r="C303" s="28"/>
      <c r="D303" s="28"/>
      <c r="E303" s="28"/>
      <c r="F303" s="29"/>
    </row>
    <row r="304" spans="1:6" hidden="1" x14ac:dyDescent="0.25"/>
    <row r="305" spans="1:6" hidden="1" x14ac:dyDescent="0.25"/>
    <row r="306" spans="1:6" hidden="1" x14ac:dyDescent="0.25"/>
    <row r="307" spans="1:6" ht="15.75" hidden="1" thickBot="1" x14ac:dyDescent="0.3"/>
    <row r="308" spans="1:6" hidden="1" x14ac:dyDescent="0.25">
      <c r="A308" s="8"/>
      <c r="B308" s="9"/>
      <c r="C308" s="10" t="s">
        <v>88</v>
      </c>
      <c r="D308" s="10">
        <v>2020</v>
      </c>
      <c r="E308" s="10">
        <v>2050</v>
      </c>
      <c r="F308" s="11">
        <v>2080</v>
      </c>
    </row>
    <row r="309" spans="1:6" hidden="1" x14ac:dyDescent="0.25">
      <c r="A309" s="12" t="s">
        <v>93</v>
      </c>
      <c r="B309" s="13"/>
      <c r="C309" s="14"/>
      <c r="D309" s="14"/>
      <c r="E309" s="14"/>
      <c r="F309" s="15"/>
    </row>
    <row r="310" spans="1:6" hidden="1" x14ac:dyDescent="0.25">
      <c r="A310" s="16" t="s">
        <v>87</v>
      </c>
      <c r="B310" s="17" t="s">
        <v>85</v>
      </c>
      <c r="C310" s="20">
        <f>AVERAGE(C281:N281)</f>
        <v>8.2914882922484061</v>
      </c>
      <c r="D310" s="20">
        <f>AVERAGE(O281:Z281)</f>
        <v>9.3271580192790271</v>
      </c>
      <c r="E310" s="20">
        <f>AVERAGE(AA281:AL281)</f>
        <v>10.93366855233451</v>
      </c>
      <c r="F310" s="21">
        <f>AVERAGE(AM281:AX281)</f>
        <v>11.795415101606205</v>
      </c>
    </row>
    <row r="311" spans="1:6" hidden="1" x14ac:dyDescent="0.25">
      <c r="A311" s="16" t="s">
        <v>87</v>
      </c>
      <c r="B311" s="17" t="s">
        <v>86</v>
      </c>
      <c r="C311" s="20">
        <f>AVERAGE(C282:N282)</f>
        <v>0.98412145971045162</v>
      </c>
      <c r="D311" s="20">
        <f>AVERAGE(O282:Z282)</f>
        <v>0.98007462929450784</v>
      </c>
      <c r="E311" s="20">
        <f>AVERAGE(AA282:AL282)</f>
        <v>0.9702915760936156</v>
      </c>
      <c r="F311" s="21">
        <f>AVERAGE(AM282:AX282)</f>
        <v>0.94666358189964939</v>
      </c>
    </row>
    <row r="312" spans="1:6" hidden="1" x14ac:dyDescent="0.25">
      <c r="A312" s="16"/>
      <c r="B312" s="17"/>
      <c r="C312" s="20"/>
      <c r="D312" s="20"/>
      <c r="E312" s="20"/>
      <c r="F312" s="21"/>
    </row>
    <row r="313" spans="1:6" hidden="1" x14ac:dyDescent="0.25">
      <c r="A313" s="12" t="s">
        <v>94</v>
      </c>
      <c r="B313" s="22"/>
      <c r="C313" s="22"/>
      <c r="D313" s="22"/>
      <c r="E313" s="22"/>
      <c r="F313" s="23"/>
    </row>
    <row r="314" spans="1:6" hidden="1" x14ac:dyDescent="0.25">
      <c r="A314" s="16" t="s">
        <v>87</v>
      </c>
      <c r="B314" s="17" t="s">
        <v>85</v>
      </c>
      <c r="C314" s="20">
        <f>STDEVA(C281:N281)</f>
        <v>0.98391626079565941</v>
      </c>
      <c r="D314" s="20">
        <f>STDEVA(O281:Z281)</f>
        <v>1.3581246411451029</v>
      </c>
      <c r="E314" s="20">
        <f>STDEVA(AA281:AL281)</f>
        <v>2.172425662486094</v>
      </c>
      <c r="F314" s="21">
        <f>STDEVA(AM281:AX281)</f>
        <v>3.0731334793137859</v>
      </c>
    </row>
    <row r="315" spans="1:6" hidden="1" x14ac:dyDescent="0.25">
      <c r="A315" s="16" t="s">
        <v>87</v>
      </c>
      <c r="B315" s="17" t="s">
        <v>86</v>
      </c>
      <c r="C315" s="20">
        <f>STDEVA(C282:N282)</f>
        <v>1.7493740477657442E-2</v>
      </c>
      <c r="D315" s="20">
        <f>STDEVA(O282:Z282)</f>
        <v>2.0357189608740188E-2</v>
      </c>
      <c r="E315" s="20">
        <f>STDEVA(AA282:AL282)</f>
        <v>2.5033752862641829E-2</v>
      </c>
      <c r="F315" s="21">
        <f>STDEVA(AM282:AX282)</f>
        <v>2.9544173041081728E-2</v>
      </c>
    </row>
    <row r="316" spans="1:6" ht="15.75" hidden="1" thickBot="1" x14ac:dyDescent="0.3">
      <c r="A316" s="26"/>
      <c r="B316" s="27"/>
      <c r="C316" s="28"/>
      <c r="D316" s="28"/>
      <c r="E316" s="28"/>
      <c r="F316" s="29"/>
    </row>
    <row r="317" spans="1:6" hidden="1" x14ac:dyDescent="0.25"/>
    <row r="318" spans="1:6" hidden="1" x14ac:dyDescent="0.25"/>
  </sheetData>
  <mergeCells count="12">
    <mergeCell ref="AA2:AD2"/>
    <mergeCell ref="AE2:AH2"/>
    <mergeCell ref="AI2:AL2"/>
    <mergeCell ref="AM2:AP2"/>
    <mergeCell ref="AQ2:AT2"/>
    <mergeCell ref="AU2:AX2"/>
    <mergeCell ref="C2:F2"/>
    <mergeCell ref="G2:J2"/>
    <mergeCell ref="K2:N2"/>
    <mergeCell ref="O2:R2"/>
    <mergeCell ref="S2:V2"/>
    <mergeCell ref="W2:Z2"/>
  </mergeCells>
  <conditionalFormatting sqref="C3:AX92">
    <cfRule type="expression" dxfId="7" priority="2">
      <formula>C95&lt;=0.001</formula>
    </cfRule>
    <cfRule type="expression" dxfId="6" priority="3">
      <formula>AND(C95&gt;0.001,C95&lt;=0.01)</formula>
    </cfRule>
    <cfRule type="expression" dxfId="5" priority="4">
      <formula>AND(C95&gt;0.01,C95&lt;=0.05)</formula>
    </cfRule>
  </conditionalFormatting>
  <conditionalFormatting sqref="C95:AX184">
    <cfRule type="cellIs" dxfId="4" priority="1" operator="lessThan">
      <formula>0.05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9"/>
  <sheetViews>
    <sheetView zoomScale="40" zoomScaleNormal="40" workbookViewId="0">
      <selection activeCell="Q41" sqref="Q41"/>
    </sheetView>
  </sheetViews>
  <sheetFormatPr defaultRowHeight="15" x14ac:dyDescent="0.25"/>
  <cols>
    <col min="1" max="1" width="5.42578125" style="1" customWidth="1"/>
    <col min="2" max="2" width="9.140625" style="2"/>
    <col min="3" max="50" width="12" style="3" customWidth="1"/>
    <col min="51" max="16384" width="9.140625" style="3"/>
  </cols>
  <sheetData>
    <row r="1" spans="1:50" s="34" customFormat="1" ht="15.75" thickBot="1" x14ac:dyDescent="0.3">
      <c r="A1" s="33"/>
      <c r="B1" s="33"/>
      <c r="C1" s="49" t="s">
        <v>50</v>
      </c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2">
        <v>2020</v>
      </c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49">
        <v>2050</v>
      </c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2">
        <v>2080</v>
      </c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4"/>
    </row>
    <row r="2" spans="1:50" s="2" customFormat="1" x14ac:dyDescent="0.25">
      <c r="A2" s="1"/>
      <c r="B2" s="1"/>
      <c r="C2" s="36" t="s">
        <v>95</v>
      </c>
      <c r="D2" s="37"/>
      <c r="E2" s="37"/>
      <c r="F2" s="37"/>
      <c r="G2" s="43" t="s">
        <v>96</v>
      </c>
      <c r="H2" s="44"/>
      <c r="I2" s="44"/>
      <c r="J2" s="44"/>
      <c r="K2" s="46" t="s">
        <v>97</v>
      </c>
      <c r="L2" s="47"/>
      <c r="M2" s="47"/>
      <c r="N2" s="47"/>
      <c r="O2" s="36" t="s">
        <v>95</v>
      </c>
      <c r="P2" s="37"/>
      <c r="Q2" s="37"/>
      <c r="R2" s="37"/>
      <c r="S2" s="43" t="s">
        <v>96</v>
      </c>
      <c r="T2" s="44"/>
      <c r="U2" s="44"/>
      <c r="V2" s="44"/>
      <c r="W2" s="46" t="s">
        <v>97</v>
      </c>
      <c r="X2" s="47"/>
      <c r="Y2" s="47"/>
      <c r="Z2" s="47"/>
      <c r="AA2" s="36" t="s">
        <v>95</v>
      </c>
      <c r="AB2" s="37"/>
      <c r="AC2" s="37"/>
      <c r="AD2" s="37"/>
      <c r="AE2" s="43" t="s">
        <v>96</v>
      </c>
      <c r="AF2" s="44"/>
      <c r="AG2" s="44"/>
      <c r="AH2" s="44"/>
      <c r="AI2" s="46" t="s">
        <v>97</v>
      </c>
      <c r="AJ2" s="47"/>
      <c r="AK2" s="47"/>
      <c r="AL2" s="47"/>
      <c r="AM2" s="36" t="s">
        <v>95</v>
      </c>
      <c r="AN2" s="37"/>
      <c r="AO2" s="37"/>
      <c r="AP2" s="37"/>
      <c r="AQ2" s="43" t="s">
        <v>96</v>
      </c>
      <c r="AR2" s="44"/>
      <c r="AS2" s="44"/>
      <c r="AT2" s="44"/>
      <c r="AU2" s="46" t="s">
        <v>97</v>
      </c>
      <c r="AV2" s="47"/>
      <c r="AW2" s="47"/>
      <c r="AX2" s="48"/>
    </row>
    <row r="3" spans="1:50" x14ac:dyDescent="0.25">
      <c r="A3" s="1" t="s">
        <v>54</v>
      </c>
      <c r="B3" s="2" t="s">
        <v>51</v>
      </c>
      <c r="C3" s="39">
        <v>3.8842570402315602</v>
      </c>
      <c r="D3" s="22">
        <v>3.9371300490392902</v>
      </c>
      <c r="E3" s="22">
        <v>3.8453324131329198</v>
      </c>
      <c r="F3" s="22">
        <v>3.8419782579565198</v>
      </c>
      <c r="G3" s="39">
        <v>3.7604039405935201</v>
      </c>
      <c r="H3" s="22">
        <v>3.8598844700256598</v>
      </c>
      <c r="I3" s="22">
        <v>3.8930464930484101</v>
      </c>
      <c r="J3" s="22">
        <v>3.9672080748219498</v>
      </c>
      <c r="K3" s="39">
        <v>3.4322670630874201</v>
      </c>
      <c r="L3" s="22">
        <v>3.55199782314223</v>
      </c>
      <c r="M3" s="22">
        <v>3.6641108264922599</v>
      </c>
      <c r="N3" s="22">
        <v>3.8031718751521901</v>
      </c>
      <c r="O3" s="39">
        <v>3.97247649071236</v>
      </c>
      <c r="P3" s="22">
        <v>4.0499507062562197</v>
      </c>
      <c r="Q3" s="22">
        <v>4.0137355840818101</v>
      </c>
      <c r="R3" s="22">
        <v>3.9747689197259901</v>
      </c>
      <c r="S3" s="39">
        <v>3.7375268577652001</v>
      </c>
      <c r="T3" s="22">
        <v>4.0016321135847104</v>
      </c>
      <c r="U3" s="22">
        <v>3.9964294068772199</v>
      </c>
      <c r="V3" s="22">
        <v>3.9933171673402801</v>
      </c>
      <c r="W3" s="39">
        <v>2.9743385210928799</v>
      </c>
      <c r="X3" s="22">
        <v>3.0986786223000999</v>
      </c>
      <c r="Y3" s="22">
        <v>3.2043757840706499</v>
      </c>
      <c r="Z3" s="22">
        <v>3.4585600029039898</v>
      </c>
      <c r="AA3" s="39">
        <v>4.45760956600345</v>
      </c>
      <c r="AB3" s="22">
        <v>4.6697259792921502</v>
      </c>
      <c r="AC3" s="22">
        <v>4.7840006398293404</v>
      </c>
      <c r="AD3" s="22">
        <v>4.87085368656457</v>
      </c>
      <c r="AE3" s="39">
        <v>3.90457246050928</v>
      </c>
      <c r="AF3" s="22">
        <v>4.2097374490792898</v>
      </c>
      <c r="AG3" s="22">
        <v>4.4437938345214301</v>
      </c>
      <c r="AH3" s="22">
        <v>4.5077415021977298</v>
      </c>
      <c r="AI3" s="39">
        <v>2.8904294258243599</v>
      </c>
      <c r="AJ3" s="22">
        <v>3.0437780129921901</v>
      </c>
      <c r="AK3" s="22">
        <v>3.1442855230028002</v>
      </c>
      <c r="AL3" s="22">
        <v>3.3709092667978999</v>
      </c>
      <c r="AM3" s="39">
        <v>4.8252792312296799</v>
      </c>
      <c r="AN3" s="22">
        <v>5.1073411690225496</v>
      </c>
      <c r="AO3" s="22">
        <v>5.2395842018724599</v>
      </c>
      <c r="AP3" s="22">
        <v>5.3564815548360798</v>
      </c>
      <c r="AQ3" s="39">
        <v>3.8666501641320399</v>
      </c>
      <c r="AR3" s="22">
        <v>4.5250132579382099</v>
      </c>
      <c r="AS3" s="22">
        <v>4.6648209427528302</v>
      </c>
      <c r="AT3" s="22">
        <v>5.07915598502961</v>
      </c>
      <c r="AU3" s="39">
        <v>2.85150496051034</v>
      </c>
      <c r="AV3" s="22">
        <v>3.1233305777794702</v>
      </c>
      <c r="AW3" s="22">
        <v>3.2258443692259799</v>
      </c>
      <c r="AX3" s="23">
        <v>3.4361500977161099</v>
      </c>
    </row>
    <row r="4" spans="1:50" x14ac:dyDescent="0.25">
      <c r="B4" s="2" t="s">
        <v>52</v>
      </c>
      <c r="C4" s="39">
        <v>0.89623747109781604</v>
      </c>
      <c r="D4" s="22">
        <v>0.89116119265304605</v>
      </c>
      <c r="E4" s="22">
        <v>0.89985249702813996</v>
      </c>
      <c r="F4" s="22">
        <v>0.90015928493915598</v>
      </c>
      <c r="G4" s="39">
        <v>0.91618812679277795</v>
      </c>
      <c r="H4" s="22">
        <v>0.90811037996659805</v>
      </c>
      <c r="I4" s="22">
        <v>0.90528761503511801</v>
      </c>
      <c r="J4" s="22">
        <v>0.89872530478382495</v>
      </c>
      <c r="K4" s="39">
        <v>0.934766912131067</v>
      </c>
      <c r="L4" s="22">
        <v>0.92650301840502003</v>
      </c>
      <c r="M4" s="22">
        <v>0.918134619266328</v>
      </c>
      <c r="N4" s="22">
        <v>0.90681184579378105</v>
      </c>
      <c r="O4" s="39">
        <v>0.87861109096134804</v>
      </c>
      <c r="P4" s="22">
        <v>0.86977548328605003</v>
      </c>
      <c r="Q4" s="22">
        <v>0.87397021634669902</v>
      </c>
      <c r="R4" s="22">
        <v>0.87835701992242499</v>
      </c>
      <c r="S4" s="39">
        <v>0.91471001774614802</v>
      </c>
      <c r="T4" s="22">
        <v>0.89105350192842803</v>
      </c>
      <c r="U4" s="22">
        <v>0.88763854412697596</v>
      </c>
      <c r="V4" s="22">
        <v>0.88795712174658603</v>
      </c>
      <c r="W4" s="39">
        <v>0.95413262682429001</v>
      </c>
      <c r="X4" s="22">
        <v>0.94660501556624599</v>
      </c>
      <c r="Y4" s="22">
        <v>0.94330777979569402</v>
      </c>
      <c r="Z4" s="22">
        <v>0.92825035056636496</v>
      </c>
      <c r="AA4" s="39">
        <v>0.82043748641590597</v>
      </c>
      <c r="AB4" s="22">
        <v>0.78511679318138605</v>
      </c>
      <c r="AC4" s="22">
        <v>0.76366630296219096</v>
      </c>
      <c r="AD4" s="22">
        <v>0.74614001798643503</v>
      </c>
      <c r="AE4" s="39">
        <v>0.89605177742740805</v>
      </c>
      <c r="AF4" s="22">
        <v>0.86258065168504705</v>
      </c>
      <c r="AG4" s="22">
        <v>0.83913430862779403</v>
      </c>
      <c r="AH4" s="22">
        <v>0.821090833333324</v>
      </c>
      <c r="AI4" s="39">
        <v>0.95668552935338302</v>
      </c>
      <c r="AJ4" s="22">
        <v>0.94923752681543305</v>
      </c>
      <c r="AK4" s="22">
        <v>0.94436943992443001</v>
      </c>
      <c r="AL4" s="22">
        <v>0.92954839583436499</v>
      </c>
      <c r="AM4" s="39">
        <v>0.74097354894537604</v>
      </c>
      <c r="AN4" s="22">
        <v>0.69272834219159396</v>
      </c>
      <c r="AO4" s="22">
        <v>0.63659992654798203</v>
      </c>
      <c r="AP4" s="22">
        <v>0.60777500685344898</v>
      </c>
      <c r="AQ4" s="39">
        <v>0.89015767784080702</v>
      </c>
      <c r="AR4" s="22">
        <v>0.81815996853269901</v>
      </c>
      <c r="AS4" s="22">
        <v>0.79508261227253796</v>
      </c>
      <c r="AT4" s="22">
        <v>0.71150549578842603</v>
      </c>
      <c r="AU4" s="39">
        <v>0.95241146319191405</v>
      </c>
      <c r="AV4" s="22">
        <v>0.940813698881663</v>
      </c>
      <c r="AW4" s="22">
        <v>0.93439316426380703</v>
      </c>
      <c r="AX4" s="23">
        <v>0.91688658578148796</v>
      </c>
    </row>
    <row r="5" spans="1:50" x14ac:dyDescent="0.25">
      <c r="B5" s="2" t="s">
        <v>53</v>
      </c>
      <c r="C5" s="39">
        <v>-623.77911200039102</v>
      </c>
      <c r="D5" s="22">
        <v>-632.645488888974</v>
      </c>
      <c r="E5" s="22">
        <v>-662.62624317422001</v>
      </c>
      <c r="F5" s="22">
        <v>-687.16208680076795</v>
      </c>
      <c r="G5" s="39">
        <v>-644.81944391182901</v>
      </c>
      <c r="H5" s="22">
        <v>-666.60908639169804</v>
      </c>
      <c r="I5" s="22">
        <v>-682.00618062989702</v>
      </c>
      <c r="J5" s="22">
        <v>-700.25003255411195</v>
      </c>
      <c r="K5" s="39">
        <v>-662.36559278775803</v>
      </c>
      <c r="L5" s="22">
        <v>-688.45513344332096</v>
      </c>
      <c r="M5" s="22">
        <v>-715.18753416259699</v>
      </c>
      <c r="N5" s="22">
        <v>-727.47835000251405</v>
      </c>
      <c r="O5" s="39">
        <v>-538.07378164985698</v>
      </c>
      <c r="P5" s="22">
        <v>-527.70531030995005</v>
      </c>
      <c r="Q5" s="22">
        <v>-538.63241472644597</v>
      </c>
      <c r="R5" s="22">
        <v>-553.48227351965204</v>
      </c>
      <c r="S5" s="39">
        <v>-571.811630646347</v>
      </c>
      <c r="T5" s="22">
        <v>-566.86662446455898</v>
      </c>
      <c r="U5" s="22">
        <v>-575.03343241685604</v>
      </c>
      <c r="V5" s="22">
        <v>-589.62112990846799</v>
      </c>
      <c r="W5" s="39">
        <v>-643.55136509091199</v>
      </c>
      <c r="X5" s="22">
        <v>-665.57335872849501</v>
      </c>
      <c r="Y5" s="22">
        <v>-672.41412935036897</v>
      </c>
      <c r="Z5" s="22">
        <v>-658.68991187790095</v>
      </c>
      <c r="AA5" s="39">
        <v>-517.929688704265</v>
      </c>
      <c r="AB5" s="22">
        <v>-521.57821781047801</v>
      </c>
      <c r="AC5" s="22">
        <v>-543.07333194047203</v>
      </c>
      <c r="AD5" s="22">
        <v>-570.29787614547797</v>
      </c>
      <c r="AE5" s="39">
        <v>-564.88321951519595</v>
      </c>
      <c r="AF5" s="22">
        <v>-573.39648173137198</v>
      </c>
      <c r="AG5" s="22">
        <v>-588.58344090176104</v>
      </c>
      <c r="AH5" s="22">
        <v>-617.74492966767195</v>
      </c>
      <c r="AI5" s="39">
        <v>-624.62323110946295</v>
      </c>
      <c r="AJ5" s="22">
        <v>-652.73756764943801</v>
      </c>
      <c r="AK5" s="22">
        <v>-693.09529907900605</v>
      </c>
      <c r="AL5" s="22">
        <v>-714.113391498331</v>
      </c>
      <c r="AM5" s="39">
        <v>-482.22379496585398</v>
      </c>
      <c r="AN5" s="22">
        <v>-496.04341838251901</v>
      </c>
      <c r="AO5" s="22">
        <v>-501.909276036287</v>
      </c>
      <c r="AP5" s="22">
        <v>-507.65742192702203</v>
      </c>
      <c r="AQ5" s="39">
        <v>-550.26591267788297</v>
      </c>
      <c r="AR5" s="22">
        <v>-539.79059684927995</v>
      </c>
      <c r="AS5" s="22">
        <v>-548.55718343616002</v>
      </c>
      <c r="AT5" s="22">
        <v>-557.75255068869501</v>
      </c>
      <c r="AU5" s="39">
        <v>-571.08371156773399</v>
      </c>
      <c r="AV5" s="22">
        <v>-588.44398209320605</v>
      </c>
      <c r="AW5" s="22">
        <v>-609.75352381981997</v>
      </c>
      <c r="AX5" s="23">
        <v>-637.31132825473196</v>
      </c>
    </row>
    <row r="6" spans="1:50" x14ac:dyDescent="0.25">
      <c r="A6" s="1" t="s">
        <v>55</v>
      </c>
      <c r="B6" s="2" t="s">
        <v>51</v>
      </c>
      <c r="C6" s="39">
        <v>2.0721673694356699</v>
      </c>
      <c r="D6" s="22">
        <v>2.4178240407933602</v>
      </c>
      <c r="E6" s="22">
        <v>2.8077135153207</v>
      </c>
      <c r="F6" s="22">
        <v>3.2980481458076101</v>
      </c>
      <c r="G6" s="39">
        <v>2.1594981138411899</v>
      </c>
      <c r="H6" s="22">
        <v>2.6511991048693102</v>
      </c>
      <c r="I6" s="22">
        <v>3.0971275253572101</v>
      </c>
      <c r="J6" s="22">
        <v>3.9644364722026899</v>
      </c>
      <c r="K6" s="39">
        <v>2.0678024714149501</v>
      </c>
      <c r="L6" s="22">
        <v>2.60990398513507</v>
      </c>
      <c r="M6" s="22">
        <v>3.2328885077346299</v>
      </c>
      <c r="N6" s="22">
        <v>3.9632182683871302</v>
      </c>
      <c r="O6" s="39">
        <v>2.2313303791031101</v>
      </c>
      <c r="P6" s="22">
        <v>2.5611088188526598</v>
      </c>
      <c r="Q6" s="22">
        <v>3.08001997016216</v>
      </c>
      <c r="R6" s="22">
        <v>3.7459035362919</v>
      </c>
      <c r="S6" s="39">
        <v>2.2828291526148901</v>
      </c>
      <c r="T6" s="22">
        <v>2.8026893397730701</v>
      </c>
      <c r="U6" s="22">
        <v>3.34847476878871</v>
      </c>
      <c r="V6" s="22">
        <v>4.3146520305157097</v>
      </c>
      <c r="W6" s="39">
        <v>2.2779998185610899</v>
      </c>
      <c r="X6" s="22">
        <v>2.7857215659664201</v>
      </c>
      <c r="Y6" s="22">
        <v>3.7103551324853501</v>
      </c>
      <c r="Z6" s="22">
        <v>4.5908193303019198</v>
      </c>
      <c r="AA6" s="39">
        <v>2.4268427176957501</v>
      </c>
      <c r="AB6" s="22">
        <v>2.7535575706194702</v>
      </c>
      <c r="AC6" s="22">
        <v>3.4739353077094801</v>
      </c>
      <c r="AD6" s="22">
        <v>4.34830418730039</v>
      </c>
      <c r="AE6" s="39">
        <v>2.50067410775149</v>
      </c>
      <c r="AF6" s="22">
        <v>3.0255831361935801</v>
      </c>
      <c r="AG6" s="22">
        <v>3.7155017073896199</v>
      </c>
      <c r="AH6" s="22">
        <v>5.1279767663167002</v>
      </c>
      <c r="AI6" s="39">
        <v>2.4851346677531199</v>
      </c>
      <c r="AJ6" s="22">
        <v>3.0239197603206001</v>
      </c>
      <c r="AK6" s="22">
        <v>4.1001057927160502</v>
      </c>
      <c r="AL6" s="22">
        <v>5.1541182642657901</v>
      </c>
      <c r="AM6" s="39">
        <v>2.5374290427516502</v>
      </c>
      <c r="AN6" s="22">
        <v>2.85555739476687</v>
      </c>
      <c r="AO6" s="22">
        <v>3.6697060570366502</v>
      </c>
      <c r="AP6" s="22">
        <v>4.5498627263022202</v>
      </c>
      <c r="AQ6" s="39">
        <v>2.6079118758221398</v>
      </c>
      <c r="AR6" s="22">
        <v>3.1392663930609599</v>
      </c>
      <c r="AS6" s="22">
        <v>3.8752127527376401</v>
      </c>
      <c r="AT6" s="22">
        <v>5.2970229867921699</v>
      </c>
      <c r="AU6" s="39">
        <v>2.6237698660343498</v>
      </c>
      <c r="AV6" s="22">
        <v>3.2198858815664502</v>
      </c>
      <c r="AW6" s="22">
        <v>4.4028923820494699</v>
      </c>
      <c r="AX6" s="23">
        <v>5.4355514964863998</v>
      </c>
    </row>
    <row r="7" spans="1:50" x14ac:dyDescent="0.25">
      <c r="B7" s="2" t="s">
        <v>52</v>
      </c>
      <c r="C7" s="39">
        <v>0.98364090623492195</v>
      </c>
      <c r="D7" s="22">
        <v>0.98634148641764896</v>
      </c>
      <c r="E7" s="22">
        <v>0.98710310050484595</v>
      </c>
      <c r="F7" s="22">
        <v>0.988026414450761</v>
      </c>
      <c r="G7" s="39">
        <v>0.98443389712522</v>
      </c>
      <c r="H7" s="22">
        <v>0.98542494897522603</v>
      </c>
      <c r="I7" s="22">
        <v>0.98578027746974894</v>
      </c>
      <c r="J7" s="22">
        <v>0.98538526565358597</v>
      </c>
      <c r="K7" s="39">
        <v>0.97991753218112199</v>
      </c>
      <c r="L7" s="22">
        <v>0.98181113083919902</v>
      </c>
      <c r="M7" s="22">
        <v>0.98254625413776797</v>
      </c>
      <c r="N7" s="22">
        <v>0.983197799952782</v>
      </c>
      <c r="O7" s="39">
        <v>0.98101406513126699</v>
      </c>
      <c r="P7" s="22">
        <v>0.98414658864441196</v>
      </c>
      <c r="Q7" s="22">
        <v>0.98359657797086997</v>
      </c>
      <c r="R7" s="22">
        <v>0.98403655301391801</v>
      </c>
      <c r="S7" s="39">
        <v>0.98164043328603101</v>
      </c>
      <c r="T7" s="22">
        <v>0.98298619451519098</v>
      </c>
      <c r="U7" s="22">
        <v>0.98220430680126702</v>
      </c>
      <c r="V7" s="22">
        <v>0.98191037831623196</v>
      </c>
      <c r="W7" s="39">
        <v>0.97560182289275998</v>
      </c>
      <c r="X7" s="22">
        <v>0.97909045283837504</v>
      </c>
      <c r="Y7" s="22">
        <v>0.97674420697132303</v>
      </c>
      <c r="Z7" s="22">
        <v>0.97886170808018302</v>
      </c>
      <c r="AA7" s="39">
        <v>0.976889137211708</v>
      </c>
      <c r="AB7" s="22">
        <v>0.980638413276956</v>
      </c>
      <c r="AC7" s="22">
        <v>0.97927601432309497</v>
      </c>
      <c r="AD7" s="22">
        <v>0.97812461678087004</v>
      </c>
      <c r="AE7" s="39">
        <v>0.97711738791896396</v>
      </c>
      <c r="AF7" s="22">
        <v>0.97920554647501001</v>
      </c>
      <c r="AG7" s="22">
        <v>0.97820598397376202</v>
      </c>
      <c r="AH7" s="22">
        <v>0.976478859850616</v>
      </c>
      <c r="AI7" s="39">
        <v>0.97110464503982896</v>
      </c>
      <c r="AJ7" s="22">
        <v>0.97501026048121897</v>
      </c>
      <c r="AK7" s="22">
        <v>0.97223818315801502</v>
      </c>
      <c r="AL7" s="22">
        <v>0.97387631573565403</v>
      </c>
      <c r="AM7" s="39">
        <v>0.97473750813400695</v>
      </c>
      <c r="AN7" s="22">
        <v>0.97867086177628304</v>
      </c>
      <c r="AO7" s="22">
        <v>0.97656453847479696</v>
      </c>
      <c r="AP7" s="22">
        <v>0.97585309470652004</v>
      </c>
      <c r="AQ7" s="39">
        <v>0.97477564675904205</v>
      </c>
      <c r="AR7" s="22">
        <v>0.977164693872696</v>
      </c>
      <c r="AS7" s="22">
        <v>0.97583361752857201</v>
      </c>
      <c r="AT7" s="22">
        <v>0.97407099870857095</v>
      </c>
      <c r="AU7" s="39">
        <v>0.96815652840200594</v>
      </c>
      <c r="AV7" s="22">
        <v>0.97149962090236397</v>
      </c>
      <c r="AW7" s="22">
        <v>0.96797404112508301</v>
      </c>
      <c r="AX7" s="23">
        <v>0.97078097530958496</v>
      </c>
    </row>
    <row r="8" spans="1:50" x14ac:dyDescent="0.25">
      <c r="B8" s="2" t="s">
        <v>53</v>
      </c>
      <c r="C8" s="39">
        <v>-379.27619120370201</v>
      </c>
      <c r="D8" s="22">
        <v>-379.822924568931</v>
      </c>
      <c r="E8" s="22">
        <v>-401.38061469447501</v>
      </c>
      <c r="F8" s="22">
        <v>-386.52447039108301</v>
      </c>
      <c r="G8" s="39">
        <v>-382.81193933666998</v>
      </c>
      <c r="H8" s="22">
        <v>-376.24769222851302</v>
      </c>
      <c r="I8" s="22">
        <v>-393.77847035833298</v>
      </c>
      <c r="J8" s="22">
        <v>-361.41379736053602</v>
      </c>
      <c r="K8" s="39">
        <v>-383.11329458351503</v>
      </c>
      <c r="L8" s="22">
        <v>-386.84608890275399</v>
      </c>
      <c r="M8" s="22">
        <v>-396.35665369339199</v>
      </c>
      <c r="N8" s="22">
        <v>-378.54479483347001</v>
      </c>
      <c r="O8" s="39">
        <v>-382.63266235596598</v>
      </c>
      <c r="P8" s="22">
        <v>-387.02499204866001</v>
      </c>
      <c r="Q8" s="22">
        <v>-408.83018220446701</v>
      </c>
      <c r="R8" s="22">
        <v>-394.18436718622598</v>
      </c>
      <c r="S8" s="39">
        <v>-383.01591389847101</v>
      </c>
      <c r="T8" s="22">
        <v>-382.01810843917002</v>
      </c>
      <c r="U8" s="22">
        <v>-401.49120542368303</v>
      </c>
      <c r="V8" s="22">
        <v>-372.29721163032099</v>
      </c>
      <c r="W8" s="39">
        <v>-384.833431376531</v>
      </c>
      <c r="X8" s="22">
        <v>-388.394641056598</v>
      </c>
      <c r="Y8" s="22">
        <v>-400.18484406483702</v>
      </c>
      <c r="Z8" s="22">
        <v>-378.69782728649199</v>
      </c>
      <c r="AA8" s="39">
        <v>-388.40945370080601</v>
      </c>
      <c r="AB8" s="22">
        <v>-394.33036296382102</v>
      </c>
      <c r="AC8" s="22">
        <v>-419.99140019097501</v>
      </c>
      <c r="AD8" s="22">
        <v>-404.80603407800299</v>
      </c>
      <c r="AE8" s="39">
        <v>-385.84467366701</v>
      </c>
      <c r="AF8" s="22">
        <v>-385.68324082222603</v>
      </c>
      <c r="AG8" s="22">
        <v>-413.35752197354401</v>
      </c>
      <c r="AH8" s="22">
        <v>-376.03126691493901</v>
      </c>
      <c r="AI8" s="39">
        <v>-385.04184041159999</v>
      </c>
      <c r="AJ8" s="22">
        <v>-392.61317218475102</v>
      </c>
      <c r="AK8" s="22">
        <v>-407.41849317408702</v>
      </c>
      <c r="AL8" s="22">
        <v>-389.07550585972803</v>
      </c>
      <c r="AM8" s="39">
        <v>-394.73282682111602</v>
      </c>
      <c r="AN8" s="22">
        <v>-400.75222133505798</v>
      </c>
      <c r="AO8" s="22">
        <v>-432.386828595059</v>
      </c>
      <c r="AP8" s="22">
        <v>-419.95626793896901</v>
      </c>
      <c r="AQ8" s="39">
        <v>-398.43607477933699</v>
      </c>
      <c r="AR8" s="22">
        <v>-393.88311034839103</v>
      </c>
      <c r="AS8" s="22">
        <v>-433.46212972721298</v>
      </c>
      <c r="AT8" s="22">
        <v>-396.616012290676</v>
      </c>
      <c r="AU8" s="39">
        <v>-387.17395514783902</v>
      </c>
      <c r="AV8" s="22">
        <v>-393.29454803024498</v>
      </c>
      <c r="AW8" s="22">
        <v>-409.75819341695001</v>
      </c>
      <c r="AX8" s="23">
        <v>-393.65357947796002</v>
      </c>
    </row>
    <row r="9" spans="1:50" x14ac:dyDescent="0.25">
      <c r="A9" s="1" t="s">
        <v>56</v>
      </c>
      <c r="B9" s="2" t="s">
        <v>51</v>
      </c>
      <c r="C9" s="39">
        <v>7.4890906731366107E-9</v>
      </c>
      <c r="D9" s="22">
        <v>7.4890906731366107E-9</v>
      </c>
      <c r="E9" s="22">
        <v>7.4890906731366107E-9</v>
      </c>
      <c r="F9" s="22">
        <v>7.4890906731366107E-9</v>
      </c>
      <c r="G9" s="39">
        <v>1.8748582609517E-10</v>
      </c>
      <c r="H9" s="22">
        <v>1.8748582609517E-10</v>
      </c>
      <c r="I9" s="22">
        <v>1.8748582609517E-10</v>
      </c>
      <c r="J9" s="22">
        <v>1.8748582609517E-10</v>
      </c>
      <c r="K9" s="39">
        <v>1.10849525690822E-11</v>
      </c>
      <c r="L9" s="22">
        <v>1.10849525690822E-11</v>
      </c>
      <c r="M9" s="22">
        <v>1.10849525690822E-11</v>
      </c>
      <c r="N9" s="22">
        <v>1.10849525690822E-11</v>
      </c>
      <c r="O9" s="39">
        <v>7.4890906731366107E-9</v>
      </c>
      <c r="P9" s="22">
        <v>7.4890906731366107E-9</v>
      </c>
      <c r="Q9" s="22">
        <v>7.4890906731366107E-9</v>
      </c>
      <c r="R9" s="22">
        <v>7.4890906731366107E-9</v>
      </c>
      <c r="S9" s="39">
        <v>1.8748582609517E-10</v>
      </c>
      <c r="T9" s="22">
        <v>1.8748582609517E-10</v>
      </c>
      <c r="U9" s="22">
        <v>1.8748582609517E-10</v>
      </c>
      <c r="V9" s="22">
        <v>1.8748582609517E-10</v>
      </c>
      <c r="W9" s="39">
        <v>1.10849525690822E-11</v>
      </c>
      <c r="X9" s="22">
        <v>1.10849525690822E-11</v>
      </c>
      <c r="Y9" s="22">
        <v>1.10849525690822E-11</v>
      </c>
      <c r="Z9" s="22">
        <v>1.10849525690822E-11</v>
      </c>
      <c r="AA9" s="39">
        <v>7.4890906731366107E-9</v>
      </c>
      <c r="AB9" s="22">
        <v>7.4890906731366107E-9</v>
      </c>
      <c r="AC9" s="22">
        <v>7.4890906731366107E-9</v>
      </c>
      <c r="AD9" s="22">
        <v>7.4890906731366107E-9</v>
      </c>
      <c r="AE9" s="39">
        <v>1.8748582609517E-10</v>
      </c>
      <c r="AF9" s="22">
        <v>1.8748582609517E-10</v>
      </c>
      <c r="AG9" s="22">
        <v>1.8748582609517E-10</v>
      </c>
      <c r="AH9" s="22">
        <v>1.8748582609517E-10</v>
      </c>
      <c r="AI9" s="39">
        <v>1.10849525690822E-11</v>
      </c>
      <c r="AJ9" s="22">
        <v>1.10849525690822E-11</v>
      </c>
      <c r="AK9" s="22">
        <v>1.10849525690822E-11</v>
      </c>
      <c r="AL9" s="22">
        <v>1.10849525690822E-11</v>
      </c>
      <c r="AM9" s="39">
        <v>7.4890906731366107E-9</v>
      </c>
      <c r="AN9" s="22">
        <v>7.4890906731366107E-9</v>
      </c>
      <c r="AO9" s="22">
        <v>7.4890906731366107E-9</v>
      </c>
      <c r="AP9" s="22">
        <v>7.4890906731366107E-9</v>
      </c>
      <c r="AQ9" s="39">
        <v>1.8748582609517E-10</v>
      </c>
      <c r="AR9" s="22">
        <v>1.8748582609517E-10</v>
      </c>
      <c r="AS9" s="22">
        <v>1.8748582609517E-10</v>
      </c>
      <c r="AT9" s="22">
        <v>1.8748582609517E-10</v>
      </c>
      <c r="AU9" s="39">
        <v>1.10849525690822E-11</v>
      </c>
      <c r="AV9" s="22">
        <v>1.10849525690822E-11</v>
      </c>
      <c r="AW9" s="22">
        <v>1.10849525690822E-11</v>
      </c>
      <c r="AX9" s="23">
        <v>1.10849525690822E-11</v>
      </c>
    </row>
    <row r="10" spans="1:50" x14ac:dyDescent="0.25">
      <c r="B10" s="2" t="s">
        <v>52</v>
      </c>
      <c r="C10" s="39">
        <v>1.0000000000184099</v>
      </c>
      <c r="D10" s="22">
        <v>1.0000000000184099</v>
      </c>
      <c r="E10" s="22">
        <v>1.0000000000184099</v>
      </c>
      <c r="F10" s="22">
        <v>1.0000000000184099</v>
      </c>
      <c r="G10" s="39">
        <v>1.00000000016003</v>
      </c>
      <c r="H10" s="22">
        <v>1.00000000016003</v>
      </c>
      <c r="I10" s="22">
        <v>1.00000000016003</v>
      </c>
      <c r="J10" s="22">
        <v>1.00000000016003</v>
      </c>
      <c r="K10" s="39">
        <v>0.99999999510458804</v>
      </c>
      <c r="L10" s="22">
        <v>0.99999999510458804</v>
      </c>
      <c r="M10" s="22">
        <v>0.99999999510458804</v>
      </c>
      <c r="N10" s="22">
        <v>0.99999999510458804</v>
      </c>
      <c r="O10" s="39">
        <v>1.0000000000184099</v>
      </c>
      <c r="P10" s="22">
        <v>1.0000000000184099</v>
      </c>
      <c r="Q10" s="22">
        <v>1.0000000000184099</v>
      </c>
      <c r="R10" s="22">
        <v>1.0000000000184099</v>
      </c>
      <c r="S10" s="39">
        <v>1.00000000016003</v>
      </c>
      <c r="T10" s="22">
        <v>1.00000000016003</v>
      </c>
      <c r="U10" s="22">
        <v>1.00000000016003</v>
      </c>
      <c r="V10" s="22">
        <v>1.00000000016003</v>
      </c>
      <c r="W10" s="39">
        <v>0.99999999510458804</v>
      </c>
      <c r="X10" s="22">
        <v>0.99999999510458804</v>
      </c>
      <c r="Y10" s="22">
        <v>0.99999999510458804</v>
      </c>
      <c r="Z10" s="22">
        <v>0.99999999510458804</v>
      </c>
      <c r="AA10" s="39">
        <v>1.0000000000184099</v>
      </c>
      <c r="AB10" s="22">
        <v>1.0000000000184099</v>
      </c>
      <c r="AC10" s="22">
        <v>1.0000000000184099</v>
      </c>
      <c r="AD10" s="22">
        <v>1.0000000000184099</v>
      </c>
      <c r="AE10" s="39">
        <v>1.00000000016003</v>
      </c>
      <c r="AF10" s="22">
        <v>1.00000000016003</v>
      </c>
      <c r="AG10" s="22">
        <v>1.00000000016003</v>
      </c>
      <c r="AH10" s="22">
        <v>1.00000000016003</v>
      </c>
      <c r="AI10" s="39">
        <v>0.99999999510458804</v>
      </c>
      <c r="AJ10" s="22">
        <v>0.99999999510458804</v>
      </c>
      <c r="AK10" s="22">
        <v>0.99999999510458804</v>
      </c>
      <c r="AL10" s="22">
        <v>0.99999999510458804</v>
      </c>
      <c r="AM10" s="39">
        <v>1.0000000000184099</v>
      </c>
      <c r="AN10" s="22">
        <v>1.0000000000184099</v>
      </c>
      <c r="AO10" s="22">
        <v>1.0000000000184099</v>
      </c>
      <c r="AP10" s="22">
        <v>1.0000000000184099</v>
      </c>
      <c r="AQ10" s="39">
        <v>1.00000000016003</v>
      </c>
      <c r="AR10" s="22">
        <v>1.00000000016003</v>
      </c>
      <c r="AS10" s="22">
        <v>1.00000000016003</v>
      </c>
      <c r="AT10" s="22">
        <v>1.00000000016003</v>
      </c>
      <c r="AU10" s="39">
        <v>0.99999999510458804</v>
      </c>
      <c r="AV10" s="22">
        <v>0.99999999510458804</v>
      </c>
      <c r="AW10" s="22">
        <v>0.99999999510458804</v>
      </c>
      <c r="AX10" s="23">
        <v>0.99999999510458804</v>
      </c>
    </row>
    <row r="11" spans="1:50" x14ac:dyDescent="0.25">
      <c r="B11" s="2" t="s">
        <v>53</v>
      </c>
      <c r="C11" s="39">
        <v>-2.7681117096278702E-6</v>
      </c>
      <c r="D11" s="22">
        <v>-2.7681117096278702E-6</v>
      </c>
      <c r="E11" s="22">
        <v>-2.7681117096278702E-6</v>
      </c>
      <c r="F11" s="22">
        <v>-2.7681117096278702E-6</v>
      </c>
      <c r="G11" s="39">
        <v>4.4952331506919998E-5</v>
      </c>
      <c r="H11" s="22">
        <v>4.4952331506919998E-5</v>
      </c>
      <c r="I11" s="22">
        <v>4.4952331506919998E-5</v>
      </c>
      <c r="J11" s="22">
        <v>4.4952331506919998E-5</v>
      </c>
      <c r="K11" s="39">
        <v>1.27855547184907E-3</v>
      </c>
      <c r="L11" s="22">
        <v>1.27855547184907E-3</v>
      </c>
      <c r="M11" s="22">
        <v>1.27855547184907E-3</v>
      </c>
      <c r="N11" s="22">
        <v>1.27855547184907E-3</v>
      </c>
      <c r="O11" s="39">
        <v>-2.7681117096278702E-6</v>
      </c>
      <c r="P11" s="22">
        <v>-2.7681117096278702E-6</v>
      </c>
      <c r="Q11" s="22">
        <v>-2.7681117096278702E-6</v>
      </c>
      <c r="R11" s="22">
        <v>-2.7681117096278702E-6</v>
      </c>
      <c r="S11" s="39">
        <v>4.4952331506919998E-5</v>
      </c>
      <c r="T11" s="22">
        <v>4.4952331506919998E-5</v>
      </c>
      <c r="U11" s="22">
        <v>4.4952331506919998E-5</v>
      </c>
      <c r="V11" s="22">
        <v>4.4952331506919998E-5</v>
      </c>
      <c r="W11" s="39">
        <v>1.27855547184907E-3</v>
      </c>
      <c r="X11" s="22">
        <v>1.27855547184907E-3</v>
      </c>
      <c r="Y11" s="22">
        <v>1.27855547184907E-3</v>
      </c>
      <c r="Z11" s="22">
        <v>1.27855547184907E-3</v>
      </c>
      <c r="AA11" s="39">
        <v>-2.7681117096278702E-6</v>
      </c>
      <c r="AB11" s="22">
        <v>-2.7681117096278702E-6</v>
      </c>
      <c r="AC11" s="22">
        <v>-2.7681117096278702E-6</v>
      </c>
      <c r="AD11" s="22">
        <v>-2.7681117096278702E-6</v>
      </c>
      <c r="AE11" s="39">
        <v>4.4952331506919998E-5</v>
      </c>
      <c r="AF11" s="22">
        <v>4.4952331506919998E-5</v>
      </c>
      <c r="AG11" s="22">
        <v>4.4952331506919998E-5</v>
      </c>
      <c r="AH11" s="22">
        <v>4.4952331506919998E-5</v>
      </c>
      <c r="AI11" s="39">
        <v>1.27855547184907E-3</v>
      </c>
      <c r="AJ11" s="22">
        <v>1.27855547184907E-3</v>
      </c>
      <c r="AK11" s="22">
        <v>1.27855547184907E-3</v>
      </c>
      <c r="AL11" s="22">
        <v>1.27855547184907E-3</v>
      </c>
      <c r="AM11" s="39">
        <v>-2.7681117096278702E-6</v>
      </c>
      <c r="AN11" s="22">
        <v>-2.7681117096278702E-6</v>
      </c>
      <c r="AO11" s="22">
        <v>-2.7681117096278702E-6</v>
      </c>
      <c r="AP11" s="22">
        <v>-2.7681117096278702E-6</v>
      </c>
      <c r="AQ11" s="39">
        <v>4.4952331506919998E-5</v>
      </c>
      <c r="AR11" s="22">
        <v>4.4952331506919998E-5</v>
      </c>
      <c r="AS11" s="22">
        <v>4.4952331506919998E-5</v>
      </c>
      <c r="AT11" s="22">
        <v>4.4952331506919998E-5</v>
      </c>
      <c r="AU11" s="39">
        <v>1.27855547184907E-3</v>
      </c>
      <c r="AV11" s="22">
        <v>1.27855547184907E-3</v>
      </c>
      <c r="AW11" s="22">
        <v>1.27855547184907E-3</v>
      </c>
      <c r="AX11" s="23">
        <v>1.27855547184907E-3</v>
      </c>
    </row>
    <row r="12" spans="1:50" x14ac:dyDescent="0.25">
      <c r="A12" s="1" t="s">
        <v>57</v>
      </c>
      <c r="B12" s="2" t="s">
        <v>51</v>
      </c>
      <c r="C12" s="39">
        <v>1.0125489076338301E-9</v>
      </c>
      <c r="D12" s="22">
        <v>1.0125489076338301E-9</v>
      </c>
      <c r="E12" s="22">
        <v>1.0125489076338301E-9</v>
      </c>
      <c r="F12" s="22">
        <v>1.0125489076338301E-9</v>
      </c>
      <c r="G12" s="39">
        <v>4.4278212613691602E-10</v>
      </c>
      <c r="H12" s="22">
        <v>4.4278212613691602E-10</v>
      </c>
      <c r="I12" s="22">
        <v>4.4278212613691602E-10</v>
      </c>
      <c r="J12" s="22">
        <v>4.4278212613691602E-10</v>
      </c>
      <c r="K12" s="39">
        <v>3.4143825105139498E-11</v>
      </c>
      <c r="L12" s="22">
        <v>3.4143825105139498E-11</v>
      </c>
      <c r="M12" s="22">
        <v>3.4143825105139498E-11</v>
      </c>
      <c r="N12" s="22">
        <v>3.4143825105139498E-11</v>
      </c>
      <c r="O12" s="39">
        <v>1.0125489076338301E-9</v>
      </c>
      <c r="P12" s="22">
        <v>1.0125489076338301E-9</v>
      </c>
      <c r="Q12" s="22">
        <v>1.0125489076338301E-9</v>
      </c>
      <c r="R12" s="22">
        <v>1.0125489076338301E-9</v>
      </c>
      <c r="S12" s="39">
        <v>4.4278212613691602E-10</v>
      </c>
      <c r="T12" s="22">
        <v>4.4278212613691602E-10</v>
      </c>
      <c r="U12" s="22">
        <v>4.4278212613691602E-10</v>
      </c>
      <c r="V12" s="22">
        <v>4.4278212613691602E-10</v>
      </c>
      <c r="W12" s="39">
        <v>3.4143825105139498E-11</v>
      </c>
      <c r="X12" s="22">
        <v>3.4143825105139498E-11</v>
      </c>
      <c r="Y12" s="22">
        <v>3.4143825105139498E-11</v>
      </c>
      <c r="Z12" s="22">
        <v>3.4143825105139498E-11</v>
      </c>
      <c r="AA12" s="39">
        <v>1.0125489076338301E-9</v>
      </c>
      <c r="AB12" s="22">
        <v>1.0125489076338301E-9</v>
      </c>
      <c r="AC12" s="22">
        <v>1.0125489076338301E-9</v>
      </c>
      <c r="AD12" s="22">
        <v>1.0125489076338301E-9</v>
      </c>
      <c r="AE12" s="39">
        <v>4.4278212613691602E-10</v>
      </c>
      <c r="AF12" s="22">
        <v>4.4278212613691602E-10</v>
      </c>
      <c r="AG12" s="22">
        <v>4.4278212613691602E-10</v>
      </c>
      <c r="AH12" s="22">
        <v>4.4278212613691602E-10</v>
      </c>
      <c r="AI12" s="39">
        <v>3.4143825105139498E-11</v>
      </c>
      <c r="AJ12" s="22">
        <v>3.4143825105139498E-11</v>
      </c>
      <c r="AK12" s="22">
        <v>3.4143825105139498E-11</v>
      </c>
      <c r="AL12" s="22">
        <v>3.4143825105139498E-11</v>
      </c>
      <c r="AM12" s="39">
        <v>1.0125489076338301E-9</v>
      </c>
      <c r="AN12" s="22">
        <v>1.0125489076338301E-9</v>
      </c>
      <c r="AO12" s="22">
        <v>1.0125489076338301E-9</v>
      </c>
      <c r="AP12" s="22">
        <v>1.0125489076338301E-9</v>
      </c>
      <c r="AQ12" s="39">
        <v>4.4278212613691602E-10</v>
      </c>
      <c r="AR12" s="22">
        <v>4.4278212613691602E-10</v>
      </c>
      <c r="AS12" s="22">
        <v>4.4278212613691602E-10</v>
      </c>
      <c r="AT12" s="22">
        <v>4.4278212613691602E-10</v>
      </c>
      <c r="AU12" s="39">
        <v>3.4143825105139498E-11</v>
      </c>
      <c r="AV12" s="22">
        <v>3.4143825105139498E-11</v>
      </c>
      <c r="AW12" s="22">
        <v>3.4143825105139498E-11</v>
      </c>
      <c r="AX12" s="23">
        <v>3.4143825105139498E-11</v>
      </c>
    </row>
    <row r="13" spans="1:50" x14ac:dyDescent="0.25">
      <c r="B13" s="2" t="s">
        <v>52</v>
      </c>
      <c r="C13" s="39">
        <v>1.0000000030393701</v>
      </c>
      <c r="D13" s="22">
        <v>1.0000000030393701</v>
      </c>
      <c r="E13" s="22">
        <v>1.0000000030393701</v>
      </c>
      <c r="F13" s="22">
        <v>1.0000000030393701</v>
      </c>
      <c r="G13" s="39">
        <v>0.99999999978888898</v>
      </c>
      <c r="H13" s="22">
        <v>0.99999999978888898</v>
      </c>
      <c r="I13" s="22">
        <v>0.99999999978888898</v>
      </c>
      <c r="J13" s="22">
        <v>0.99999999978888898</v>
      </c>
      <c r="K13" s="39">
        <v>1.0000000023942599</v>
      </c>
      <c r="L13" s="22">
        <v>1.0000000023942599</v>
      </c>
      <c r="M13" s="22">
        <v>1.0000000023942599</v>
      </c>
      <c r="N13" s="22">
        <v>1.0000000023942599</v>
      </c>
      <c r="O13" s="39">
        <v>1.0000000030393701</v>
      </c>
      <c r="P13" s="22">
        <v>1.0000000030393701</v>
      </c>
      <c r="Q13" s="22">
        <v>1.0000000030393701</v>
      </c>
      <c r="R13" s="22">
        <v>1.0000000030393701</v>
      </c>
      <c r="S13" s="39">
        <v>0.99999999978888898</v>
      </c>
      <c r="T13" s="22">
        <v>0.99999999978888898</v>
      </c>
      <c r="U13" s="22">
        <v>0.99999999978888898</v>
      </c>
      <c r="V13" s="22">
        <v>0.99999999978888898</v>
      </c>
      <c r="W13" s="39">
        <v>1.0000000023942599</v>
      </c>
      <c r="X13" s="22">
        <v>1.0000000023942599</v>
      </c>
      <c r="Y13" s="22">
        <v>1.0000000023942599</v>
      </c>
      <c r="Z13" s="22">
        <v>1.0000000023942599</v>
      </c>
      <c r="AA13" s="39">
        <v>1.0000000030393701</v>
      </c>
      <c r="AB13" s="22">
        <v>1.0000000030393701</v>
      </c>
      <c r="AC13" s="22">
        <v>1.0000000030393701</v>
      </c>
      <c r="AD13" s="22">
        <v>1.0000000030393701</v>
      </c>
      <c r="AE13" s="39">
        <v>0.99999999978888898</v>
      </c>
      <c r="AF13" s="22">
        <v>0.99999999978888898</v>
      </c>
      <c r="AG13" s="22">
        <v>0.99999999978888898</v>
      </c>
      <c r="AH13" s="22">
        <v>0.99999999978888898</v>
      </c>
      <c r="AI13" s="39">
        <v>1.0000000023942599</v>
      </c>
      <c r="AJ13" s="22">
        <v>1.0000000023942599</v>
      </c>
      <c r="AK13" s="22">
        <v>1.0000000023942599</v>
      </c>
      <c r="AL13" s="22">
        <v>1.0000000023942599</v>
      </c>
      <c r="AM13" s="39">
        <v>1.0000000030393701</v>
      </c>
      <c r="AN13" s="22">
        <v>1.0000000030393701</v>
      </c>
      <c r="AO13" s="22">
        <v>1.0000000030393701</v>
      </c>
      <c r="AP13" s="22">
        <v>1.0000000030393701</v>
      </c>
      <c r="AQ13" s="39">
        <v>0.99999999978888898</v>
      </c>
      <c r="AR13" s="22">
        <v>0.99999999978888898</v>
      </c>
      <c r="AS13" s="22">
        <v>0.99999999978888898</v>
      </c>
      <c r="AT13" s="22">
        <v>0.99999999978888898</v>
      </c>
      <c r="AU13" s="39">
        <v>1.0000000023942599</v>
      </c>
      <c r="AV13" s="22">
        <v>1.0000000023942599</v>
      </c>
      <c r="AW13" s="22">
        <v>1.0000000023942599</v>
      </c>
      <c r="AX13" s="23">
        <v>1.0000000023942599</v>
      </c>
    </row>
    <row r="14" spans="1:50" x14ac:dyDescent="0.25">
      <c r="B14" s="2" t="s">
        <v>53</v>
      </c>
      <c r="C14" s="39">
        <v>-1.5798129560096201E-6</v>
      </c>
      <c r="D14" s="22">
        <v>-1.5798129560096201E-6</v>
      </c>
      <c r="E14" s="22">
        <v>-1.5798129560096201E-6</v>
      </c>
      <c r="F14" s="22">
        <v>-1.5798129560096201E-6</v>
      </c>
      <c r="G14" s="39">
        <v>-5.8016341419886396E-6</v>
      </c>
      <c r="H14" s="22">
        <v>-5.8016341419886396E-6</v>
      </c>
      <c r="I14" s="22">
        <v>-5.8016341419886396E-6</v>
      </c>
      <c r="J14" s="22">
        <v>-5.8016341419886396E-6</v>
      </c>
      <c r="K14" s="39">
        <v>1.13389186068957E-4</v>
      </c>
      <c r="L14" s="22">
        <v>1.13389186068957E-4</v>
      </c>
      <c r="M14" s="22">
        <v>1.13389186068957E-4</v>
      </c>
      <c r="N14" s="22">
        <v>1.13389186068957E-4</v>
      </c>
      <c r="O14" s="39">
        <v>-1.5798129560096201E-6</v>
      </c>
      <c r="P14" s="22">
        <v>-1.5798129560096201E-6</v>
      </c>
      <c r="Q14" s="22">
        <v>-1.5798129560096201E-6</v>
      </c>
      <c r="R14" s="22">
        <v>-1.5798129560096201E-6</v>
      </c>
      <c r="S14" s="39">
        <v>-5.8016341419886396E-6</v>
      </c>
      <c r="T14" s="22">
        <v>-5.8016341419886396E-6</v>
      </c>
      <c r="U14" s="22">
        <v>-5.8016341419886396E-6</v>
      </c>
      <c r="V14" s="22">
        <v>-5.8016341419886396E-6</v>
      </c>
      <c r="W14" s="39">
        <v>1.13389186068957E-4</v>
      </c>
      <c r="X14" s="22">
        <v>1.13389186068957E-4</v>
      </c>
      <c r="Y14" s="22">
        <v>1.13389186068957E-4</v>
      </c>
      <c r="Z14" s="22">
        <v>1.13389186068957E-4</v>
      </c>
      <c r="AA14" s="39">
        <v>-1.5798129560096201E-6</v>
      </c>
      <c r="AB14" s="22">
        <v>-1.5798129560096201E-6</v>
      </c>
      <c r="AC14" s="22">
        <v>-1.5798129560096201E-6</v>
      </c>
      <c r="AD14" s="22">
        <v>-1.5798129560096201E-6</v>
      </c>
      <c r="AE14" s="39">
        <v>-5.8016341419886396E-6</v>
      </c>
      <c r="AF14" s="22">
        <v>-5.8016341419886396E-6</v>
      </c>
      <c r="AG14" s="22">
        <v>-5.8016341419886396E-6</v>
      </c>
      <c r="AH14" s="22">
        <v>-5.8016341419886396E-6</v>
      </c>
      <c r="AI14" s="39">
        <v>1.13389186068957E-4</v>
      </c>
      <c r="AJ14" s="22">
        <v>1.13389186068957E-4</v>
      </c>
      <c r="AK14" s="22">
        <v>1.13389186068957E-4</v>
      </c>
      <c r="AL14" s="22">
        <v>1.13389186068957E-4</v>
      </c>
      <c r="AM14" s="39">
        <v>-1.5798129560096201E-6</v>
      </c>
      <c r="AN14" s="22">
        <v>-1.5798129560096201E-6</v>
      </c>
      <c r="AO14" s="22">
        <v>-1.5798129560096201E-6</v>
      </c>
      <c r="AP14" s="22">
        <v>-1.5798129560096201E-6</v>
      </c>
      <c r="AQ14" s="39">
        <v>-5.8016341419886396E-6</v>
      </c>
      <c r="AR14" s="22">
        <v>-5.8016341419886396E-6</v>
      </c>
      <c r="AS14" s="22">
        <v>-5.8016341419886396E-6</v>
      </c>
      <c r="AT14" s="22">
        <v>-5.8016341419886396E-6</v>
      </c>
      <c r="AU14" s="39">
        <v>1.13389186068957E-4</v>
      </c>
      <c r="AV14" s="22">
        <v>1.13389186068957E-4</v>
      </c>
      <c r="AW14" s="22">
        <v>1.13389186068957E-4</v>
      </c>
      <c r="AX14" s="23">
        <v>1.13389186068957E-4</v>
      </c>
    </row>
    <row r="15" spans="1:50" x14ac:dyDescent="0.25">
      <c r="A15" s="1" t="s">
        <v>58</v>
      </c>
      <c r="B15" s="2" t="s">
        <v>51</v>
      </c>
      <c r="C15" s="39">
        <v>2.16191634408883</v>
      </c>
      <c r="D15" s="22">
        <v>2.0322063989919599</v>
      </c>
      <c r="E15" s="22">
        <v>2.0058015547275798</v>
      </c>
      <c r="F15" s="22">
        <v>2.0352305722160602</v>
      </c>
      <c r="G15" s="39">
        <v>2.94312115988805</v>
      </c>
      <c r="H15" s="22">
        <v>2.8892408436970198</v>
      </c>
      <c r="I15" s="22">
        <v>2.8552592511403398</v>
      </c>
      <c r="J15" s="22">
        <v>2.8888562357584799</v>
      </c>
      <c r="K15" s="39">
        <v>1.2564511341983201E-9</v>
      </c>
      <c r="L15" s="22">
        <v>1.2564511341983201E-9</v>
      </c>
      <c r="M15" s="22">
        <v>1.2564511341983201E-9</v>
      </c>
      <c r="N15" s="22">
        <v>1.2564511341983201E-9</v>
      </c>
      <c r="O15" s="39">
        <v>2.1660452268466899</v>
      </c>
      <c r="P15" s="22">
        <v>2.0748098481388602</v>
      </c>
      <c r="Q15" s="22">
        <v>2.0359092495899702</v>
      </c>
      <c r="R15" s="22">
        <v>2.0606628637612499</v>
      </c>
      <c r="S15" s="39">
        <v>2.9220444686576399</v>
      </c>
      <c r="T15" s="22">
        <v>2.8359157631886198</v>
      </c>
      <c r="U15" s="22">
        <v>2.79342846581689</v>
      </c>
      <c r="V15" s="22">
        <v>2.85767280782862</v>
      </c>
      <c r="W15" s="39">
        <v>1.2564511341983201E-9</v>
      </c>
      <c r="X15" s="22">
        <v>1.2564511341983201E-9</v>
      </c>
      <c r="Y15" s="22">
        <v>1.2564511341983201E-9</v>
      </c>
      <c r="Z15" s="22">
        <v>1.2564511341983201E-9</v>
      </c>
      <c r="AA15" s="39">
        <v>2.41216727873958</v>
      </c>
      <c r="AB15" s="22">
        <v>2.33404437718877</v>
      </c>
      <c r="AC15" s="22">
        <v>2.2510298009572498</v>
      </c>
      <c r="AD15" s="22">
        <v>2.3089315599685301</v>
      </c>
      <c r="AE15" s="39">
        <v>2.87512502371486</v>
      </c>
      <c r="AF15" s="22">
        <v>2.7977578316976901</v>
      </c>
      <c r="AG15" s="22">
        <v>2.7847248479720101</v>
      </c>
      <c r="AH15" s="22">
        <v>2.81024156663561</v>
      </c>
      <c r="AI15" s="39">
        <v>1.2564511341983201E-9</v>
      </c>
      <c r="AJ15" s="22">
        <v>1.2564511341983201E-9</v>
      </c>
      <c r="AK15" s="22">
        <v>1.2564511341983201E-9</v>
      </c>
      <c r="AL15" s="22">
        <v>1.2564511341983201E-9</v>
      </c>
      <c r="AM15" s="39">
        <v>2.91315659087714</v>
      </c>
      <c r="AN15" s="22">
        <v>2.7270315717031002</v>
      </c>
      <c r="AO15" s="22">
        <v>2.5780701825394199</v>
      </c>
      <c r="AP15" s="22">
        <v>2.6466332935150398</v>
      </c>
      <c r="AQ15" s="39">
        <v>2.97274985349094</v>
      </c>
      <c r="AR15" s="22">
        <v>2.8279961486652998</v>
      </c>
      <c r="AS15" s="22">
        <v>2.8090168164614702</v>
      </c>
      <c r="AT15" s="22">
        <v>2.7849933891910701</v>
      </c>
      <c r="AU15" s="39">
        <v>1.2564511341983201E-9</v>
      </c>
      <c r="AV15" s="22">
        <v>1.2564511341983201E-9</v>
      </c>
      <c r="AW15" s="22">
        <v>1.2564511341983201E-9</v>
      </c>
      <c r="AX15" s="23">
        <v>1.2564511341983201E-9</v>
      </c>
    </row>
    <row r="16" spans="1:50" x14ac:dyDescent="0.25">
      <c r="B16" s="2" t="s">
        <v>52</v>
      </c>
      <c r="C16" s="39">
        <v>1.0058908353146201</v>
      </c>
      <c r="D16" s="22">
        <v>1.00676524467661</v>
      </c>
      <c r="E16" s="22">
        <v>1.00674696649943</v>
      </c>
      <c r="F16" s="22">
        <v>1.0066573277375399</v>
      </c>
      <c r="G16" s="39">
        <v>0.98511778638388503</v>
      </c>
      <c r="H16" s="22">
        <v>0.98564784878441503</v>
      </c>
      <c r="I16" s="22">
        <v>0.98614628907955504</v>
      </c>
      <c r="J16" s="22">
        <v>0.98612753891636395</v>
      </c>
      <c r="K16" s="39">
        <v>1.00000000016862</v>
      </c>
      <c r="L16" s="22">
        <v>1.00000000016862</v>
      </c>
      <c r="M16" s="22">
        <v>1.00000000016862</v>
      </c>
      <c r="N16" s="22">
        <v>1.00000000016862</v>
      </c>
      <c r="O16" s="39">
        <v>1.00552717341658</v>
      </c>
      <c r="P16" s="22">
        <v>1.0060812490505899</v>
      </c>
      <c r="Q16" s="22">
        <v>1.0061639695209399</v>
      </c>
      <c r="R16" s="22">
        <v>1.0061176536712</v>
      </c>
      <c r="S16" s="39">
        <v>0.985346405642333</v>
      </c>
      <c r="T16" s="22">
        <v>0.98607980236253001</v>
      </c>
      <c r="U16" s="22">
        <v>0.98653798424063199</v>
      </c>
      <c r="V16" s="22">
        <v>0.98641619462334795</v>
      </c>
      <c r="W16" s="39">
        <v>1.00000000016862</v>
      </c>
      <c r="X16" s="22">
        <v>1.00000000016862</v>
      </c>
      <c r="Y16" s="22">
        <v>1.00000000016862</v>
      </c>
      <c r="Z16" s="22">
        <v>1.00000000016862</v>
      </c>
      <c r="AA16" s="39">
        <v>1.00314567775365</v>
      </c>
      <c r="AB16" s="22">
        <v>1.0035353223301799</v>
      </c>
      <c r="AC16" s="22">
        <v>1.00386531122476</v>
      </c>
      <c r="AD16" s="22">
        <v>1.0036503376296899</v>
      </c>
      <c r="AE16" s="39">
        <v>0.98592993737048096</v>
      </c>
      <c r="AF16" s="22">
        <v>0.98641903091702199</v>
      </c>
      <c r="AG16" s="22">
        <v>0.98668918640296799</v>
      </c>
      <c r="AH16" s="22">
        <v>0.98680876785227001</v>
      </c>
      <c r="AI16" s="39">
        <v>1.00000000016862</v>
      </c>
      <c r="AJ16" s="22">
        <v>1.00000000016862</v>
      </c>
      <c r="AK16" s="22">
        <v>1.00000000016862</v>
      </c>
      <c r="AL16" s="22">
        <v>1.00000000016862</v>
      </c>
      <c r="AM16" s="39">
        <v>1.0001447231475</v>
      </c>
      <c r="AN16" s="22">
        <v>1.0012437199914199</v>
      </c>
      <c r="AO16" s="22">
        <v>1.0020512779667901</v>
      </c>
      <c r="AP16" s="22">
        <v>1.001825959734</v>
      </c>
      <c r="AQ16" s="39">
        <v>0.98561604975469097</v>
      </c>
      <c r="AR16" s="22">
        <v>0.98651177315437799</v>
      </c>
      <c r="AS16" s="22">
        <v>0.98681654575676003</v>
      </c>
      <c r="AT16" s="22">
        <v>0.98715459142844497</v>
      </c>
      <c r="AU16" s="39">
        <v>1.00000000016862</v>
      </c>
      <c r="AV16" s="22">
        <v>1.00000000016862</v>
      </c>
      <c r="AW16" s="22">
        <v>1.00000000016862</v>
      </c>
      <c r="AX16" s="23">
        <v>1.00000000016862</v>
      </c>
    </row>
    <row r="17" spans="1:50" x14ac:dyDescent="0.25">
      <c r="B17" s="2" t="s">
        <v>53</v>
      </c>
      <c r="C17" s="39">
        <v>-273.02541849271199</v>
      </c>
      <c r="D17" s="22">
        <v>-272.74157652746402</v>
      </c>
      <c r="E17" s="22">
        <v>-274.076581264948</v>
      </c>
      <c r="F17" s="22">
        <v>-269.63788772866098</v>
      </c>
      <c r="G17" s="39">
        <v>-300.42036085310201</v>
      </c>
      <c r="H17" s="22">
        <v>-302.97870189191701</v>
      </c>
      <c r="I17" s="22">
        <v>-302.81326594225499</v>
      </c>
      <c r="J17" s="22">
        <v>-306.03156193564803</v>
      </c>
      <c r="K17" s="39">
        <v>-6.4190146318310301E-6</v>
      </c>
      <c r="L17" s="22">
        <v>-6.4190146318310301E-6</v>
      </c>
      <c r="M17" s="22">
        <v>-6.4190146318310301E-6</v>
      </c>
      <c r="N17" s="22">
        <v>-6.4190146318310301E-6</v>
      </c>
      <c r="O17" s="39">
        <v>-265.429161007056</v>
      </c>
      <c r="P17" s="22">
        <v>-265.22094045829198</v>
      </c>
      <c r="Q17" s="22">
        <v>-267.06519640255499</v>
      </c>
      <c r="R17" s="22">
        <v>-263.58623665378099</v>
      </c>
      <c r="S17" s="39">
        <v>-288.49970776125502</v>
      </c>
      <c r="T17" s="22">
        <v>-291.20862494662799</v>
      </c>
      <c r="U17" s="22">
        <v>-292.41816259090098</v>
      </c>
      <c r="V17" s="22">
        <v>-296.24714581135999</v>
      </c>
      <c r="W17" s="39">
        <v>-6.4190146318310301E-6</v>
      </c>
      <c r="X17" s="22">
        <v>-6.4190146318310301E-6</v>
      </c>
      <c r="Y17" s="22">
        <v>-6.4190146318310301E-6</v>
      </c>
      <c r="Z17" s="22">
        <v>-6.4190146318310301E-6</v>
      </c>
      <c r="AA17" s="39">
        <v>-263.78629002895002</v>
      </c>
      <c r="AB17" s="22">
        <v>-264.81128173498502</v>
      </c>
      <c r="AC17" s="22">
        <v>-266.42646003329901</v>
      </c>
      <c r="AD17" s="22">
        <v>-264.401667813112</v>
      </c>
      <c r="AE17" s="39">
        <v>-285.04678214907199</v>
      </c>
      <c r="AF17" s="22">
        <v>-286.538153000786</v>
      </c>
      <c r="AG17" s="22">
        <v>-286.91030045355097</v>
      </c>
      <c r="AH17" s="22">
        <v>-290.22354513236701</v>
      </c>
      <c r="AI17" s="39">
        <v>-6.4190146318310301E-6</v>
      </c>
      <c r="AJ17" s="22">
        <v>-6.4190146318310301E-6</v>
      </c>
      <c r="AK17" s="22">
        <v>-6.4190146318310301E-6</v>
      </c>
      <c r="AL17" s="22">
        <v>-6.4190146318310301E-6</v>
      </c>
      <c r="AM17" s="39">
        <v>-266.63176932945998</v>
      </c>
      <c r="AN17" s="22">
        <v>-265.64481490311999</v>
      </c>
      <c r="AO17" s="22">
        <v>-265.18855435893602</v>
      </c>
      <c r="AP17" s="22">
        <v>-263.58260433739702</v>
      </c>
      <c r="AQ17" s="39">
        <v>-297.47669578703801</v>
      </c>
      <c r="AR17" s="22">
        <v>-299.422274255839</v>
      </c>
      <c r="AS17" s="22">
        <v>-299.26131962145701</v>
      </c>
      <c r="AT17" s="22">
        <v>-300.70699652001701</v>
      </c>
      <c r="AU17" s="39">
        <v>-6.4190146318310301E-6</v>
      </c>
      <c r="AV17" s="22">
        <v>-6.4190146318310301E-6</v>
      </c>
      <c r="AW17" s="22">
        <v>-6.4190146318310301E-6</v>
      </c>
      <c r="AX17" s="23">
        <v>-6.4190146318310301E-6</v>
      </c>
    </row>
    <row r="18" spans="1:50" x14ac:dyDescent="0.25">
      <c r="A18" s="1" t="s">
        <v>59</v>
      </c>
      <c r="B18" s="2" t="s">
        <v>51</v>
      </c>
      <c r="C18" s="39">
        <v>2.8306141579115001E-11</v>
      </c>
      <c r="D18" s="22">
        <v>7.11035960992559E-2</v>
      </c>
      <c r="E18" s="22">
        <v>3.4885595003690699E-2</v>
      </c>
      <c r="F18" s="22">
        <v>0.30734291834574301</v>
      </c>
      <c r="G18" s="39">
        <v>4.4191813232674698E-10</v>
      </c>
      <c r="H18" s="22">
        <v>7.0096551039776101E-9</v>
      </c>
      <c r="I18" s="22">
        <v>9.5542668774227995</v>
      </c>
      <c r="J18" s="22">
        <v>24.5263247680688</v>
      </c>
      <c r="K18" s="39">
        <v>4.4278213311087302E-10</v>
      </c>
      <c r="L18" s="22">
        <v>4.4278213311087302E-10</v>
      </c>
      <c r="M18" s="22">
        <v>1.5368234554212401</v>
      </c>
      <c r="N18" s="22">
        <v>2.91070340146049</v>
      </c>
      <c r="O18" s="39">
        <v>2.8306141579115001E-11</v>
      </c>
      <c r="P18" s="22">
        <v>1.63824480515786E-2</v>
      </c>
      <c r="Q18" s="22">
        <v>2.02928836967332E-2</v>
      </c>
      <c r="R18" s="22">
        <v>0.19210875503462499</v>
      </c>
      <c r="S18" s="39">
        <v>4.4191813232674698E-10</v>
      </c>
      <c r="T18" s="22">
        <v>7.0096551039776101E-9</v>
      </c>
      <c r="U18" s="22">
        <v>6.2211426936413901</v>
      </c>
      <c r="V18" s="22">
        <v>22.4291066413425</v>
      </c>
      <c r="W18" s="39">
        <v>4.4278213311087302E-10</v>
      </c>
      <c r="X18" s="22">
        <v>4.4278213311087302E-10</v>
      </c>
      <c r="Y18" s="22">
        <v>1.4180299722588301</v>
      </c>
      <c r="Z18" s="22">
        <v>2.7069888251530401</v>
      </c>
      <c r="AA18" s="39">
        <v>2.8306141579115001E-11</v>
      </c>
      <c r="AB18" s="22">
        <v>1.7006203381016701E-3</v>
      </c>
      <c r="AC18" s="22">
        <v>3.1830420662317699E-2</v>
      </c>
      <c r="AD18" s="22">
        <v>0.195544681192447</v>
      </c>
      <c r="AE18" s="39">
        <v>4.4191813232674698E-10</v>
      </c>
      <c r="AF18" s="22">
        <v>7.0096551039776101E-9</v>
      </c>
      <c r="AG18" s="22">
        <v>5.7090987602230703</v>
      </c>
      <c r="AH18" s="22">
        <v>24.269530184274799</v>
      </c>
      <c r="AI18" s="39">
        <v>4.4278213311087302E-10</v>
      </c>
      <c r="AJ18" s="22">
        <v>4.4278213311087302E-10</v>
      </c>
      <c r="AK18" s="22">
        <v>1.31484032780784</v>
      </c>
      <c r="AL18" s="22">
        <v>2.65574556720509</v>
      </c>
      <c r="AM18" s="39">
        <v>2.8306141579115001E-11</v>
      </c>
      <c r="AN18" s="22">
        <v>4.20422792375767E-5</v>
      </c>
      <c r="AO18" s="22">
        <v>5.3670531115095101E-2</v>
      </c>
      <c r="AP18" s="22">
        <v>0.20577690286306799</v>
      </c>
      <c r="AQ18" s="39">
        <v>4.4191813232674698E-10</v>
      </c>
      <c r="AR18" s="22">
        <v>1.15390329051452E-2</v>
      </c>
      <c r="AS18" s="22">
        <v>7.0836628649697504</v>
      </c>
      <c r="AT18" s="22">
        <v>24.5976808609845</v>
      </c>
      <c r="AU18" s="39">
        <v>4.4278213311087302E-10</v>
      </c>
      <c r="AV18" s="22">
        <v>4.4278213311087302E-10</v>
      </c>
      <c r="AW18" s="22">
        <v>1.19354691037706</v>
      </c>
      <c r="AX18" s="23">
        <v>2.4523391954282201</v>
      </c>
    </row>
    <row r="19" spans="1:50" x14ac:dyDescent="0.25">
      <c r="B19" s="2" t="s">
        <v>52</v>
      </c>
      <c r="C19" s="39">
        <v>1.00000000807968</v>
      </c>
      <c r="D19" s="22">
        <v>0.99263757684231402</v>
      </c>
      <c r="E19" s="22">
        <v>1.02550881724668</v>
      </c>
      <c r="F19" s="22">
        <v>1.00633671654317</v>
      </c>
      <c r="G19" s="39">
        <v>1.0000000007058101</v>
      </c>
      <c r="H19" s="22">
        <v>1.19045734551531</v>
      </c>
      <c r="I19" s="22">
        <v>0.94147342920649002</v>
      </c>
      <c r="J19" s="22">
        <v>0.93853840582564096</v>
      </c>
      <c r="K19" s="39">
        <v>0.99999999973561804</v>
      </c>
      <c r="L19" s="22">
        <v>0.99999999973561804</v>
      </c>
      <c r="M19" s="22">
        <v>0.93970360455016499</v>
      </c>
      <c r="N19" s="22">
        <v>0.95913064191150899</v>
      </c>
      <c r="O19" s="39">
        <v>1.00000000807968</v>
      </c>
      <c r="P19" s="22">
        <v>1.0127351052709901</v>
      </c>
      <c r="Q19" s="22">
        <v>1.0329927972175099</v>
      </c>
      <c r="R19" s="22">
        <v>1.01320578501748</v>
      </c>
      <c r="S19" s="39">
        <v>1.0000000007058101</v>
      </c>
      <c r="T19" s="22">
        <v>1.19045734551531</v>
      </c>
      <c r="U19" s="22">
        <v>0.94913544218837698</v>
      </c>
      <c r="V19" s="22">
        <v>0.94018882166974405</v>
      </c>
      <c r="W19" s="39">
        <v>0.99999999973561804</v>
      </c>
      <c r="X19" s="22">
        <v>0.99999999973561804</v>
      </c>
      <c r="Y19" s="22">
        <v>0.944536012194098</v>
      </c>
      <c r="Z19" s="22">
        <v>0.96052622175385505</v>
      </c>
      <c r="AA19" s="39">
        <v>1.00000000807968</v>
      </c>
      <c r="AB19" s="22">
        <v>1.0438631810361001</v>
      </c>
      <c r="AC19" s="22">
        <v>1.02718587468304</v>
      </c>
      <c r="AD19" s="22">
        <v>1.0127841943789699</v>
      </c>
      <c r="AE19" s="39">
        <v>1.0000000007058101</v>
      </c>
      <c r="AF19" s="22">
        <v>1.19045734551531</v>
      </c>
      <c r="AG19" s="22">
        <v>0.95123703742616905</v>
      </c>
      <c r="AH19" s="22">
        <v>0.93925212830429206</v>
      </c>
      <c r="AI19" s="39">
        <v>0.99999999973561804</v>
      </c>
      <c r="AJ19" s="22">
        <v>0.99999999973561804</v>
      </c>
      <c r="AK19" s="22">
        <v>0.94866790590987204</v>
      </c>
      <c r="AL19" s="22">
        <v>0.96111055222538799</v>
      </c>
      <c r="AM19" s="39">
        <v>1.00000000807968</v>
      </c>
      <c r="AN19" s="22">
        <v>1.09481653946024</v>
      </c>
      <c r="AO19" s="22">
        <v>1.0199160047951299</v>
      </c>
      <c r="AP19" s="22">
        <v>1.0115379419822501</v>
      </c>
      <c r="AQ19" s="39">
        <v>1.0000000007058101</v>
      </c>
      <c r="AR19" s="22">
        <v>0.98663435655828402</v>
      </c>
      <c r="AS19" s="22">
        <v>0.94858372941748603</v>
      </c>
      <c r="AT19" s="22">
        <v>0.93988817964680405</v>
      </c>
      <c r="AU19" s="39">
        <v>0.99999999973561804</v>
      </c>
      <c r="AV19" s="22">
        <v>0.99999999973561804</v>
      </c>
      <c r="AW19" s="22">
        <v>0.953094089301465</v>
      </c>
      <c r="AX19" s="23">
        <v>0.96313314970443198</v>
      </c>
    </row>
    <row r="20" spans="1:50" x14ac:dyDescent="0.25">
      <c r="B20" s="2" t="s">
        <v>53</v>
      </c>
      <c r="C20" s="39">
        <v>3.2324794670301999E-4</v>
      </c>
      <c r="D20" s="22">
        <v>-46.686653650654598</v>
      </c>
      <c r="E20" s="22">
        <v>-135.96414526031501</v>
      </c>
      <c r="F20" s="22">
        <v>-239.11478457970199</v>
      </c>
      <c r="G20" s="39">
        <v>-1.5005128453537999E-5</v>
      </c>
      <c r="H20" s="22">
        <v>-5.6413039196453401</v>
      </c>
      <c r="I20" s="22">
        <v>-136.58340809753301</v>
      </c>
      <c r="J20" s="22">
        <v>-202.89901417070999</v>
      </c>
      <c r="K20" s="39">
        <v>-1.7863277154361901E-5</v>
      </c>
      <c r="L20" s="22">
        <v>-1.7863277154361901E-5</v>
      </c>
      <c r="M20" s="22">
        <v>-73.067038054033006</v>
      </c>
      <c r="N20" s="22">
        <v>-193.429021999475</v>
      </c>
      <c r="O20" s="39">
        <v>3.2324794670301999E-4</v>
      </c>
      <c r="P20" s="22">
        <v>-40.674667865411699</v>
      </c>
      <c r="Q20" s="22">
        <v>-131.25038878756101</v>
      </c>
      <c r="R20" s="22">
        <v>-237.35118346817401</v>
      </c>
      <c r="S20" s="39">
        <v>-1.5005128453537999E-5</v>
      </c>
      <c r="T20" s="22">
        <v>-5.6413039196453401</v>
      </c>
      <c r="U20" s="22">
        <v>-140.06741580555399</v>
      </c>
      <c r="V20" s="22">
        <v>-201.29157382888999</v>
      </c>
      <c r="W20" s="39">
        <v>-1.7863277154361901E-5</v>
      </c>
      <c r="X20" s="22">
        <v>-1.7863277154361901E-5</v>
      </c>
      <c r="Y20" s="22">
        <v>-75.717928410153803</v>
      </c>
      <c r="Z20" s="22">
        <v>-193.21610081616001</v>
      </c>
      <c r="AA20" s="39">
        <v>3.2324794670301999E-4</v>
      </c>
      <c r="AB20" s="22">
        <v>-35.619851344090499</v>
      </c>
      <c r="AC20" s="22">
        <v>-136.57558087384601</v>
      </c>
      <c r="AD20" s="22">
        <v>-236.809784748314</v>
      </c>
      <c r="AE20" s="39">
        <v>-1.5005128453537999E-5</v>
      </c>
      <c r="AF20" s="22">
        <v>-5.6413039196453401</v>
      </c>
      <c r="AG20" s="22">
        <v>-147.16785143169</v>
      </c>
      <c r="AH20" s="22">
        <v>-204.58074908063099</v>
      </c>
      <c r="AI20" s="39">
        <v>-1.7863277154361901E-5</v>
      </c>
      <c r="AJ20" s="22">
        <v>-1.7863277154361901E-5</v>
      </c>
      <c r="AK20" s="22">
        <v>-82.058789231286696</v>
      </c>
      <c r="AL20" s="22">
        <v>-194.42575031834701</v>
      </c>
      <c r="AM20" s="39">
        <v>3.2324794670301999E-4</v>
      </c>
      <c r="AN20" s="22">
        <v>-31.160730931022101</v>
      </c>
      <c r="AO20" s="22">
        <v>-144.31956151505</v>
      </c>
      <c r="AP20" s="22">
        <v>-236.69609734832301</v>
      </c>
      <c r="AQ20" s="39">
        <v>-1.5005128453537999E-5</v>
      </c>
      <c r="AR20" s="22">
        <v>-7.0246043382968697</v>
      </c>
      <c r="AS20" s="22">
        <v>-156.40538568962799</v>
      </c>
      <c r="AT20" s="22">
        <v>-220.42998523525401</v>
      </c>
      <c r="AU20" s="39">
        <v>-1.7863277154361901E-5</v>
      </c>
      <c r="AV20" s="22">
        <v>-1.7863277154361901E-5</v>
      </c>
      <c r="AW20" s="22">
        <v>-91.561863212871103</v>
      </c>
      <c r="AX20" s="23">
        <v>-199.75277700327899</v>
      </c>
    </row>
    <row r="21" spans="1:50" x14ac:dyDescent="0.25">
      <c r="A21" s="1" t="s">
        <v>60</v>
      </c>
      <c r="B21" s="2" t="s">
        <v>51</v>
      </c>
      <c r="C21" s="39">
        <v>7.4890906753941603E-9</v>
      </c>
      <c r="D21" s="22">
        <v>7.4890906753941603E-9</v>
      </c>
      <c r="E21" s="22">
        <v>7.4890906753941603E-9</v>
      </c>
      <c r="F21" s="22">
        <v>7.4890906753941603E-9</v>
      </c>
      <c r="G21" s="39">
        <v>3.8688858157307597E-11</v>
      </c>
      <c r="H21" s="22">
        <v>3.8688858157307597E-11</v>
      </c>
      <c r="I21" s="22">
        <v>3.8688858157307597E-11</v>
      </c>
      <c r="J21" s="22">
        <v>3.8688858157307597E-11</v>
      </c>
      <c r="K21" s="39">
        <v>1.9683966150621601E-11</v>
      </c>
      <c r="L21" s="22">
        <v>1.9683966150621601E-11</v>
      </c>
      <c r="M21" s="22">
        <v>1.9683966150621601E-11</v>
      </c>
      <c r="N21" s="22">
        <v>1.9683966150621601E-11</v>
      </c>
      <c r="O21" s="39">
        <v>7.4890906753941603E-9</v>
      </c>
      <c r="P21" s="22">
        <v>7.4890906753941603E-9</v>
      </c>
      <c r="Q21" s="22">
        <v>7.4890906753941603E-9</v>
      </c>
      <c r="R21" s="22">
        <v>7.4890906753941603E-9</v>
      </c>
      <c r="S21" s="39">
        <v>3.8688858157307597E-11</v>
      </c>
      <c r="T21" s="22">
        <v>3.8688858157307597E-11</v>
      </c>
      <c r="U21" s="22">
        <v>3.8688858157307597E-11</v>
      </c>
      <c r="V21" s="22">
        <v>3.8688858157307597E-11</v>
      </c>
      <c r="W21" s="39">
        <v>1.9683966150621601E-11</v>
      </c>
      <c r="X21" s="22">
        <v>1.9683966150621601E-11</v>
      </c>
      <c r="Y21" s="22">
        <v>1.9683966150621601E-11</v>
      </c>
      <c r="Z21" s="22">
        <v>1.9683966150621601E-11</v>
      </c>
      <c r="AA21" s="39">
        <v>7.4890906753941603E-9</v>
      </c>
      <c r="AB21" s="22">
        <v>7.4890906753941603E-9</v>
      </c>
      <c r="AC21" s="22">
        <v>7.4890906753941603E-9</v>
      </c>
      <c r="AD21" s="22">
        <v>7.4890906753941603E-9</v>
      </c>
      <c r="AE21" s="39">
        <v>3.8688858157307597E-11</v>
      </c>
      <c r="AF21" s="22">
        <v>3.8688858157307597E-11</v>
      </c>
      <c r="AG21" s="22">
        <v>3.8688858157307597E-11</v>
      </c>
      <c r="AH21" s="22">
        <v>3.8688858157307597E-11</v>
      </c>
      <c r="AI21" s="39">
        <v>1.9683966150621601E-11</v>
      </c>
      <c r="AJ21" s="22">
        <v>1.9683966150621601E-11</v>
      </c>
      <c r="AK21" s="22">
        <v>1.9683966150621601E-11</v>
      </c>
      <c r="AL21" s="22">
        <v>1.9683966150621601E-11</v>
      </c>
      <c r="AM21" s="39">
        <v>7.4890906753941603E-9</v>
      </c>
      <c r="AN21" s="22">
        <v>7.4890906753941603E-9</v>
      </c>
      <c r="AO21" s="22">
        <v>7.4890906753941603E-9</v>
      </c>
      <c r="AP21" s="22">
        <v>7.4890906753941603E-9</v>
      </c>
      <c r="AQ21" s="39">
        <v>3.8688858157307597E-11</v>
      </c>
      <c r="AR21" s="22">
        <v>3.8688858157307597E-11</v>
      </c>
      <c r="AS21" s="22">
        <v>3.8688858157307597E-11</v>
      </c>
      <c r="AT21" s="22">
        <v>3.8688858157307597E-11</v>
      </c>
      <c r="AU21" s="39">
        <v>1.9683966150621601E-11</v>
      </c>
      <c r="AV21" s="22">
        <v>1.9683966150621601E-11</v>
      </c>
      <c r="AW21" s="22">
        <v>1.9683966150621601E-11</v>
      </c>
      <c r="AX21" s="23">
        <v>1.9683966150621601E-11</v>
      </c>
    </row>
    <row r="22" spans="1:50" x14ac:dyDescent="0.25">
      <c r="B22" s="2" t="s">
        <v>52</v>
      </c>
      <c r="C22" s="39">
        <v>1.0000000000342599</v>
      </c>
      <c r="D22" s="22">
        <v>1.0000000000342599</v>
      </c>
      <c r="E22" s="22">
        <v>1.0000000000342599</v>
      </c>
      <c r="F22" s="22">
        <v>1.0000000000342599</v>
      </c>
      <c r="G22" s="39">
        <v>0.99999999189573996</v>
      </c>
      <c r="H22" s="22">
        <v>0.99999999189573996</v>
      </c>
      <c r="I22" s="22">
        <v>0.99999999189573996</v>
      </c>
      <c r="J22" s="22">
        <v>0.99999999189573996</v>
      </c>
      <c r="K22" s="39">
        <v>1.0000000112754099</v>
      </c>
      <c r="L22" s="22">
        <v>1.0000000112754099</v>
      </c>
      <c r="M22" s="22">
        <v>1.0000000112754099</v>
      </c>
      <c r="N22" s="22">
        <v>1.0000000112754099</v>
      </c>
      <c r="O22" s="39">
        <v>1.0000000000342599</v>
      </c>
      <c r="P22" s="22">
        <v>1.0000000000342599</v>
      </c>
      <c r="Q22" s="22">
        <v>1.0000000000342599</v>
      </c>
      <c r="R22" s="22">
        <v>1.0000000000342599</v>
      </c>
      <c r="S22" s="39">
        <v>0.99999999189573996</v>
      </c>
      <c r="T22" s="22">
        <v>0.99999999189573996</v>
      </c>
      <c r="U22" s="22">
        <v>0.99999999189573996</v>
      </c>
      <c r="V22" s="22">
        <v>0.99999999189573996</v>
      </c>
      <c r="W22" s="39">
        <v>1.0000000112754099</v>
      </c>
      <c r="X22" s="22">
        <v>1.0000000112754099</v>
      </c>
      <c r="Y22" s="22">
        <v>1.0000000112754099</v>
      </c>
      <c r="Z22" s="22">
        <v>1.0000000112754099</v>
      </c>
      <c r="AA22" s="39">
        <v>1.0000000000342599</v>
      </c>
      <c r="AB22" s="22">
        <v>1.0000000000342599</v>
      </c>
      <c r="AC22" s="22">
        <v>1.0000000000342599</v>
      </c>
      <c r="AD22" s="22">
        <v>1.0000000000342599</v>
      </c>
      <c r="AE22" s="39">
        <v>0.99999999189573996</v>
      </c>
      <c r="AF22" s="22">
        <v>0.99999999189573996</v>
      </c>
      <c r="AG22" s="22">
        <v>0.99999999189573996</v>
      </c>
      <c r="AH22" s="22">
        <v>0.99999999189573996</v>
      </c>
      <c r="AI22" s="39">
        <v>1.0000000112754099</v>
      </c>
      <c r="AJ22" s="22">
        <v>1.0000000112754099</v>
      </c>
      <c r="AK22" s="22">
        <v>1.0000000112754099</v>
      </c>
      <c r="AL22" s="22">
        <v>1.0000000112754099</v>
      </c>
      <c r="AM22" s="39">
        <v>1.0000000000342599</v>
      </c>
      <c r="AN22" s="22">
        <v>1.0000000000342599</v>
      </c>
      <c r="AO22" s="22">
        <v>1.0000000000342599</v>
      </c>
      <c r="AP22" s="22">
        <v>1.0000000000342599</v>
      </c>
      <c r="AQ22" s="39">
        <v>0.99999999189573996</v>
      </c>
      <c r="AR22" s="22">
        <v>0.99999999189573996</v>
      </c>
      <c r="AS22" s="22">
        <v>0.99999999189573996</v>
      </c>
      <c r="AT22" s="22">
        <v>0.99999999189573996</v>
      </c>
      <c r="AU22" s="39">
        <v>1.0000000112754099</v>
      </c>
      <c r="AV22" s="22">
        <v>1.0000000112754099</v>
      </c>
      <c r="AW22" s="22">
        <v>1.0000000112754099</v>
      </c>
      <c r="AX22" s="23">
        <v>1.0000000112754099</v>
      </c>
    </row>
    <row r="23" spans="1:50" x14ac:dyDescent="0.25">
      <c r="B23" s="2" t="s">
        <v>53</v>
      </c>
      <c r="C23" s="39">
        <v>-3.6433913273015201E-6</v>
      </c>
      <c r="D23" s="22">
        <v>-3.6433913273015201E-6</v>
      </c>
      <c r="E23" s="22">
        <v>-3.6433913273015201E-6</v>
      </c>
      <c r="F23" s="22">
        <v>-3.6433913273015201E-6</v>
      </c>
      <c r="G23" s="39">
        <v>2.6765382493820799E-4</v>
      </c>
      <c r="H23" s="22">
        <v>2.6765382493820799E-4</v>
      </c>
      <c r="I23" s="22">
        <v>2.6765382493820799E-4</v>
      </c>
      <c r="J23" s="22">
        <v>2.6765382493820799E-4</v>
      </c>
      <c r="K23" s="39">
        <v>9.8848383766281201E-4</v>
      </c>
      <c r="L23" s="22">
        <v>9.8848383766281201E-4</v>
      </c>
      <c r="M23" s="22">
        <v>9.8848383766281201E-4</v>
      </c>
      <c r="N23" s="22">
        <v>9.8848383766281201E-4</v>
      </c>
      <c r="O23" s="39">
        <v>-3.6433913273015201E-6</v>
      </c>
      <c r="P23" s="22">
        <v>-3.6433913273015201E-6</v>
      </c>
      <c r="Q23" s="22">
        <v>-3.6433913273015201E-6</v>
      </c>
      <c r="R23" s="22">
        <v>-3.6433913273015201E-6</v>
      </c>
      <c r="S23" s="39">
        <v>2.6765382493820799E-4</v>
      </c>
      <c r="T23" s="22">
        <v>2.6765382493820799E-4</v>
      </c>
      <c r="U23" s="22">
        <v>2.6765382493820799E-4</v>
      </c>
      <c r="V23" s="22">
        <v>2.6765382493820799E-4</v>
      </c>
      <c r="W23" s="39">
        <v>9.8848383766281201E-4</v>
      </c>
      <c r="X23" s="22">
        <v>9.8848383766281201E-4</v>
      </c>
      <c r="Y23" s="22">
        <v>9.8848383766281201E-4</v>
      </c>
      <c r="Z23" s="22">
        <v>9.8848383766281201E-4</v>
      </c>
      <c r="AA23" s="39">
        <v>-3.6433913273015201E-6</v>
      </c>
      <c r="AB23" s="22">
        <v>-3.6433913273015201E-6</v>
      </c>
      <c r="AC23" s="22">
        <v>-3.6433913273015201E-6</v>
      </c>
      <c r="AD23" s="22">
        <v>-3.6433913273015201E-6</v>
      </c>
      <c r="AE23" s="39">
        <v>2.6765382493820799E-4</v>
      </c>
      <c r="AF23" s="22">
        <v>2.6765382493820799E-4</v>
      </c>
      <c r="AG23" s="22">
        <v>2.6765382493820799E-4</v>
      </c>
      <c r="AH23" s="22">
        <v>2.6765382493820799E-4</v>
      </c>
      <c r="AI23" s="39">
        <v>9.8848383766281201E-4</v>
      </c>
      <c r="AJ23" s="22">
        <v>9.8848383766281201E-4</v>
      </c>
      <c r="AK23" s="22">
        <v>9.8848383766281201E-4</v>
      </c>
      <c r="AL23" s="22">
        <v>9.8848383766281201E-4</v>
      </c>
      <c r="AM23" s="39">
        <v>-3.6433913273015201E-6</v>
      </c>
      <c r="AN23" s="22">
        <v>-3.6433913273015201E-6</v>
      </c>
      <c r="AO23" s="22">
        <v>-3.6433913273015201E-6</v>
      </c>
      <c r="AP23" s="22">
        <v>-3.6433913273015201E-6</v>
      </c>
      <c r="AQ23" s="39">
        <v>2.6765382493820799E-4</v>
      </c>
      <c r="AR23" s="22">
        <v>2.6765382493820799E-4</v>
      </c>
      <c r="AS23" s="22">
        <v>2.6765382493820799E-4</v>
      </c>
      <c r="AT23" s="22">
        <v>2.6765382493820799E-4</v>
      </c>
      <c r="AU23" s="39">
        <v>9.8848383766281201E-4</v>
      </c>
      <c r="AV23" s="22">
        <v>9.8848383766281201E-4</v>
      </c>
      <c r="AW23" s="22">
        <v>9.8848383766281201E-4</v>
      </c>
      <c r="AX23" s="23">
        <v>9.8848383766281201E-4</v>
      </c>
    </row>
    <row r="24" spans="1:50" x14ac:dyDescent="0.25">
      <c r="A24" s="1" t="s">
        <v>61</v>
      </c>
      <c r="B24" s="2" t="s">
        <v>51</v>
      </c>
      <c r="C24" s="39">
        <v>4.2758645256911896</v>
      </c>
      <c r="D24" s="22">
        <v>4.8423676271694402</v>
      </c>
      <c r="E24" s="22">
        <v>5.3181595445124801</v>
      </c>
      <c r="F24" s="22">
        <v>5.8315353733411301</v>
      </c>
      <c r="G24" s="39">
        <v>4.3016937292779804</v>
      </c>
      <c r="H24" s="22">
        <v>5.0059374843270597</v>
      </c>
      <c r="I24" s="22">
        <v>5.2807651878079103</v>
      </c>
      <c r="J24" s="22">
        <v>5.8306883239782401</v>
      </c>
      <c r="K24" s="39">
        <v>3.8679724327402201</v>
      </c>
      <c r="L24" s="22">
        <v>4.2463680037292599</v>
      </c>
      <c r="M24" s="22">
        <v>4.7389469123050896</v>
      </c>
      <c r="N24" s="22">
        <v>4.6347106076979099</v>
      </c>
      <c r="O24" s="39">
        <v>3.5207345011072499</v>
      </c>
      <c r="P24" s="22">
        <v>4.0230638602086897</v>
      </c>
      <c r="Q24" s="22">
        <v>4.3991058555411104</v>
      </c>
      <c r="R24" s="22">
        <v>4.6808416305134202</v>
      </c>
      <c r="S24" s="39">
        <v>3.68089164757854</v>
      </c>
      <c r="T24" s="22">
        <v>4.1401703939963701</v>
      </c>
      <c r="U24" s="22">
        <v>4.4292565012139899</v>
      </c>
      <c r="V24" s="22">
        <v>4.79577257656877</v>
      </c>
      <c r="W24" s="39">
        <v>3.3624265116907601</v>
      </c>
      <c r="X24" s="22">
        <v>3.6875137817375498</v>
      </c>
      <c r="Y24" s="22">
        <v>3.9756816854916899</v>
      </c>
      <c r="Z24" s="22">
        <v>3.9171502647421401</v>
      </c>
      <c r="AA24" s="39">
        <v>3.6575437581285901</v>
      </c>
      <c r="AB24" s="22">
        <v>4.09579824757928</v>
      </c>
      <c r="AC24" s="22">
        <v>4.5428990438858303</v>
      </c>
      <c r="AD24" s="22">
        <v>4.7814433773585403</v>
      </c>
      <c r="AE24" s="39">
        <v>3.7193279084639799</v>
      </c>
      <c r="AF24" s="22">
        <v>4.23413259641839</v>
      </c>
      <c r="AG24" s="22">
        <v>4.5730494478187103</v>
      </c>
      <c r="AH24" s="22">
        <v>4.9739645006222997</v>
      </c>
      <c r="AI24" s="39">
        <v>3.4530884619995499</v>
      </c>
      <c r="AJ24" s="22">
        <v>3.6846171708060802</v>
      </c>
      <c r="AK24" s="22">
        <v>4.1240210955889696</v>
      </c>
      <c r="AL24" s="22">
        <v>4.0675121421545599</v>
      </c>
      <c r="AM24" s="39">
        <v>3.8069654449219401</v>
      </c>
      <c r="AN24" s="22">
        <v>4.2978168125336103</v>
      </c>
      <c r="AO24" s="22">
        <v>4.9164450229538899</v>
      </c>
      <c r="AP24" s="22">
        <v>5.1936376212973503</v>
      </c>
      <c r="AQ24" s="39">
        <v>3.84849310388122</v>
      </c>
      <c r="AR24" s="22">
        <v>4.4644851642776899</v>
      </c>
      <c r="AS24" s="22">
        <v>4.8130024808773504</v>
      </c>
      <c r="AT24" s="22">
        <v>5.2958469665756098</v>
      </c>
      <c r="AU24" s="39">
        <v>3.5721622987981898</v>
      </c>
      <c r="AV24" s="22">
        <v>3.86486469764486</v>
      </c>
      <c r="AW24" s="22">
        <v>4.4406738030691404</v>
      </c>
      <c r="AX24" s="23">
        <v>4.3629201309907</v>
      </c>
    </row>
    <row r="25" spans="1:50" x14ac:dyDescent="0.25">
      <c r="B25" s="2" t="s">
        <v>52</v>
      </c>
      <c r="C25" s="39">
        <v>0.98524798421731796</v>
      </c>
      <c r="D25" s="22">
        <v>0.99038188397399296</v>
      </c>
      <c r="E25" s="22">
        <v>0.99916133146612296</v>
      </c>
      <c r="F25" s="22">
        <v>1.00559507925844</v>
      </c>
      <c r="G25" s="39">
        <v>0.98454155378830599</v>
      </c>
      <c r="H25" s="22">
        <v>0.99085513481032605</v>
      </c>
      <c r="I25" s="22">
        <v>0.99892428509499398</v>
      </c>
      <c r="J25" s="22">
        <v>1.00581276452853</v>
      </c>
      <c r="K25" s="39">
        <v>0.99014804384871302</v>
      </c>
      <c r="L25" s="22">
        <v>0.99601458547271604</v>
      </c>
      <c r="M25" s="22">
        <v>1.0023335394006401</v>
      </c>
      <c r="N25" s="22">
        <v>1.01098504999182</v>
      </c>
      <c r="O25" s="39">
        <v>0.98880083079815795</v>
      </c>
      <c r="P25" s="22">
        <v>0.99326212481090803</v>
      </c>
      <c r="Q25" s="22">
        <v>1.0011485421109501</v>
      </c>
      <c r="R25" s="22">
        <v>1.0083083055059701</v>
      </c>
      <c r="S25" s="39">
        <v>0.98729803108950298</v>
      </c>
      <c r="T25" s="22">
        <v>0.99478859548707599</v>
      </c>
      <c r="U25" s="22">
        <v>1.00190509831719</v>
      </c>
      <c r="V25" s="22">
        <v>1.0086043769369299</v>
      </c>
      <c r="W25" s="39">
        <v>0.99205974105571304</v>
      </c>
      <c r="X25" s="22">
        <v>0.99717674214853902</v>
      </c>
      <c r="Y25" s="22">
        <v>1.00433231887638</v>
      </c>
      <c r="Z25" s="22">
        <v>1.0131433791473501</v>
      </c>
      <c r="AA25" s="39">
        <v>0.98664916092322197</v>
      </c>
      <c r="AB25" s="22">
        <v>0.99128800018887397</v>
      </c>
      <c r="AC25" s="22">
        <v>0.998349613640373</v>
      </c>
      <c r="AD25" s="22">
        <v>1.00619695640551</v>
      </c>
      <c r="AE25" s="39">
        <v>0.98515675322930196</v>
      </c>
      <c r="AF25" s="22">
        <v>0.99201725415998099</v>
      </c>
      <c r="AG25" s="22">
        <v>0.99845340633772095</v>
      </c>
      <c r="AH25" s="22">
        <v>1.0048196646613401</v>
      </c>
      <c r="AI25" s="39">
        <v>0.99021502247628501</v>
      </c>
      <c r="AJ25" s="22">
        <v>0.99588821753003498</v>
      </c>
      <c r="AK25" s="22">
        <v>1.0015773563899999</v>
      </c>
      <c r="AL25" s="22">
        <v>1.0102055087608499</v>
      </c>
      <c r="AM25" s="39">
        <v>0.98332043327785901</v>
      </c>
      <c r="AN25" s="22">
        <v>0.98804119449213501</v>
      </c>
      <c r="AO25" s="22">
        <v>0.99319058163773999</v>
      </c>
      <c r="AP25" s="22">
        <v>1.0004576008753101</v>
      </c>
      <c r="AQ25" s="39">
        <v>0.98119650806070202</v>
      </c>
      <c r="AR25" s="22">
        <v>0.98734925885051095</v>
      </c>
      <c r="AS25" s="22">
        <v>0.99311655498982299</v>
      </c>
      <c r="AT25" s="22">
        <v>0.99930804505604398</v>
      </c>
      <c r="AU25" s="39">
        <v>0.98677091791418203</v>
      </c>
      <c r="AV25" s="22">
        <v>0.99194607881633601</v>
      </c>
      <c r="AW25" s="22">
        <v>0.99562750011614098</v>
      </c>
      <c r="AX25" s="23">
        <v>1.0046563501119301</v>
      </c>
    </row>
    <row r="26" spans="1:50" x14ac:dyDescent="0.25">
      <c r="B26" s="2" t="s">
        <v>53</v>
      </c>
      <c r="C26" s="39">
        <v>-475.88201046043002</v>
      </c>
      <c r="D26" s="22">
        <v>-478.35641138655598</v>
      </c>
      <c r="E26" s="22">
        <v>-464.61285022653402</v>
      </c>
      <c r="F26" s="22">
        <v>-439.75227039191401</v>
      </c>
      <c r="G26" s="39">
        <v>-480.69772645416901</v>
      </c>
      <c r="H26" s="22">
        <v>-479.022196725014</v>
      </c>
      <c r="I26" s="22">
        <v>-463.20540295185401</v>
      </c>
      <c r="J26" s="22">
        <v>-446.56932022692399</v>
      </c>
      <c r="K26" s="39">
        <v>-482.53156649836097</v>
      </c>
      <c r="L26" s="22">
        <v>-477.122583980949</v>
      </c>
      <c r="M26" s="22">
        <v>-471.74700267368002</v>
      </c>
      <c r="N26" s="22">
        <v>-475.14775512265402</v>
      </c>
      <c r="O26" s="39">
        <v>-496.80449065348103</v>
      </c>
      <c r="P26" s="22">
        <v>-505.46871155840699</v>
      </c>
      <c r="Q26" s="22">
        <v>-503.587045177932</v>
      </c>
      <c r="R26" s="22">
        <v>-487.53413279989701</v>
      </c>
      <c r="S26" s="39">
        <v>-496.29473908442799</v>
      </c>
      <c r="T26" s="22">
        <v>-503.64840323233699</v>
      </c>
      <c r="U26" s="22">
        <v>-490.46543770629103</v>
      </c>
      <c r="V26" s="22">
        <v>-486.53313904540698</v>
      </c>
      <c r="W26" s="39">
        <v>-496.37463419915099</v>
      </c>
      <c r="X26" s="22">
        <v>-494.10325209020601</v>
      </c>
      <c r="Y26" s="22">
        <v>-496.80345492100201</v>
      </c>
      <c r="Z26" s="22">
        <v>-495.85599645520301</v>
      </c>
      <c r="AA26" s="39">
        <v>-461.22298189828302</v>
      </c>
      <c r="AB26" s="22">
        <v>-462.15622153535497</v>
      </c>
      <c r="AC26" s="22">
        <v>-450.78543817120197</v>
      </c>
      <c r="AD26" s="22">
        <v>-429.88700020664203</v>
      </c>
      <c r="AE26" s="39">
        <v>-464.92380179865302</v>
      </c>
      <c r="AF26" s="22">
        <v>-468.74057525995897</v>
      </c>
      <c r="AG26" s="22">
        <v>-449.435524628336</v>
      </c>
      <c r="AH26" s="22">
        <v>-442.657852866594</v>
      </c>
      <c r="AI26" s="39">
        <v>-465.77216641040098</v>
      </c>
      <c r="AJ26" s="22">
        <v>-460.683583852862</v>
      </c>
      <c r="AK26" s="22">
        <v>-455.86059476091901</v>
      </c>
      <c r="AL26" s="22">
        <v>-461.49916779799202</v>
      </c>
      <c r="AM26" s="39">
        <v>-433.61592878060202</v>
      </c>
      <c r="AN26" s="22">
        <v>-426.24383003542499</v>
      </c>
      <c r="AO26" s="22">
        <v>-399.98458185932202</v>
      </c>
      <c r="AP26" s="22">
        <v>-381.61079249997101</v>
      </c>
      <c r="AQ26" s="39">
        <v>-437.05091723101202</v>
      </c>
      <c r="AR26" s="22">
        <v>-429.781636389288</v>
      </c>
      <c r="AS26" s="22">
        <v>-408.53389862599403</v>
      </c>
      <c r="AT26" s="22">
        <v>-390.88447248096998</v>
      </c>
      <c r="AU26" s="39">
        <v>-438.76030917037599</v>
      </c>
      <c r="AV26" s="22">
        <v>-433.48787059041098</v>
      </c>
      <c r="AW26" s="22">
        <v>-423.44014995144403</v>
      </c>
      <c r="AX26" s="23">
        <v>-430.827554895736</v>
      </c>
    </row>
    <row r="27" spans="1:50" x14ac:dyDescent="0.25">
      <c r="A27" s="1" t="s">
        <v>62</v>
      </c>
      <c r="B27" s="2" t="s">
        <v>51</v>
      </c>
      <c r="C27" s="39">
        <v>2.7865740103810401E-11</v>
      </c>
      <c r="D27" s="22">
        <v>2.7865740103810401E-11</v>
      </c>
      <c r="E27" s="22">
        <v>2.7865740103810401E-11</v>
      </c>
      <c r="F27" s="22">
        <v>2.7865740103810401E-11</v>
      </c>
      <c r="G27" s="39">
        <v>2.54803486448487E-9</v>
      </c>
      <c r="H27" s="22">
        <v>2.54803486448487E-9</v>
      </c>
      <c r="I27" s="22">
        <v>2.54803486448487E-9</v>
      </c>
      <c r="J27" s="22">
        <v>2.54803486448487E-9</v>
      </c>
      <c r="K27" s="39">
        <v>1.87485820459354E-10</v>
      </c>
      <c r="L27" s="22">
        <v>1.87485820459354E-10</v>
      </c>
      <c r="M27" s="22">
        <v>1.87485820459354E-10</v>
      </c>
      <c r="N27" s="22">
        <v>1.87485820459354E-10</v>
      </c>
      <c r="O27" s="39">
        <v>2.7865740103810401E-11</v>
      </c>
      <c r="P27" s="22">
        <v>2.7865740103810401E-11</v>
      </c>
      <c r="Q27" s="22">
        <v>2.7865740103810401E-11</v>
      </c>
      <c r="R27" s="22">
        <v>2.7865740103810401E-11</v>
      </c>
      <c r="S27" s="39">
        <v>2.54803486448487E-9</v>
      </c>
      <c r="T27" s="22">
        <v>2.54803486448487E-9</v>
      </c>
      <c r="U27" s="22">
        <v>2.54803486448487E-9</v>
      </c>
      <c r="V27" s="22">
        <v>2.54803486448487E-9</v>
      </c>
      <c r="W27" s="39">
        <v>1.87485820459354E-10</v>
      </c>
      <c r="X27" s="22">
        <v>1.87485820459354E-10</v>
      </c>
      <c r="Y27" s="22">
        <v>1.87485820459354E-10</v>
      </c>
      <c r="Z27" s="22">
        <v>1.87485820459354E-10</v>
      </c>
      <c r="AA27" s="39">
        <v>2.7865740103810401E-11</v>
      </c>
      <c r="AB27" s="22">
        <v>2.7865740103810401E-11</v>
      </c>
      <c r="AC27" s="22">
        <v>2.7865740103810401E-11</v>
      </c>
      <c r="AD27" s="22">
        <v>2.7865740103810401E-11</v>
      </c>
      <c r="AE27" s="39">
        <v>2.54803486448487E-9</v>
      </c>
      <c r="AF27" s="22">
        <v>2.54803486448487E-9</v>
      </c>
      <c r="AG27" s="22">
        <v>2.54803486448487E-9</v>
      </c>
      <c r="AH27" s="22">
        <v>2.54803486448487E-9</v>
      </c>
      <c r="AI27" s="39">
        <v>1.87485820459354E-10</v>
      </c>
      <c r="AJ27" s="22">
        <v>1.87485820459354E-10</v>
      </c>
      <c r="AK27" s="22">
        <v>1.87485820459354E-10</v>
      </c>
      <c r="AL27" s="22">
        <v>1.87485820459354E-10</v>
      </c>
      <c r="AM27" s="39">
        <v>2.7865740103810401E-11</v>
      </c>
      <c r="AN27" s="22">
        <v>2.7865740103810401E-11</v>
      </c>
      <c r="AO27" s="22">
        <v>2.7865740103810401E-11</v>
      </c>
      <c r="AP27" s="22">
        <v>2.7865740103810401E-11</v>
      </c>
      <c r="AQ27" s="39">
        <v>2.54803486448487E-9</v>
      </c>
      <c r="AR27" s="22">
        <v>2.54803486448487E-9</v>
      </c>
      <c r="AS27" s="22">
        <v>2.54803486448487E-9</v>
      </c>
      <c r="AT27" s="22">
        <v>2.54803486448487E-9</v>
      </c>
      <c r="AU27" s="39">
        <v>1.87485820459354E-10</v>
      </c>
      <c r="AV27" s="22">
        <v>1.87485820459354E-10</v>
      </c>
      <c r="AW27" s="22">
        <v>1.87485820459354E-10</v>
      </c>
      <c r="AX27" s="23">
        <v>1.87485820459354E-10</v>
      </c>
    </row>
    <row r="28" spans="1:50" x14ac:dyDescent="0.25">
      <c r="B28" s="2" t="s">
        <v>52</v>
      </c>
      <c r="C28" s="39">
        <v>0.99999998103195797</v>
      </c>
      <c r="D28" s="22">
        <v>0.99999998103195797</v>
      </c>
      <c r="E28" s="22">
        <v>0.99999998103195797</v>
      </c>
      <c r="F28" s="22">
        <v>0.99999998103195797</v>
      </c>
      <c r="G28" s="39">
        <v>0.99999999973115905</v>
      </c>
      <c r="H28" s="22">
        <v>0.99999999973115905</v>
      </c>
      <c r="I28" s="22">
        <v>0.99999999973115905</v>
      </c>
      <c r="J28" s="22">
        <v>0.99999999973115905</v>
      </c>
      <c r="K28" s="39">
        <v>1.0000000003890599</v>
      </c>
      <c r="L28" s="22">
        <v>1.0000000003890599</v>
      </c>
      <c r="M28" s="22">
        <v>1.0000000003890599</v>
      </c>
      <c r="N28" s="22">
        <v>1.0000000003890599</v>
      </c>
      <c r="O28" s="39">
        <v>0.99999998103195797</v>
      </c>
      <c r="P28" s="22">
        <v>0.99999998103195797</v>
      </c>
      <c r="Q28" s="22">
        <v>0.99999998103195797</v>
      </c>
      <c r="R28" s="22">
        <v>0.99999998103195797</v>
      </c>
      <c r="S28" s="39">
        <v>0.99999999973115905</v>
      </c>
      <c r="T28" s="22">
        <v>0.99999999973115905</v>
      </c>
      <c r="U28" s="22">
        <v>0.99999999973115905</v>
      </c>
      <c r="V28" s="22">
        <v>0.99999999973115905</v>
      </c>
      <c r="W28" s="39">
        <v>1.0000000003890599</v>
      </c>
      <c r="X28" s="22">
        <v>1.0000000003890599</v>
      </c>
      <c r="Y28" s="22">
        <v>1.0000000003890599</v>
      </c>
      <c r="Z28" s="22">
        <v>1.0000000003890599</v>
      </c>
      <c r="AA28" s="39">
        <v>0.99999998103195797</v>
      </c>
      <c r="AB28" s="22">
        <v>0.99999998103195797</v>
      </c>
      <c r="AC28" s="22">
        <v>0.99999998103195797</v>
      </c>
      <c r="AD28" s="22">
        <v>0.99999998103195797</v>
      </c>
      <c r="AE28" s="39">
        <v>0.99999999973115905</v>
      </c>
      <c r="AF28" s="22">
        <v>0.99999999973115905</v>
      </c>
      <c r="AG28" s="22">
        <v>0.99999999973115905</v>
      </c>
      <c r="AH28" s="22">
        <v>0.99999999973115905</v>
      </c>
      <c r="AI28" s="39">
        <v>1.0000000003890599</v>
      </c>
      <c r="AJ28" s="22">
        <v>1.0000000003890599</v>
      </c>
      <c r="AK28" s="22">
        <v>1.0000000003890599</v>
      </c>
      <c r="AL28" s="22">
        <v>1.0000000003890599</v>
      </c>
      <c r="AM28" s="39">
        <v>0.99999998103195797</v>
      </c>
      <c r="AN28" s="22">
        <v>0.99999998103195797</v>
      </c>
      <c r="AO28" s="22">
        <v>0.99999998103195797</v>
      </c>
      <c r="AP28" s="22">
        <v>0.99999998103195797</v>
      </c>
      <c r="AQ28" s="39">
        <v>0.99999999973115905</v>
      </c>
      <c r="AR28" s="22">
        <v>0.99999999973115905</v>
      </c>
      <c r="AS28" s="22">
        <v>0.99999999973115905</v>
      </c>
      <c r="AT28" s="22">
        <v>0.99999999973115905</v>
      </c>
      <c r="AU28" s="39">
        <v>1.0000000003890599</v>
      </c>
      <c r="AV28" s="22">
        <v>1.0000000003890599</v>
      </c>
      <c r="AW28" s="22">
        <v>1.0000000003890599</v>
      </c>
      <c r="AX28" s="23">
        <v>1.0000000003890599</v>
      </c>
    </row>
    <row r="29" spans="1:50" x14ac:dyDescent="0.25">
      <c r="B29" s="2" t="s">
        <v>53</v>
      </c>
      <c r="C29" s="39">
        <v>1.2648282424620999E-4</v>
      </c>
      <c r="D29" s="22">
        <v>1.2648282424620999E-4</v>
      </c>
      <c r="E29" s="22">
        <v>1.2648282424620999E-4</v>
      </c>
      <c r="F29" s="22">
        <v>1.2648282424620999E-4</v>
      </c>
      <c r="G29" s="39">
        <v>1.00610242981247E-6</v>
      </c>
      <c r="H29" s="22">
        <v>1.00610242981247E-6</v>
      </c>
      <c r="I29" s="22">
        <v>1.00610242981247E-6</v>
      </c>
      <c r="J29" s="22">
        <v>1.00610242981247E-6</v>
      </c>
      <c r="K29" s="39">
        <v>4.6727890808284703E-5</v>
      </c>
      <c r="L29" s="22">
        <v>4.6727890808284703E-5</v>
      </c>
      <c r="M29" s="22">
        <v>4.6727890808284703E-5</v>
      </c>
      <c r="N29" s="22">
        <v>4.6727890808284703E-5</v>
      </c>
      <c r="O29" s="39">
        <v>1.2648282424620999E-4</v>
      </c>
      <c r="P29" s="22">
        <v>1.2648282424620999E-4</v>
      </c>
      <c r="Q29" s="22">
        <v>1.2648282424620999E-4</v>
      </c>
      <c r="R29" s="22">
        <v>1.2648282424620999E-4</v>
      </c>
      <c r="S29" s="39">
        <v>1.00610242981247E-6</v>
      </c>
      <c r="T29" s="22">
        <v>1.00610242981247E-6</v>
      </c>
      <c r="U29" s="22">
        <v>1.00610242981247E-6</v>
      </c>
      <c r="V29" s="22">
        <v>1.00610242981247E-6</v>
      </c>
      <c r="W29" s="39">
        <v>4.6727890808284703E-5</v>
      </c>
      <c r="X29" s="22">
        <v>4.6727890808284703E-5</v>
      </c>
      <c r="Y29" s="22">
        <v>4.6727890808284703E-5</v>
      </c>
      <c r="Z29" s="22">
        <v>4.6727890808284703E-5</v>
      </c>
      <c r="AA29" s="39">
        <v>1.2648282424620999E-4</v>
      </c>
      <c r="AB29" s="22">
        <v>1.2648282424620999E-4</v>
      </c>
      <c r="AC29" s="22">
        <v>1.2648282424620999E-4</v>
      </c>
      <c r="AD29" s="22">
        <v>1.2648282424620999E-4</v>
      </c>
      <c r="AE29" s="39">
        <v>1.00610242981247E-6</v>
      </c>
      <c r="AF29" s="22">
        <v>1.00610242981247E-6</v>
      </c>
      <c r="AG29" s="22">
        <v>1.00610242981247E-6</v>
      </c>
      <c r="AH29" s="22">
        <v>1.00610242981247E-6</v>
      </c>
      <c r="AI29" s="39">
        <v>4.6727890808284703E-5</v>
      </c>
      <c r="AJ29" s="22">
        <v>4.6727890808284703E-5</v>
      </c>
      <c r="AK29" s="22">
        <v>4.6727890808284703E-5</v>
      </c>
      <c r="AL29" s="22">
        <v>4.6727890808284703E-5</v>
      </c>
      <c r="AM29" s="39">
        <v>1.2648282424620999E-4</v>
      </c>
      <c r="AN29" s="22">
        <v>1.2648282424620999E-4</v>
      </c>
      <c r="AO29" s="22">
        <v>1.2648282424620999E-4</v>
      </c>
      <c r="AP29" s="22">
        <v>1.2648282424620999E-4</v>
      </c>
      <c r="AQ29" s="39">
        <v>1.00610242981247E-6</v>
      </c>
      <c r="AR29" s="22">
        <v>1.00610242981247E-6</v>
      </c>
      <c r="AS29" s="22">
        <v>1.00610242981247E-6</v>
      </c>
      <c r="AT29" s="22">
        <v>1.00610242981247E-6</v>
      </c>
      <c r="AU29" s="39">
        <v>4.6727890808284703E-5</v>
      </c>
      <c r="AV29" s="22">
        <v>4.6727890808284703E-5</v>
      </c>
      <c r="AW29" s="22">
        <v>4.6727890808284703E-5</v>
      </c>
      <c r="AX29" s="23">
        <v>4.6727890808284703E-5</v>
      </c>
    </row>
    <row r="30" spans="1:50" x14ac:dyDescent="0.25">
      <c r="A30" s="1" t="s">
        <v>63</v>
      </c>
      <c r="B30" s="2" t="s">
        <v>51</v>
      </c>
      <c r="C30" s="39">
        <v>0.61077733765360298</v>
      </c>
      <c r="D30" s="22">
        <v>1.02117939657809</v>
      </c>
      <c r="E30" s="22">
        <v>1.7806251775281701</v>
      </c>
      <c r="F30" s="22">
        <v>3.6354705230392899</v>
      </c>
      <c r="G30" s="39">
        <v>0.63044455104952701</v>
      </c>
      <c r="H30" s="22">
        <v>0.89833729831498799</v>
      </c>
      <c r="I30" s="22">
        <v>1.4995973115925301</v>
      </c>
      <c r="J30" s="22">
        <v>2.9796067575481899</v>
      </c>
      <c r="K30" s="39">
        <v>0.82683733566255202</v>
      </c>
      <c r="L30" s="22">
        <v>1.1653976180500001</v>
      </c>
      <c r="M30" s="22">
        <v>1.80179360816769</v>
      </c>
      <c r="N30" s="22">
        <v>3.6571987149620999</v>
      </c>
      <c r="O30" s="39">
        <v>0.55541268923133702</v>
      </c>
      <c r="P30" s="22">
        <v>0.898090381475391</v>
      </c>
      <c r="Q30" s="22">
        <v>1.52771018879</v>
      </c>
      <c r="R30" s="22">
        <v>2.9438271896519601</v>
      </c>
      <c r="S30" s="39">
        <v>0.59724947167338505</v>
      </c>
      <c r="T30" s="22">
        <v>0.78797018441361</v>
      </c>
      <c r="U30" s="22">
        <v>1.20511129810343</v>
      </c>
      <c r="V30" s="22">
        <v>2.4902975250673398</v>
      </c>
      <c r="W30" s="39">
        <v>0.71007418900899999</v>
      </c>
      <c r="X30" s="22">
        <v>0.98347337007856495</v>
      </c>
      <c r="Y30" s="22">
        <v>1.6294214274018399</v>
      </c>
      <c r="Z30" s="22">
        <v>3.2699200965848498</v>
      </c>
      <c r="AA30" s="39">
        <v>0.55698408128958998</v>
      </c>
      <c r="AB30" s="22">
        <v>0.87903705795377995</v>
      </c>
      <c r="AC30" s="22">
        <v>1.3478138412940099</v>
      </c>
      <c r="AD30" s="22">
        <v>2.5375299564964702</v>
      </c>
      <c r="AE30" s="39">
        <v>0.57156344604560305</v>
      </c>
      <c r="AF30" s="22">
        <v>0.74190190619568797</v>
      </c>
      <c r="AG30" s="22">
        <v>1.1108774610029499</v>
      </c>
      <c r="AH30" s="22">
        <v>2.26121288993986</v>
      </c>
      <c r="AI30" s="39">
        <v>0.65726139781414195</v>
      </c>
      <c r="AJ30" s="22">
        <v>0.93848826357799198</v>
      </c>
      <c r="AK30" s="22">
        <v>1.53867054674797</v>
      </c>
      <c r="AL30" s="22">
        <v>3.0126394143959199</v>
      </c>
      <c r="AM30" s="39">
        <v>0.53817153525950601</v>
      </c>
      <c r="AN30" s="22">
        <v>0.84135021779861696</v>
      </c>
      <c r="AO30" s="22">
        <v>1.2132928930312701</v>
      </c>
      <c r="AP30" s="22">
        <v>2.2037883970467198</v>
      </c>
      <c r="AQ30" s="39">
        <v>0.54951148719642895</v>
      </c>
      <c r="AR30" s="22">
        <v>0.72405711467602896</v>
      </c>
      <c r="AS30" s="22">
        <v>1.04191555278349</v>
      </c>
      <c r="AT30" s="22">
        <v>2.2580353222595901</v>
      </c>
      <c r="AU30" s="39">
        <v>0.686194155227557</v>
      </c>
      <c r="AV30" s="22">
        <v>0.95995256379101201</v>
      </c>
      <c r="AW30" s="22">
        <v>1.50359641572571</v>
      </c>
      <c r="AX30" s="23">
        <v>2.8491488636658602</v>
      </c>
    </row>
    <row r="31" spans="1:50" x14ac:dyDescent="0.25">
      <c r="B31" s="2" t="s">
        <v>52</v>
      </c>
      <c r="C31" s="39">
        <v>1.0133475637928999</v>
      </c>
      <c r="D31" s="22">
        <v>1.01008104527447</v>
      </c>
      <c r="E31" s="22">
        <v>1.0058220888427101</v>
      </c>
      <c r="F31" s="22">
        <v>0.99900006506538896</v>
      </c>
      <c r="G31" s="39">
        <v>1.0125998356900401</v>
      </c>
      <c r="H31" s="22">
        <v>1.01046987868764</v>
      </c>
      <c r="I31" s="22">
        <v>1.0069782942294201</v>
      </c>
      <c r="J31" s="22">
        <v>1.00087881115059</v>
      </c>
      <c r="K31" s="39">
        <v>1.0097784714165901</v>
      </c>
      <c r="L31" s="22">
        <v>1.0092802803784</v>
      </c>
      <c r="M31" s="22">
        <v>1.0057166419958301</v>
      </c>
      <c r="N31" s="22">
        <v>0.99896914634566403</v>
      </c>
      <c r="O31" s="39">
        <v>1.01485052728763</v>
      </c>
      <c r="P31" s="22">
        <v>1.01209784151513</v>
      </c>
      <c r="Q31" s="22">
        <v>1.00835962147936</v>
      </c>
      <c r="R31" s="22">
        <v>1.0025905387970999</v>
      </c>
      <c r="S31" s="39">
        <v>1.0134694976304299</v>
      </c>
      <c r="T31" s="22">
        <v>1.0127100692082101</v>
      </c>
      <c r="U31" s="22">
        <v>1.0105748593685</v>
      </c>
      <c r="V31" s="22">
        <v>1.00426560152971</v>
      </c>
      <c r="W31" s="39">
        <v>1.0122274256363299</v>
      </c>
      <c r="X31" s="22">
        <v>1.01196056701056</v>
      </c>
      <c r="Y31" s="22">
        <v>1.0074097525327701</v>
      </c>
      <c r="Z31" s="22">
        <v>1.0011360627804899</v>
      </c>
      <c r="AA31" s="39">
        <v>1.01480604799006</v>
      </c>
      <c r="AB31" s="22">
        <v>1.0124320231614099</v>
      </c>
      <c r="AC31" s="22">
        <v>1.0103022765085301</v>
      </c>
      <c r="AD31" s="22">
        <v>1.0048883243184601</v>
      </c>
      <c r="AE31" s="39">
        <v>1.0141722956477599</v>
      </c>
      <c r="AF31" s="22">
        <v>1.0136636824187</v>
      </c>
      <c r="AG31" s="22">
        <v>1.0118446852383001</v>
      </c>
      <c r="AH31" s="22">
        <v>1.0057628158218599</v>
      </c>
      <c r="AI31" s="39">
        <v>1.0134550554085899</v>
      </c>
      <c r="AJ31" s="22">
        <v>1.01269245762589</v>
      </c>
      <c r="AK31" s="22">
        <v>1.0083054573667201</v>
      </c>
      <c r="AL31" s="22">
        <v>1.0022780750690801</v>
      </c>
      <c r="AM31" s="39">
        <v>1.0153461510669901</v>
      </c>
      <c r="AN31" s="22">
        <v>1.0131127858589699</v>
      </c>
      <c r="AO31" s="22">
        <v>1.01191819556736</v>
      </c>
      <c r="AP31" s="22">
        <v>1.0067798820224401</v>
      </c>
      <c r="AQ31" s="39">
        <v>1.01479843018107</v>
      </c>
      <c r="AR31" s="22">
        <v>1.0140473918039601</v>
      </c>
      <c r="AS31" s="22">
        <v>1.0128378037085899</v>
      </c>
      <c r="AT31" s="22">
        <v>1.0056367046121</v>
      </c>
      <c r="AU31" s="39">
        <v>1.0127720242298901</v>
      </c>
      <c r="AV31" s="22">
        <v>1.0123393469459101</v>
      </c>
      <c r="AW31" s="22">
        <v>1.0086646341177701</v>
      </c>
      <c r="AX31" s="23">
        <v>1.0031439621586</v>
      </c>
    </row>
    <row r="32" spans="1:50" x14ac:dyDescent="0.25">
      <c r="B32" s="2" t="s">
        <v>53</v>
      </c>
      <c r="C32" s="39">
        <v>-307.71740574332199</v>
      </c>
      <c r="D32" s="22">
        <v>-339.53323962054702</v>
      </c>
      <c r="E32" s="22">
        <v>-357.36877395475301</v>
      </c>
      <c r="F32" s="22">
        <v>-356.48282020811803</v>
      </c>
      <c r="G32" s="39">
        <v>-301.88790077411699</v>
      </c>
      <c r="H32" s="22">
        <v>-329.74321832766401</v>
      </c>
      <c r="I32" s="22">
        <v>-352.75609055793802</v>
      </c>
      <c r="J32" s="22">
        <v>-356.15914360957902</v>
      </c>
      <c r="K32" s="39">
        <v>-318.21566468419201</v>
      </c>
      <c r="L32" s="22">
        <v>-338.85755837559202</v>
      </c>
      <c r="M32" s="22">
        <v>-359.84373988348301</v>
      </c>
      <c r="N32" s="22">
        <v>-360.86703505222499</v>
      </c>
      <c r="O32" s="39">
        <v>-305.02193728646102</v>
      </c>
      <c r="P32" s="22">
        <v>-334.71449632652002</v>
      </c>
      <c r="Q32" s="22">
        <v>-354.11304671590898</v>
      </c>
      <c r="R32" s="22">
        <v>-357.19775255746902</v>
      </c>
      <c r="S32" s="39">
        <v>-301.98640810225601</v>
      </c>
      <c r="T32" s="22">
        <v>-325.29211246057798</v>
      </c>
      <c r="U32" s="22">
        <v>-348.84124148157798</v>
      </c>
      <c r="V32" s="22">
        <v>-347.548100170618</v>
      </c>
      <c r="W32" s="39">
        <v>-318.58452560122703</v>
      </c>
      <c r="X32" s="22">
        <v>-338.06593768142301</v>
      </c>
      <c r="Y32" s="22">
        <v>-358.92242217473603</v>
      </c>
      <c r="Z32" s="22">
        <v>-360.08491250978801</v>
      </c>
      <c r="AA32" s="39">
        <v>-305.672411620709</v>
      </c>
      <c r="AB32" s="22">
        <v>-332.23203427016</v>
      </c>
      <c r="AC32" s="22">
        <v>-349.95777162669202</v>
      </c>
      <c r="AD32" s="22">
        <v>-356.44375104422397</v>
      </c>
      <c r="AE32" s="39">
        <v>-299.72444879474102</v>
      </c>
      <c r="AF32" s="22">
        <v>-323.52580742498401</v>
      </c>
      <c r="AG32" s="22">
        <v>-345.52859261790701</v>
      </c>
      <c r="AH32" s="22">
        <v>-347.03151068808802</v>
      </c>
      <c r="AI32" s="39">
        <v>-314.53527572326402</v>
      </c>
      <c r="AJ32" s="22">
        <v>-333.78662270155701</v>
      </c>
      <c r="AK32" s="22">
        <v>-354.07552588743499</v>
      </c>
      <c r="AL32" s="22">
        <v>-356.90198667025498</v>
      </c>
      <c r="AM32" s="39">
        <v>-301.73748191193698</v>
      </c>
      <c r="AN32" s="22">
        <v>-327.43186756284598</v>
      </c>
      <c r="AO32" s="22">
        <v>-342.39307061293198</v>
      </c>
      <c r="AP32" s="22">
        <v>-351.81218857174701</v>
      </c>
      <c r="AQ32" s="39">
        <v>-296.91362315812501</v>
      </c>
      <c r="AR32" s="22">
        <v>-319.158980747501</v>
      </c>
      <c r="AS32" s="22">
        <v>-337.65676199856699</v>
      </c>
      <c r="AT32" s="22">
        <v>-340.75248615450499</v>
      </c>
      <c r="AU32" s="39">
        <v>-310.37755840427201</v>
      </c>
      <c r="AV32" s="22">
        <v>-326.32664053800403</v>
      </c>
      <c r="AW32" s="22">
        <v>-347.10220301425699</v>
      </c>
      <c r="AX32" s="23">
        <v>-352.52510310121198</v>
      </c>
    </row>
    <row r="33" spans="1:50" x14ac:dyDescent="0.25">
      <c r="A33" s="1" t="s">
        <v>64</v>
      </c>
      <c r="B33" s="2" t="s">
        <v>51</v>
      </c>
      <c r="C33" s="39">
        <v>7.0353496302453797E-9</v>
      </c>
      <c r="D33" s="22">
        <v>7.0353496302453797E-9</v>
      </c>
      <c r="E33" s="22">
        <v>7.0353496302453797E-9</v>
      </c>
      <c r="F33" s="22">
        <v>7.0353496302453797E-9</v>
      </c>
      <c r="G33" s="39">
        <v>1.8068272933535899E-9</v>
      </c>
      <c r="H33" s="22">
        <v>1.8068272933535899E-9</v>
      </c>
      <c r="I33" s="22">
        <v>1.8068272933535899E-9</v>
      </c>
      <c r="J33" s="22">
        <v>1.8068272933535899E-9</v>
      </c>
      <c r="K33" s="39">
        <v>7.4890906812613606E-9</v>
      </c>
      <c r="L33" s="22">
        <v>7.4890906812613606E-9</v>
      </c>
      <c r="M33" s="22">
        <v>7.4890906812613606E-9</v>
      </c>
      <c r="N33" s="22">
        <v>7.4890906812613606E-9</v>
      </c>
      <c r="O33" s="39">
        <v>7.0353496302453797E-9</v>
      </c>
      <c r="P33" s="22">
        <v>7.0353496302453797E-9</v>
      </c>
      <c r="Q33" s="22">
        <v>7.0353496302453797E-9</v>
      </c>
      <c r="R33" s="22">
        <v>7.0353496302453797E-9</v>
      </c>
      <c r="S33" s="39">
        <v>1.8068272933535899E-9</v>
      </c>
      <c r="T33" s="22">
        <v>1.8068272933535899E-9</v>
      </c>
      <c r="U33" s="22">
        <v>1.8068272933535899E-9</v>
      </c>
      <c r="V33" s="22">
        <v>1.8068272933535899E-9</v>
      </c>
      <c r="W33" s="39">
        <v>7.4890906812613606E-9</v>
      </c>
      <c r="X33" s="22">
        <v>7.4890906812613606E-9</v>
      </c>
      <c r="Y33" s="22">
        <v>7.4890906812613606E-9</v>
      </c>
      <c r="Z33" s="22">
        <v>7.4890906812613606E-9</v>
      </c>
      <c r="AA33" s="39">
        <v>7.0353496302453797E-9</v>
      </c>
      <c r="AB33" s="22">
        <v>7.0353496302453797E-9</v>
      </c>
      <c r="AC33" s="22">
        <v>7.0353496302453797E-9</v>
      </c>
      <c r="AD33" s="22">
        <v>7.0353496302453797E-9</v>
      </c>
      <c r="AE33" s="39">
        <v>1.8068272933535899E-9</v>
      </c>
      <c r="AF33" s="22">
        <v>1.8068272933535899E-9</v>
      </c>
      <c r="AG33" s="22">
        <v>1.8068272933535899E-9</v>
      </c>
      <c r="AH33" s="22">
        <v>1.8068272933535899E-9</v>
      </c>
      <c r="AI33" s="39">
        <v>7.4890906812613606E-9</v>
      </c>
      <c r="AJ33" s="22">
        <v>7.4890906812613606E-9</v>
      </c>
      <c r="AK33" s="22">
        <v>7.4890906812613606E-9</v>
      </c>
      <c r="AL33" s="22">
        <v>7.4890906812613606E-9</v>
      </c>
      <c r="AM33" s="39">
        <v>7.0353496302453797E-9</v>
      </c>
      <c r="AN33" s="22">
        <v>7.0353496302453797E-9</v>
      </c>
      <c r="AO33" s="22">
        <v>7.0353496302453797E-9</v>
      </c>
      <c r="AP33" s="22">
        <v>7.0353496302453797E-9</v>
      </c>
      <c r="AQ33" s="39">
        <v>1.8068272933535899E-9</v>
      </c>
      <c r="AR33" s="22">
        <v>1.8068272933535899E-9</v>
      </c>
      <c r="AS33" s="22">
        <v>1.8068272933535899E-9</v>
      </c>
      <c r="AT33" s="22">
        <v>1.8068272933535899E-9</v>
      </c>
      <c r="AU33" s="39">
        <v>7.4890906812613606E-9</v>
      </c>
      <c r="AV33" s="22">
        <v>7.4890906812613606E-9</v>
      </c>
      <c r="AW33" s="22">
        <v>7.4890906812613606E-9</v>
      </c>
      <c r="AX33" s="23">
        <v>7.4890906812613606E-9</v>
      </c>
    </row>
    <row r="34" spans="1:50" x14ac:dyDescent="0.25">
      <c r="B34" s="2" t="s">
        <v>52</v>
      </c>
      <c r="C34" s="39">
        <v>0.99999999994795497</v>
      </c>
      <c r="D34" s="22">
        <v>0.99999999994795497</v>
      </c>
      <c r="E34" s="22">
        <v>0.99999999994795497</v>
      </c>
      <c r="F34" s="22">
        <v>0.99999999994795497</v>
      </c>
      <c r="G34" s="39">
        <v>0.999999999991665</v>
      </c>
      <c r="H34" s="22">
        <v>0.999999999991665</v>
      </c>
      <c r="I34" s="22">
        <v>0.999999999991665</v>
      </c>
      <c r="J34" s="22">
        <v>0.999999999991665</v>
      </c>
      <c r="K34" s="39">
        <v>1.0000000000079701</v>
      </c>
      <c r="L34" s="22">
        <v>1.0000000000079701</v>
      </c>
      <c r="M34" s="22">
        <v>1.0000000000079701</v>
      </c>
      <c r="N34" s="22">
        <v>1.0000000000079701</v>
      </c>
      <c r="O34" s="39">
        <v>0.99999999994795497</v>
      </c>
      <c r="P34" s="22">
        <v>0.99999999994795497</v>
      </c>
      <c r="Q34" s="22">
        <v>0.99999999994795497</v>
      </c>
      <c r="R34" s="22">
        <v>0.99999999994795497</v>
      </c>
      <c r="S34" s="39">
        <v>0.999999999991665</v>
      </c>
      <c r="T34" s="22">
        <v>0.999999999991665</v>
      </c>
      <c r="U34" s="22">
        <v>0.999999999991665</v>
      </c>
      <c r="V34" s="22">
        <v>0.999999999991665</v>
      </c>
      <c r="W34" s="39">
        <v>1.0000000000079701</v>
      </c>
      <c r="X34" s="22">
        <v>1.0000000000079701</v>
      </c>
      <c r="Y34" s="22">
        <v>1.0000000000079701</v>
      </c>
      <c r="Z34" s="22">
        <v>1.0000000000079701</v>
      </c>
      <c r="AA34" s="39">
        <v>0.99999999994795497</v>
      </c>
      <c r="AB34" s="22">
        <v>0.99999999994795497</v>
      </c>
      <c r="AC34" s="22">
        <v>0.99999999994795497</v>
      </c>
      <c r="AD34" s="22">
        <v>0.99999999994795497</v>
      </c>
      <c r="AE34" s="39">
        <v>0.999999999991665</v>
      </c>
      <c r="AF34" s="22">
        <v>0.999999999991665</v>
      </c>
      <c r="AG34" s="22">
        <v>0.999999999991665</v>
      </c>
      <c r="AH34" s="22">
        <v>0.999999999991665</v>
      </c>
      <c r="AI34" s="39">
        <v>1.0000000000079701</v>
      </c>
      <c r="AJ34" s="22">
        <v>1.0000000000079701</v>
      </c>
      <c r="AK34" s="22">
        <v>1.0000000000079701</v>
      </c>
      <c r="AL34" s="22">
        <v>1.0000000000079701</v>
      </c>
      <c r="AM34" s="39">
        <v>0.99999999994795497</v>
      </c>
      <c r="AN34" s="22">
        <v>0.99999999994795497</v>
      </c>
      <c r="AO34" s="22">
        <v>0.99999999994795497</v>
      </c>
      <c r="AP34" s="22">
        <v>0.99999999994795497</v>
      </c>
      <c r="AQ34" s="39">
        <v>0.999999999991665</v>
      </c>
      <c r="AR34" s="22">
        <v>0.999999999991665</v>
      </c>
      <c r="AS34" s="22">
        <v>0.999999999991665</v>
      </c>
      <c r="AT34" s="22">
        <v>0.999999999991665</v>
      </c>
      <c r="AU34" s="39">
        <v>1.0000000000079701</v>
      </c>
      <c r="AV34" s="22">
        <v>1.0000000000079701</v>
      </c>
      <c r="AW34" s="22">
        <v>1.0000000000079701</v>
      </c>
      <c r="AX34" s="23">
        <v>1.0000000000079701</v>
      </c>
    </row>
    <row r="35" spans="1:50" x14ac:dyDescent="0.25">
      <c r="B35" s="2" t="s">
        <v>53</v>
      </c>
      <c r="C35" s="39">
        <v>-2.44802134119482E-6</v>
      </c>
      <c r="D35" s="22">
        <v>-2.44802134119482E-6</v>
      </c>
      <c r="E35" s="22">
        <v>-2.44802134119482E-6</v>
      </c>
      <c r="F35" s="22">
        <v>-2.44802134119482E-6</v>
      </c>
      <c r="G35" s="39">
        <v>1.1349761457779599E-5</v>
      </c>
      <c r="H35" s="22">
        <v>1.1349761457779599E-5</v>
      </c>
      <c r="I35" s="22">
        <v>1.1349761457779599E-5</v>
      </c>
      <c r="J35" s="22">
        <v>1.1349761457779599E-5</v>
      </c>
      <c r="K35" s="39">
        <v>-3.1447163379994002E-6</v>
      </c>
      <c r="L35" s="22">
        <v>-3.1447163379994002E-6</v>
      </c>
      <c r="M35" s="22">
        <v>-3.1447163379994002E-6</v>
      </c>
      <c r="N35" s="22">
        <v>-3.1447163379994002E-6</v>
      </c>
      <c r="O35" s="39">
        <v>-2.44802134119482E-6</v>
      </c>
      <c r="P35" s="22">
        <v>-2.44802134119482E-6</v>
      </c>
      <c r="Q35" s="22">
        <v>-2.44802134119482E-6</v>
      </c>
      <c r="R35" s="22">
        <v>-2.44802134119482E-6</v>
      </c>
      <c r="S35" s="39">
        <v>1.1349761457779599E-5</v>
      </c>
      <c r="T35" s="22">
        <v>1.1349761457779599E-5</v>
      </c>
      <c r="U35" s="22">
        <v>1.1349761457779599E-5</v>
      </c>
      <c r="V35" s="22">
        <v>1.1349761457779599E-5</v>
      </c>
      <c r="W35" s="39">
        <v>-3.1447163379994002E-6</v>
      </c>
      <c r="X35" s="22">
        <v>-3.1447163379994002E-6</v>
      </c>
      <c r="Y35" s="22">
        <v>-3.1447163379994002E-6</v>
      </c>
      <c r="Z35" s="22">
        <v>-3.1447163379994002E-6</v>
      </c>
      <c r="AA35" s="39">
        <v>-2.44802134119482E-6</v>
      </c>
      <c r="AB35" s="22">
        <v>-2.44802134119482E-6</v>
      </c>
      <c r="AC35" s="22">
        <v>-2.44802134119482E-6</v>
      </c>
      <c r="AD35" s="22">
        <v>-2.44802134119482E-6</v>
      </c>
      <c r="AE35" s="39">
        <v>1.1349761457779599E-5</v>
      </c>
      <c r="AF35" s="22">
        <v>1.1349761457779599E-5</v>
      </c>
      <c r="AG35" s="22">
        <v>1.1349761457779599E-5</v>
      </c>
      <c r="AH35" s="22">
        <v>1.1349761457779599E-5</v>
      </c>
      <c r="AI35" s="39">
        <v>-3.1447163379994002E-6</v>
      </c>
      <c r="AJ35" s="22">
        <v>-3.1447163379994002E-6</v>
      </c>
      <c r="AK35" s="22">
        <v>-3.1447163379994002E-6</v>
      </c>
      <c r="AL35" s="22">
        <v>-3.1447163379994002E-6</v>
      </c>
      <c r="AM35" s="39">
        <v>-2.44802134119482E-6</v>
      </c>
      <c r="AN35" s="22">
        <v>-2.44802134119482E-6</v>
      </c>
      <c r="AO35" s="22">
        <v>-2.44802134119482E-6</v>
      </c>
      <c r="AP35" s="22">
        <v>-2.44802134119482E-6</v>
      </c>
      <c r="AQ35" s="39">
        <v>1.1349761457779599E-5</v>
      </c>
      <c r="AR35" s="22">
        <v>1.1349761457779599E-5</v>
      </c>
      <c r="AS35" s="22">
        <v>1.1349761457779599E-5</v>
      </c>
      <c r="AT35" s="22">
        <v>1.1349761457779599E-5</v>
      </c>
      <c r="AU35" s="39">
        <v>-3.1447163379994002E-6</v>
      </c>
      <c r="AV35" s="22">
        <v>-3.1447163379994002E-6</v>
      </c>
      <c r="AW35" s="22">
        <v>-3.1447163379994002E-6</v>
      </c>
      <c r="AX35" s="23">
        <v>-3.1447163379994002E-6</v>
      </c>
    </row>
    <row r="36" spans="1:50" x14ac:dyDescent="0.25">
      <c r="A36" s="1" t="s">
        <v>65</v>
      </c>
      <c r="B36" s="2" t="s">
        <v>51</v>
      </c>
      <c r="C36" s="39">
        <v>2.4829788903275598</v>
      </c>
      <c r="D36" s="22">
        <v>2.98139052639005</v>
      </c>
      <c r="E36" s="22">
        <v>3.25136421045972</v>
      </c>
      <c r="F36" s="22">
        <v>3.9190650954150099</v>
      </c>
      <c r="G36" s="39">
        <v>2.5724458629676898</v>
      </c>
      <c r="H36" s="22">
        <v>2.86185759288872</v>
      </c>
      <c r="I36" s="22">
        <v>3.1738545370639599</v>
      </c>
      <c r="J36" s="22">
        <v>3.8834637377559398</v>
      </c>
      <c r="K36" s="39">
        <v>2.5925334408600098</v>
      </c>
      <c r="L36" s="22">
        <v>2.9410218125421799</v>
      </c>
      <c r="M36" s="22">
        <v>3.26260270272221</v>
      </c>
      <c r="N36" s="22">
        <v>3.79768913912541</v>
      </c>
      <c r="O36" s="39">
        <v>2.3711682338938802</v>
      </c>
      <c r="P36" s="22">
        <v>2.7511529826122598</v>
      </c>
      <c r="Q36" s="22">
        <v>3.0411344910372198</v>
      </c>
      <c r="R36" s="22">
        <v>3.7042374347298699</v>
      </c>
      <c r="S36" s="39">
        <v>2.4449721301639298</v>
      </c>
      <c r="T36" s="22">
        <v>2.6860274819240102</v>
      </c>
      <c r="U36" s="22">
        <v>2.9914154384532599</v>
      </c>
      <c r="V36" s="22">
        <v>3.6953426500112898</v>
      </c>
      <c r="W36" s="39">
        <v>2.4348574125074798</v>
      </c>
      <c r="X36" s="22">
        <v>2.70700250792214</v>
      </c>
      <c r="Y36" s="22">
        <v>2.9492716160971799</v>
      </c>
      <c r="Z36" s="22">
        <v>3.5968718064203902</v>
      </c>
      <c r="AA36" s="39">
        <v>2.1594574996931999</v>
      </c>
      <c r="AB36" s="22">
        <v>2.5192918750912701</v>
      </c>
      <c r="AC36" s="22">
        <v>2.8229946993380701</v>
      </c>
      <c r="AD36" s="22">
        <v>3.5678881285426298</v>
      </c>
      <c r="AE36" s="39">
        <v>2.1866692624704598</v>
      </c>
      <c r="AF36" s="22">
        <v>2.4305550426278</v>
      </c>
      <c r="AG36" s="22">
        <v>2.7252381619544201</v>
      </c>
      <c r="AH36" s="22">
        <v>3.4249324842928099</v>
      </c>
      <c r="AI36" s="39">
        <v>2.19976652130961</v>
      </c>
      <c r="AJ36" s="22">
        <v>2.4779322806158799</v>
      </c>
      <c r="AK36" s="22">
        <v>2.7425852091024101</v>
      </c>
      <c r="AL36" s="22">
        <v>3.3640332808243198</v>
      </c>
      <c r="AM36" s="39">
        <v>2.0140966485030898</v>
      </c>
      <c r="AN36" s="22">
        <v>2.3242129167874501</v>
      </c>
      <c r="AO36" s="22">
        <v>2.5798088949878601</v>
      </c>
      <c r="AP36" s="22">
        <v>3.2136183509679501</v>
      </c>
      <c r="AQ36" s="39">
        <v>2.04114785563669</v>
      </c>
      <c r="AR36" s="22">
        <v>2.1997093069220202</v>
      </c>
      <c r="AS36" s="22">
        <v>2.4951589652567199</v>
      </c>
      <c r="AT36" s="22">
        <v>3.04611095299986</v>
      </c>
      <c r="AU36" s="39">
        <v>2.0125336870209001</v>
      </c>
      <c r="AV36" s="22">
        <v>2.3045159759801499</v>
      </c>
      <c r="AW36" s="22">
        <v>2.5186317135699601</v>
      </c>
      <c r="AX36" s="23">
        <v>3.0826441968917102</v>
      </c>
    </row>
    <row r="37" spans="1:50" x14ac:dyDescent="0.25">
      <c r="B37" s="2" t="s">
        <v>52</v>
      </c>
      <c r="C37" s="39">
        <v>0.99775374859626298</v>
      </c>
      <c r="D37" s="22">
        <v>0.99942479047958299</v>
      </c>
      <c r="E37" s="22">
        <v>1.0026452924692999</v>
      </c>
      <c r="F37" s="22">
        <v>1.00504353966291</v>
      </c>
      <c r="G37" s="39">
        <v>0.99628613905907104</v>
      </c>
      <c r="H37" s="22">
        <v>1.0004194870332901</v>
      </c>
      <c r="I37" s="22">
        <v>1.0030889399681699</v>
      </c>
      <c r="J37" s="22">
        <v>1.0055233767610301</v>
      </c>
      <c r="K37" s="39">
        <v>0.99628410728194405</v>
      </c>
      <c r="L37" s="22">
        <v>1.0001530295166801</v>
      </c>
      <c r="M37" s="22">
        <v>1.0024737720991801</v>
      </c>
      <c r="N37" s="22">
        <v>1.0046838689716</v>
      </c>
      <c r="O37" s="39">
        <v>0.999791729648565</v>
      </c>
      <c r="P37" s="22">
        <v>1.00284827095556</v>
      </c>
      <c r="Q37" s="22">
        <v>1.00528603627663</v>
      </c>
      <c r="R37" s="22">
        <v>1.00701461557023</v>
      </c>
      <c r="S37" s="39">
        <v>0.99859115468272797</v>
      </c>
      <c r="T37" s="22">
        <v>1.0033127606835801</v>
      </c>
      <c r="U37" s="22">
        <v>1.00570847810347</v>
      </c>
      <c r="V37" s="22">
        <v>1.0075605651917701</v>
      </c>
      <c r="W37" s="39">
        <v>0.99881284539053095</v>
      </c>
      <c r="X37" s="22">
        <v>1.0033042369038001</v>
      </c>
      <c r="Y37" s="22">
        <v>1.0061057606358299</v>
      </c>
      <c r="Z37" s="22">
        <v>1.00655205151135</v>
      </c>
      <c r="AA37" s="39">
        <v>1.0030352404676499</v>
      </c>
      <c r="AB37" s="22">
        <v>1.00522510444025</v>
      </c>
      <c r="AC37" s="22">
        <v>1.00714280788856</v>
      </c>
      <c r="AD37" s="22">
        <v>1.0071664059293901</v>
      </c>
      <c r="AE37" s="39">
        <v>1.0027066732319301</v>
      </c>
      <c r="AF37" s="22">
        <v>1.0062369353304701</v>
      </c>
      <c r="AG37" s="22">
        <v>1.00808111941326</v>
      </c>
      <c r="AH37" s="22">
        <v>1.00906269861775</v>
      </c>
      <c r="AI37" s="39">
        <v>1.00308262065792</v>
      </c>
      <c r="AJ37" s="22">
        <v>1.0064408358834001</v>
      </c>
      <c r="AK37" s="22">
        <v>1.0086898286208199</v>
      </c>
      <c r="AL37" s="22">
        <v>1.0086925838429399</v>
      </c>
      <c r="AM37" s="39">
        <v>1.0055030871884401</v>
      </c>
      <c r="AN37" s="22">
        <v>1.0079974224036099</v>
      </c>
      <c r="AO37" s="22">
        <v>1.0094445192592201</v>
      </c>
      <c r="AP37" s="22">
        <v>1.0095610644574</v>
      </c>
      <c r="AQ37" s="39">
        <v>1.0051020100863901</v>
      </c>
      <c r="AR37" s="22">
        <v>1.0094614955140699</v>
      </c>
      <c r="AS37" s="22">
        <v>1.01066290780112</v>
      </c>
      <c r="AT37" s="22">
        <v>1.0115201476836999</v>
      </c>
      <c r="AU37" s="39">
        <v>1.00539798605885</v>
      </c>
      <c r="AV37" s="22">
        <v>1.00808939855816</v>
      </c>
      <c r="AW37" s="22">
        <v>1.0111246595054599</v>
      </c>
      <c r="AX37" s="23">
        <v>1.0110517174019999</v>
      </c>
    </row>
    <row r="38" spans="1:50" x14ac:dyDescent="0.25">
      <c r="B38" s="2" t="s">
        <v>53</v>
      </c>
      <c r="C38" s="39">
        <v>-459.71165270171502</v>
      </c>
      <c r="D38" s="22">
        <v>-469.53482769589198</v>
      </c>
      <c r="E38" s="22">
        <v>-471.82598494614098</v>
      </c>
      <c r="F38" s="22">
        <v>-456.81288888767801</v>
      </c>
      <c r="G38" s="39">
        <v>-455.59368953575103</v>
      </c>
      <c r="H38" s="22">
        <v>-470.508271377737</v>
      </c>
      <c r="I38" s="22">
        <v>-472.226682859346</v>
      </c>
      <c r="J38" s="22">
        <v>-460.02995578415198</v>
      </c>
      <c r="K38" s="39">
        <v>-457.11513270886797</v>
      </c>
      <c r="L38" s="22">
        <v>-466.966808208732</v>
      </c>
      <c r="M38" s="22">
        <v>-474.41884579685097</v>
      </c>
      <c r="N38" s="22">
        <v>-474.667391622097</v>
      </c>
      <c r="O38" s="39">
        <v>-459.90762992206402</v>
      </c>
      <c r="P38" s="22">
        <v>-465.75168768707601</v>
      </c>
      <c r="Q38" s="22">
        <v>-467.25696223355101</v>
      </c>
      <c r="R38" s="22">
        <v>-461.11999098447399</v>
      </c>
      <c r="S38" s="39">
        <v>-453.721159257284</v>
      </c>
      <c r="T38" s="22">
        <v>-465.24530612649602</v>
      </c>
      <c r="U38" s="22">
        <v>-464.904557682215</v>
      </c>
      <c r="V38" s="22">
        <v>-458.74465936933501</v>
      </c>
      <c r="W38" s="39">
        <v>-459.83399964973898</v>
      </c>
      <c r="X38" s="22">
        <v>-467.90099740109201</v>
      </c>
      <c r="Y38" s="22">
        <v>-470.53225900297201</v>
      </c>
      <c r="Z38" s="22">
        <v>-475.56058072263801</v>
      </c>
      <c r="AA38" s="39">
        <v>-443.55616116050402</v>
      </c>
      <c r="AB38" s="22">
        <v>-448.96892415308599</v>
      </c>
      <c r="AC38" s="22">
        <v>-449.60113902742302</v>
      </c>
      <c r="AD38" s="22">
        <v>-431.94297735990801</v>
      </c>
      <c r="AE38" s="39">
        <v>-437.029285565789</v>
      </c>
      <c r="AF38" s="22">
        <v>-448.61323679635598</v>
      </c>
      <c r="AG38" s="22">
        <v>-444.55135009505699</v>
      </c>
      <c r="AH38" s="22">
        <v>-429.04284160185102</v>
      </c>
      <c r="AI38" s="39">
        <v>-443.03987673324002</v>
      </c>
      <c r="AJ38" s="22">
        <v>-451.930351517742</v>
      </c>
      <c r="AK38" s="22">
        <v>-446.821293101501</v>
      </c>
      <c r="AL38" s="22">
        <v>-448.18778331385198</v>
      </c>
      <c r="AM38" s="39">
        <v>-421.46711508264099</v>
      </c>
      <c r="AN38" s="22">
        <v>-422.60628633845897</v>
      </c>
      <c r="AO38" s="22">
        <v>-421.85093685306202</v>
      </c>
      <c r="AP38" s="22">
        <v>-404.50492181221898</v>
      </c>
      <c r="AQ38" s="39">
        <v>-417.62751209678402</v>
      </c>
      <c r="AR38" s="22">
        <v>-424.05041947123601</v>
      </c>
      <c r="AS38" s="22">
        <v>-414.118027168406</v>
      </c>
      <c r="AT38" s="22">
        <v>-404.72321210391698</v>
      </c>
      <c r="AU38" s="39">
        <v>-426.69315993905099</v>
      </c>
      <c r="AV38" s="22">
        <v>-428.88523967808499</v>
      </c>
      <c r="AW38" s="22">
        <v>-416.80327344036903</v>
      </c>
      <c r="AX38" s="23">
        <v>-415.31667438916799</v>
      </c>
    </row>
    <row r="39" spans="1:50" x14ac:dyDescent="0.25">
      <c r="A39" s="1" t="s">
        <v>66</v>
      </c>
      <c r="B39" s="2" t="s">
        <v>51</v>
      </c>
      <c r="C39" s="39" t="s">
        <v>48</v>
      </c>
      <c r="D39" s="22" t="s">
        <v>48</v>
      </c>
      <c r="E39" s="22" t="s">
        <v>48</v>
      </c>
      <c r="F39" s="22" t="s">
        <v>48</v>
      </c>
      <c r="G39" s="39" t="s">
        <v>48</v>
      </c>
      <c r="H39" s="22" t="s">
        <v>48</v>
      </c>
      <c r="I39" s="22" t="s">
        <v>48</v>
      </c>
      <c r="J39" s="22" t="s">
        <v>48</v>
      </c>
      <c r="K39" s="39" t="s">
        <v>48</v>
      </c>
      <c r="L39" s="22" t="s">
        <v>48</v>
      </c>
      <c r="M39" s="22" t="s">
        <v>48</v>
      </c>
      <c r="N39" s="22" t="s">
        <v>48</v>
      </c>
      <c r="O39" s="39" t="s">
        <v>48</v>
      </c>
      <c r="P39" s="22" t="s">
        <v>48</v>
      </c>
      <c r="Q39" s="22" t="s">
        <v>48</v>
      </c>
      <c r="R39" s="22" t="s">
        <v>48</v>
      </c>
      <c r="S39" s="39" t="s">
        <v>48</v>
      </c>
      <c r="T39" s="22" t="s">
        <v>48</v>
      </c>
      <c r="U39" s="22" t="s">
        <v>48</v>
      </c>
      <c r="V39" s="22" t="s">
        <v>48</v>
      </c>
      <c r="W39" s="39" t="s">
        <v>48</v>
      </c>
      <c r="X39" s="22" t="s">
        <v>48</v>
      </c>
      <c r="Y39" s="22" t="s">
        <v>48</v>
      </c>
      <c r="Z39" s="22" t="s">
        <v>48</v>
      </c>
      <c r="AA39" s="39" t="s">
        <v>48</v>
      </c>
      <c r="AB39" s="22" t="s">
        <v>48</v>
      </c>
      <c r="AC39" s="22" t="s">
        <v>48</v>
      </c>
      <c r="AD39" s="22" t="s">
        <v>48</v>
      </c>
      <c r="AE39" s="39" t="s">
        <v>48</v>
      </c>
      <c r="AF39" s="22" t="s">
        <v>48</v>
      </c>
      <c r="AG39" s="22" t="s">
        <v>48</v>
      </c>
      <c r="AH39" s="22" t="s">
        <v>48</v>
      </c>
      <c r="AI39" s="39" t="s">
        <v>48</v>
      </c>
      <c r="AJ39" s="22" t="s">
        <v>48</v>
      </c>
      <c r="AK39" s="22" t="s">
        <v>48</v>
      </c>
      <c r="AL39" s="22" t="s">
        <v>48</v>
      </c>
      <c r="AM39" s="39" t="s">
        <v>48</v>
      </c>
      <c r="AN39" s="22" t="s">
        <v>48</v>
      </c>
      <c r="AO39" s="22" t="s">
        <v>48</v>
      </c>
      <c r="AP39" s="22" t="s">
        <v>48</v>
      </c>
      <c r="AQ39" s="39" t="s">
        <v>48</v>
      </c>
      <c r="AR39" s="22" t="s">
        <v>48</v>
      </c>
      <c r="AS39" s="22" t="s">
        <v>48</v>
      </c>
      <c r="AT39" s="22" t="s">
        <v>48</v>
      </c>
      <c r="AU39" s="39" t="s">
        <v>48</v>
      </c>
      <c r="AV39" s="22" t="s">
        <v>48</v>
      </c>
      <c r="AW39" s="22" t="s">
        <v>48</v>
      </c>
      <c r="AX39" s="23" t="s">
        <v>48</v>
      </c>
    </row>
    <row r="40" spans="1:50" x14ac:dyDescent="0.25">
      <c r="B40" s="2" t="s">
        <v>52</v>
      </c>
      <c r="C40" s="39" t="s">
        <v>48</v>
      </c>
      <c r="D40" s="22" t="s">
        <v>48</v>
      </c>
      <c r="E40" s="22" t="s">
        <v>48</v>
      </c>
      <c r="F40" s="22" t="s">
        <v>48</v>
      </c>
      <c r="G40" s="39" t="s">
        <v>48</v>
      </c>
      <c r="H40" s="22" t="s">
        <v>48</v>
      </c>
      <c r="I40" s="22" t="s">
        <v>48</v>
      </c>
      <c r="J40" s="22" t="s">
        <v>48</v>
      </c>
      <c r="K40" s="39" t="s">
        <v>48</v>
      </c>
      <c r="L40" s="22" t="s">
        <v>48</v>
      </c>
      <c r="M40" s="22" t="s">
        <v>48</v>
      </c>
      <c r="N40" s="22" t="s">
        <v>48</v>
      </c>
      <c r="O40" s="39" t="s">
        <v>48</v>
      </c>
      <c r="P40" s="22" t="s">
        <v>48</v>
      </c>
      <c r="Q40" s="22" t="s">
        <v>48</v>
      </c>
      <c r="R40" s="22" t="s">
        <v>48</v>
      </c>
      <c r="S40" s="39" t="s">
        <v>48</v>
      </c>
      <c r="T40" s="22" t="s">
        <v>48</v>
      </c>
      <c r="U40" s="22" t="s">
        <v>48</v>
      </c>
      <c r="V40" s="22" t="s">
        <v>48</v>
      </c>
      <c r="W40" s="39" t="s">
        <v>48</v>
      </c>
      <c r="X40" s="22" t="s">
        <v>48</v>
      </c>
      <c r="Y40" s="22" t="s">
        <v>48</v>
      </c>
      <c r="Z40" s="22" t="s">
        <v>48</v>
      </c>
      <c r="AA40" s="39" t="s">
        <v>48</v>
      </c>
      <c r="AB40" s="22" t="s">
        <v>48</v>
      </c>
      <c r="AC40" s="22" t="s">
        <v>48</v>
      </c>
      <c r="AD40" s="22" t="s">
        <v>48</v>
      </c>
      <c r="AE40" s="39" t="s">
        <v>48</v>
      </c>
      <c r="AF40" s="22" t="s">
        <v>48</v>
      </c>
      <c r="AG40" s="22" t="s">
        <v>48</v>
      </c>
      <c r="AH40" s="22" t="s">
        <v>48</v>
      </c>
      <c r="AI40" s="39" t="s">
        <v>48</v>
      </c>
      <c r="AJ40" s="22" t="s">
        <v>48</v>
      </c>
      <c r="AK40" s="22" t="s">
        <v>48</v>
      </c>
      <c r="AL40" s="22" t="s">
        <v>48</v>
      </c>
      <c r="AM40" s="39" t="s">
        <v>48</v>
      </c>
      <c r="AN40" s="22" t="s">
        <v>48</v>
      </c>
      <c r="AO40" s="22" t="s">
        <v>48</v>
      </c>
      <c r="AP40" s="22" t="s">
        <v>48</v>
      </c>
      <c r="AQ40" s="39" t="s">
        <v>48</v>
      </c>
      <c r="AR40" s="22" t="s">
        <v>48</v>
      </c>
      <c r="AS40" s="22" t="s">
        <v>48</v>
      </c>
      <c r="AT40" s="22" t="s">
        <v>48</v>
      </c>
      <c r="AU40" s="39" t="s">
        <v>48</v>
      </c>
      <c r="AV40" s="22" t="s">
        <v>48</v>
      </c>
      <c r="AW40" s="22" t="s">
        <v>48</v>
      </c>
      <c r="AX40" s="23" t="s">
        <v>48</v>
      </c>
    </row>
    <row r="41" spans="1:50" x14ac:dyDescent="0.25">
      <c r="B41" s="2" t="s">
        <v>53</v>
      </c>
      <c r="C41" s="39" t="s">
        <v>48</v>
      </c>
      <c r="D41" s="22" t="s">
        <v>48</v>
      </c>
      <c r="E41" s="22" t="s">
        <v>48</v>
      </c>
      <c r="F41" s="22" t="s">
        <v>48</v>
      </c>
      <c r="G41" s="39" t="s">
        <v>48</v>
      </c>
      <c r="H41" s="22" t="s">
        <v>48</v>
      </c>
      <c r="I41" s="22" t="s">
        <v>48</v>
      </c>
      <c r="J41" s="22" t="s">
        <v>48</v>
      </c>
      <c r="K41" s="39" t="s">
        <v>48</v>
      </c>
      <c r="L41" s="22" t="s">
        <v>48</v>
      </c>
      <c r="M41" s="22" t="s">
        <v>48</v>
      </c>
      <c r="N41" s="22" t="s">
        <v>48</v>
      </c>
      <c r="O41" s="39" t="s">
        <v>48</v>
      </c>
      <c r="P41" s="22" t="s">
        <v>48</v>
      </c>
      <c r="Q41" s="22" t="s">
        <v>48</v>
      </c>
      <c r="R41" s="22" t="s">
        <v>48</v>
      </c>
      <c r="S41" s="39" t="s">
        <v>48</v>
      </c>
      <c r="T41" s="22" t="s">
        <v>48</v>
      </c>
      <c r="U41" s="22" t="s">
        <v>48</v>
      </c>
      <c r="V41" s="22" t="s">
        <v>48</v>
      </c>
      <c r="W41" s="39" t="s">
        <v>48</v>
      </c>
      <c r="X41" s="22" t="s">
        <v>48</v>
      </c>
      <c r="Y41" s="22" t="s">
        <v>48</v>
      </c>
      <c r="Z41" s="22" t="s">
        <v>48</v>
      </c>
      <c r="AA41" s="39" t="s">
        <v>48</v>
      </c>
      <c r="AB41" s="22" t="s">
        <v>48</v>
      </c>
      <c r="AC41" s="22" t="s">
        <v>48</v>
      </c>
      <c r="AD41" s="22" t="s">
        <v>48</v>
      </c>
      <c r="AE41" s="39" t="s">
        <v>48</v>
      </c>
      <c r="AF41" s="22" t="s">
        <v>48</v>
      </c>
      <c r="AG41" s="22" t="s">
        <v>48</v>
      </c>
      <c r="AH41" s="22" t="s">
        <v>48</v>
      </c>
      <c r="AI41" s="39" t="s">
        <v>48</v>
      </c>
      <c r="AJ41" s="22" t="s">
        <v>48</v>
      </c>
      <c r="AK41" s="22" t="s">
        <v>48</v>
      </c>
      <c r="AL41" s="22" t="s">
        <v>48</v>
      </c>
      <c r="AM41" s="39" t="s">
        <v>48</v>
      </c>
      <c r="AN41" s="22" t="s">
        <v>48</v>
      </c>
      <c r="AO41" s="22" t="s">
        <v>48</v>
      </c>
      <c r="AP41" s="22" t="s">
        <v>48</v>
      </c>
      <c r="AQ41" s="39" t="s">
        <v>48</v>
      </c>
      <c r="AR41" s="22" t="s">
        <v>48</v>
      </c>
      <c r="AS41" s="22" t="s">
        <v>48</v>
      </c>
      <c r="AT41" s="22" t="s">
        <v>48</v>
      </c>
      <c r="AU41" s="39" t="s">
        <v>48</v>
      </c>
      <c r="AV41" s="22" t="s">
        <v>48</v>
      </c>
      <c r="AW41" s="22" t="s">
        <v>48</v>
      </c>
      <c r="AX41" s="23" t="s">
        <v>48</v>
      </c>
    </row>
    <row r="42" spans="1:50" x14ac:dyDescent="0.25">
      <c r="A42" s="1" t="s">
        <v>67</v>
      </c>
      <c r="B42" s="2" t="s">
        <v>51</v>
      </c>
      <c r="C42" s="39">
        <v>8.5214895086661997</v>
      </c>
      <c r="D42" s="22">
        <v>13.8861331510774</v>
      </c>
      <c r="E42" s="22">
        <v>14.1841971593987</v>
      </c>
      <c r="F42" s="22">
        <v>16.140869354777099</v>
      </c>
      <c r="G42" s="39">
        <v>3.88595998513324</v>
      </c>
      <c r="H42" s="22">
        <v>3.9821493658288198</v>
      </c>
      <c r="I42" s="22">
        <v>4.4575074125820997</v>
      </c>
      <c r="J42" s="22">
        <v>4.5361847911481901</v>
      </c>
      <c r="K42" s="39">
        <v>1.8213270293071799</v>
      </c>
      <c r="L42" s="22">
        <v>1.8844657543865</v>
      </c>
      <c r="M42" s="22">
        <v>2.5810001937656901</v>
      </c>
      <c r="N42" s="22">
        <v>3.4378607812518598</v>
      </c>
      <c r="O42" s="39">
        <v>4.52425940752555</v>
      </c>
      <c r="P42" s="22">
        <v>5.5569521497903702</v>
      </c>
      <c r="Q42" s="22">
        <v>6.2512619830126903</v>
      </c>
      <c r="R42" s="22">
        <v>10.0860110459798</v>
      </c>
      <c r="S42" s="39">
        <v>2.8945386626060299</v>
      </c>
      <c r="T42" s="22">
        <v>2.79586222356791</v>
      </c>
      <c r="U42" s="22">
        <v>3.0532828593214898</v>
      </c>
      <c r="V42" s="22">
        <v>3.04125760120652</v>
      </c>
      <c r="W42" s="39">
        <v>1.5961211717053501</v>
      </c>
      <c r="X42" s="22">
        <v>1.64974873758859</v>
      </c>
      <c r="Y42" s="22">
        <v>2.2142696145195901</v>
      </c>
      <c r="Z42" s="22">
        <v>2.9259649454394099</v>
      </c>
      <c r="AA42" s="39">
        <v>3.4667334213359302</v>
      </c>
      <c r="AB42" s="22">
        <v>4.6986551516192403</v>
      </c>
      <c r="AC42" s="22">
        <v>5.2957228184638199</v>
      </c>
      <c r="AD42" s="22">
        <v>6.3084201461338596</v>
      </c>
      <c r="AE42" s="39">
        <v>2.4256761931649899</v>
      </c>
      <c r="AF42" s="22">
        <v>2.2787719315378601</v>
      </c>
      <c r="AG42" s="22">
        <v>2.5025629853673399</v>
      </c>
      <c r="AH42" s="22">
        <v>2.37966069143889</v>
      </c>
      <c r="AI42" s="39">
        <v>1.5075157915770501</v>
      </c>
      <c r="AJ42" s="22">
        <v>1.50934372079246</v>
      </c>
      <c r="AK42" s="22">
        <v>2.0842393642517401</v>
      </c>
      <c r="AL42" s="22">
        <v>2.77160669486589</v>
      </c>
      <c r="AM42" s="39">
        <v>3.0381362765209201</v>
      </c>
      <c r="AN42" s="22">
        <v>4.3813693157403204</v>
      </c>
      <c r="AO42" s="22">
        <v>4.9822207704392003</v>
      </c>
      <c r="AP42" s="22">
        <v>7.0181632823416704</v>
      </c>
      <c r="AQ42" s="39">
        <v>2.1340230280392598</v>
      </c>
      <c r="AR42" s="22">
        <v>2.1254613687580401</v>
      </c>
      <c r="AS42" s="22">
        <v>2.4178606299830001</v>
      </c>
      <c r="AT42" s="22">
        <v>2.26809616623789</v>
      </c>
      <c r="AU42" s="39">
        <v>1.3760369674447599</v>
      </c>
      <c r="AV42" s="22">
        <v>1.4444719377008499</v>
      </c>
      <c r="AW42" s="22">
        <v>1.6645118315665599</v>
      </c>
      <c r="AX42" s="23">
        <v>2.0027016430396398</v>
      </c>
    </row>
    <row r="43" spans="1:50" x14ac:dyDescent="0.25">
      <c r="B43" s="2" t="s">
        <v>52</v>
      </c>
      <c r="C43" s="39">
        <v>0.99226585351043595</v>
      </c>
      <c r="D43" s="22">
        <v>0.986478185960734</v>
      </c>
      <c r="E43" s="22">
        <v>0.98796047071167603</v>
      </c>
      <c r="F43" s="22">
        <v>0.98919202899585201</v>
      </c>
      <c r="G43" s="39">
        <v>1.0013260087945</v>
      </c>
      <c r="H43" s="22">
        <v>1.0042008494094901</v>
      </c>
      <c r="I43" s="22">
        <v>1.0034769250419</v>
      </c>
      <c r="J43" s="22">
        <v>1.0051321405563101</v>
      </c>
      <c r="K43" s="39">
        <v>1.0084380841402301</v>
      </c>
      <c r="L43" s="22">
        <v>1.0109090785474399</v>
      </c>
      <c r="M43" s="22">
        <v>1.0103037489899001</v>
      </c>
      <c r="N43" s="22">
        <v>1.0084157936261</v>
      </c>
      <c r="O43" s="39">
        <v>1.00073185243612</v>
      </c>
      <c r="P43" s="22">
        <v>0.99894749144698203</v>
      </c>
      <c r="Q43" s="22">
        <v>0.99932310209905195</v>
      </c>
      <c r="R43" s="22">
        <v>0.99474150570250097</v>
      </c>
      <c r="S43" s="39">
        <v>1.0048151228715101</v>
      </c>
      <c r="T43" s="22">
        <v>1.0085211136936501</v>
      </c>
      <c r="U43" s="22">
        <v>1.0084637357144099</v>
      </c>
      <c r="V43" s="22">
        <v>1.01039180341518</v>
      </c>
      <c r="W43" s="39">
        <v>1.0098392094005999</v>
      </c>
      <c r="X43" s="22">
        <v>1.01222350727174</v>
      </c>
      <c r="Y43" s="22">
        <v>1.01182322187758</v>
      </c>
      <c r="Z43" s="22">
        <v>1.00978867309265</v>
      </c>
      <c r="AA43" s="39">
        <v>1.00381565079303</v>
      </c>
      <c r="AB43" s="22">
        <v>1.00058013745476</v>
      </c>
      <c r="AC43" s="22">
        <v>1.0010841710873299</v>
      </c>
      <c r="AD43" s="22">
        <v>1.0009244181185999</v>
      </c>
      <c r="AE43" s="39">
        <v>1.00740043014625</v>
      </c>
      <c r="AF43" s="22">
        <v>1.0113301750538699</v>
      </c>
      <c r="AG43" s="22">
        <v>1.0108147309589099</v>
      </c>
      <c r="AH43" s="22">
        <v>1.01336928726997</v>
      </c>
      <c r="AI43" s="39">
        <v>1.0105245723320899</v>
      </c>
      <c r="AJ43" s="22">
        <v>1.0134318002291101</v>
      </c>
      <c r="AK43" s="22">
        <v>1.01227839118415</v>
      </c>
      <c r="AL43" s="22">
        <v>1.01029538996444</v>
      </c>
      <c r="AM43" s="39">
        <v>1.0049123348199001</v>
      </c>
      <c r="AN43" s="22">
        <v>1.0013849145023801</v>
      </c>
      <c r="AO43" s="22">
        <v>1.0027765019014701</v>
      </c>
      <c r="AP43" s="22">
        <v>1.00141227980193</v>
      </c>
      <c r="AQ43" s="39">
        <v>1.00885808333197</v>
      </c>
      <c r="AR43" s="22">
        <v>1.0114717378486999</v>
      </c>
      <c r="AS43" s="22">
        <v>1.0103714963613</v>
      </c>
      <c r="AT43" s="22">
        <v>1.01297436461201</v>
      </c>
      <c r="AU43" s="39">
        <v>1.0116042202525799</v>
      </c>
      <c r="AV43" s="22">
        <v>1.01377623735436</v>
      </c>
      <c r="AW43" s="22">
        <v>1.01546663248716</v>
      </c>
      <c r="AX43" s="23">
        <v>1.0149412604296399</v>
      </c>
    </row>
    <row r="44" spans="1:50" x14ac:dyDescent="0.25">
      <c r="B44" s="2" t="s">
        <v>53</v>
      </c>
      <c r="C44" s="39">
        <v>-275.84458831145002</v>
      </c>
      <c r="D44" s="22">
        <v>-252.51975325408799</v>
      </c>
      <c r="E44" s="22">
        <v>-227.686183314163</v>
      </c>
      <c r="F44" s="22">
        <v>-189.66593949458601</v>
      </c>
      <c r="G44" s="39">
        <v>-267.03857601363001</v>
      </c>
      <c r="H44" s="22">
        <v>-248.55536937643799</v>
      </c>
      <c r="I44" s="22">
        <v>-267.14979411102098</v>
      </c>
      <c r="J44" s="22">
        <v>-250.378016908082</v>
      </c>
      <c r="K44" s="39">
        <v>-319.81612413192897</v>
      </c>
      <c r="L44" s="22">
        <v>-295.375311882289</v>
      </c>
      <c r="M44" s="22">
        <v>-272.28352731846297</v>
      </c>
      <c r="N44" s="22">
        <v>-265.72564966553102</v>
      </c>
      <c r="O44" s="39">
        <v>-273.38346775304598</v>
      </c>
      <c r="P44" s="22">
        <v>-259.08757695585803</v>
      </c>
      <c r="Q44" s="22">
        <v>-240.35866371132801</v>
      </c>
      <c r="R44" s="22">
        <v>-214.66534673918099</v>
      </c>
      <c r="S44" s="39">
        <v>-279.65616284321698</v>
      </c>
      <c r="T44" s="22">
        <v>-271.933482214533</v>
      </c>
      <c r="U44" s="22">
        <v>-290.02268051631103</v>
      </c>
      <c r="V44" s="22">
        <v>-272.64238152815398</v>
      </c>
      <c r="W44" s="39">
        <v>-324.15120982705002</v>
      </c>
      <c r="X44" s="22">
        <v>-299.75558102222698</v>
      </c>
      <c r="Y44" s="22">
        <v>-274.92259429285798</v>
      </c>
      <c r="Z44" s="22">
        <v>-267.30121910529698</v>
      </c>
      <c r="AA44" s="39">
        <v>-257.57500042711501</v>
      </c>
      <c r="AB44" s="22">
        <v>-250.673194254176</v>
      </c>
      <c r="AC44" s="22">
        <v>-239.470233108077</v>
      </c>
      <c r="AD44" s="22">
        <v>-218.87450852310999</v>
      </c>
      <c r="AE44" s="39">
        <v>-262.74412629386501</v>
      </c>
      <c r="AF44" s="22">
        <v>-244.78761636162099</v>
      </c>
      <c r="AG44" s="22">
        <v>-257.31723917477001</v>
      </c>
      <c r="AH44" s="22">
        <v>-243.08901363240301</v>
      </c>
      <c r="AI44" s="39">
        <v>-313.12051498378901</v>
      </c>
      <c r="AJ44" s="22">
        <v>-290.43360101699199</v>
      </c>
      <c r="AK44" s="22">
        <v>-267.111093566384</v>
      </c>
      <c r="AL44" s="22">
        <v>-266.86907283433197</v>
      </c>
      <c r="AM44" s="39">
        <v>-283.00786584543403</v>
      </c>
      <c r="AN44" s="22">
        <v>-286.446148185916</v>
      </c>
      <c r="AO44" s="22">
        <v>-279.18816512813902</v>
      </c>
      <c r="AP44" s="22">
        <v>-259.69007545468997</v>
      </c>
      <c r="AQ44" s="39">
        <v>-251.26067692692101</v>
      </c>
      <c r="AR44" s="22">
        <v>-235.56934405721799</v>
      </c>
      <c r="AS44" s="22">
        <v>-246.90016903857801</v>
      </c>
      <c r="AT44" s="22">
        <v>-230.048717341095</v>
      </c>
      <c r="AU44" s="39">
        <v>-304.33257850747498</v>
      </c>
      <c r="AV44" s="22">
        <v>-282.78785179641397</v>
      </c>
      <c r="AW44" s="22">
        <v>-261.08965980519901</v>
      </c>
      <c r="AX44" s="23">
        <v>-253.8284981205</v>
      </c>
    </row>
    <row r="45" spans="1:50" x14ac:dyDescent="0.25">
      <c r="A45" s="1" t="s">
        <v>68</v>
      </c>
      <c r="B45" s="2" t="s">
        <v>51</v>
      </c>
      <c r="C45" s="39">
        <v>15.279165599996301</v>
      </c>
      <c r="D45" s="22">
        <v>19.652804497479298</v>
      </c>
      <c r="E45" s="22">
        <v>21.534328835533799</v>
      </c>
      <c r="F45" s="22">
        <v>21.304471810330799</v>
      </c>
      <c r="G45" s="39">
        <v>11.168735200989801</v>
      </c>
      <c r="H45" s="22">
        <v>11.5879682482961</v>
      </c>
      <c r="I45" s="22">
        <v>12.4611022325884</v>
      </c>
      <c r="J45" s="22">
        <v>14.2275306938295</v>
      </c>
      <c r="K45" s="39">
        <v>12.5773849680645</v>
      </c>
      <c r="L45" s="22">
        <v>13.4260544521273</v>
      </c>
      <c r="M45" s="22">
        <v>13.218675030658201</v>
      </c>
      <c r="N45" s="22">
        <v>13.913476151721399</v>
      </c>
      <c r="O45" s="39">
        <v>16.647477245159301</v>
      </c>
      <c r="P45" s="22">
        <v>22.430690316247802</v>
      </c>
      <c r="Q45" s="22">
        <v>24.8443907119992</v>
      </c>
      <c r="R45" s="22">
        <v>27.646345397926599</v>
      </c>
      <c r="S45" s="39">
        <v>12.368190990073501</v>
      </c>
      <c r="T45" s="22">
        <v>12.4611695801807</v>
      </c>
      <c r="U45" s="22">
        <v>14.4222054515926</v>
      </c>
      <c r="V45" s="22">
        <v>17.156861373297001</v>
      </c>
      <c r="W45" s="39">
        <v>13.9864216335018</v>
      </c>
      <c r="X45" s="22">
        <v>14.434961529946699</v>
      </c>
      <c r="Y45" s="22">
        <v>16.621628920032101</v>
      </c>
      <c r="Z45" s="22">
        <v>18.0079913458367</v>
      </c>
      <c r="AA45" s="39">
        <v>22.293518915216499</v>
      </c>
      <c r="AB45" s="22">
        <v>38.5</v>
      </c>
      <c r="AC45" s="22">
        <v>46.2</v>
      </c>
      <c r="AD45" s="22">
        <v>47.2</v>
      </c>
      <c r="AE45" s="39">
        <v>20.756027090479801</v>
      </c>
      <c r="AF45" s="22">
        <v>26.997488457519299</v>
      </c>
      <c r="AG45" s="22">
        <v>33.161729422493899</v>
      </c>
      <c r="AH45" s="22">
        <v>33.328862289578801</v>
      </c>
      <c r="AI45" s="39">
        <v>21.8009464912769</v>
      </c>
      <c r="AJ45" s="22">
        <v>27.432709374859002</v>
      </c>
      <c r="AK45" s="22">
        <v>27.3338955644561</v>
      </c>
      <c r="AL45" s="22">
        <v>31.851757641693499</v>
      </c>
      <c r="AM45" s="39">
        <v>34.285714285714199</v>
      </c>
      <c r="AN45" s="22" t="s">
        <v>48</v>
      </c>
      <c r="AO45" s="22" t="s">
        <v>48</v>
      </c>
      <c r="AP45" s="22" t="s">
        <v>48</v>
      </c>
      <c r="AQ45" s="39">
        <v>33.360734067438898</v>
      </c>
      <c r="AR45" s="22">
        <v>32.996392021413399</v>
      </c>
      <c r="AS45" s="22">
        <v>43.8877005645273</v>
      </c>
      <c r="AT45" s="22">
        <v>45.289806361552102</v>
      </c>
      <c r="AU45" s="39">
        <v>20.158116256130601</v>
      </c>
      <c r="AV45" s="22">
        <v>23.468746289795298</v>
      </c>
      <c r="AW45" s="22">
        <v>27.8879928151818</v>
      </c>
      <c r="AX45" s="23">
        <v>32.284979392357101</v>
      </c>
    </row>
    <row r="46" spans="1:50" x14ac:dyDescent="0.25">
      <c r="B46" s="2" t="s">
        <v>52</v>
      </c>
      <c r="C46" s="39">
        <v>0.97982089129086902</v>
      </c>
      <c r="D46" s="22">
        <v>0.97025143788936297</v>
      </c>
      <c r="E46" s="22">
        <v>0.96443898133750305</v>
      </c>
      <c r="F46" s="22">
        <v>0.96674318593835096</v>
      </c>
      <c r="G46" s="39">
        <v>0.95626976506873196</v>
      </c>
      <c r="H46" s="22">
        <v>0.97554207486989797</v>
      </c>
      <c r="I46" s="22">
        <v>0.97996129410616994</v>
      </c>
      <c r="J46" s="22">
        <v>0.97820928067398505</v>
      </c>
      <c r="K46" s="39">
        <v>0.93700704461726203</v>
      </c>
      <c r="L46" s="22">
        <v>0.94360399380787197</v>
      </c>
      <c r="M46" s="22">
        <v>0.958342021881879</v>
      </c>
      <c r="N46" s="22">
        <v>0.97108409896578296</v>
      </c>
      <c r="O46" s="39">
        <v>0.943345348109351</v>
      </c>
      <c r="P46" s="22">
        <v>0.91848954695846596</v>
      </c>
      <c r="Q46" s="22">
        <v>0.89850406818330797</v>
      </c>
      <c r="R46" s="22">
        <v>0.88503556819144402</v>
      </c>
      <c r="S46" s="39">
        <v>0.95476334090981696</v>
      </c>
      <c r="T46" s="22">
        <v>0.95677263662928502</v>
      </c>
      <c r="U46" s="22">
        <v>0.95112506080839998</v>
      </c>
      <c r="V46" s="22">
        <v>0.94298302089243602</v>
      </c>
      <c r="W46" s="39">
        <v>0.91743397474191302</v>
      </c>
      <c r="X46" s="22">
        <v>0.932659008832462</v>
      </c>
      <c r="Y46" s="22">
        <v>0.92959417285073698</v>
      </c>
      <c r="Z46" s="22">
        <v>0.90304645773213399</v>
      </c>
      <c r="AA46" s="39">
        <v>0.56952859175545101</v>
      </c>
      <c r="AB46" s="22">
        <v>0.65809918427806402</v>
      </c>
      <c r="AC46" s="22">
        <v>0.58330672044583298</v>
      </c>
      <c r="AD46" s="22">
        <v>7.0667897825884493E-2</v>
      </c>
      <c r="AE46" s="39">
        <v>0.98458583728134597</v>
      </c>
      <c r="AF46" s="22">
        <v>0.97458060743828501</v>
      </c>
      <c r="AG46" s="22">
        <v>0.97286497564768404</v>
      </c>
      <c r="AH46" s="22">
        <v>0.96496549194961501</v>
      </c>
      <c r="AI46" s="39">
        <v>0.96067597514652003</v>
      </c>
      <c r="AJ46" s="22">
        <v>0.93730880172862896</v>
      </c>
      <c r="AK46" s="22">
        <v>0.92446272568085697</v>
      </c>
      <c r="AL46" s="22">
        <v>0.76606854449099504</v>
      </c>
      <c r="AM46" s="39">
        <v>1.6716281650421601E-8</v>
      </c>
      <c r="AN46" s="22" t="s">
        <v>48</v>
      </c>
      <c r="AO46" s="22" t="s">
        <v>48</v>
      </c>
      <c r="AP46" s="22" t="s">
        <v>48</v>
      </c>
      <c r="AQ46" s="39">
        <v>0.97734880413547098</v>
      </c>
      <c r="AR46" s="22">
        <v>0.97749342466528799</v>
      </c>
      <c r="AS46" s="22">
        <v>0.96361608597566195</v>
      </c>
      <c r="AT46" s="22">
        <v>0.95495849307931002</v>
      </c>
      <c r="AU46" s="39">
        <v>0.94267321622866496</v>
      </c>
      <c r="AV46" s="22">
        <v>0.94597117090402305</v>
      </c>
      <c r="AW46" s="22">
        <v>0.92722204535840103</v>
      </c>
      <c r="AX46" s="23">
        <v>0.81876132228241805</v>
      </c>
    </row>
    <row r="47" spans="1:50" x14ac:dyDescent="0.25">
      <c r="B47" s="2" t="s">
        <v>53</v>
      </c>
      <c r="C47" s="39">
        <v>-148.956642532942</v>
      </c>
      <c r="D47" s="22">
        <v>-109.482279382895</v>
      </c>
      <c r="E47" s="22">
        <v>-97.984685181634703</v>
      </c>
      <c r="F47" s="22">
        <v>-101.443356621343</v>
      </c>
      <c r="G47" s="39">
        <v>-174.49378405785501</v>
      </c>
      <c r="H47" s="22">
        <v>-174.769431617821</v>
      </c>
      <c r="I47" s="22">
        <v>-183.84569713482901</v>
      </c>
      <c r="J47" s="22">
        <v>-190.61070675415999</v>
      </c>
      <c r="K47" s="39">
        <v>-216.92174681220001</v>
      </c>
      <c r="L47" s="22">
        <v>-208.63844817462601</v>
      </c>
      <c r="M47" s="22">
        <v>-230.00689922840701</v>
      </c>
      <c r="N47" s="22">
        <v>-227.90162985772801</v>
      </c>
      <c r="O47" s="39">
        <v>-236.84212072399899</v>
      </c>
      <c r="P47" s="22">
        <v>-199.723694586899</v>
      </c>
      <c r="Q47" s="22">
        <v>-194.170597657874</v>
      </c>
      <c r="R47" s="22">
        <v>-174.213662697431</v>
      </c>
      <c r="S47" s="39">
        <v>-220.972284504009</v>
      </c>
      <c r="T47" s="22">
        <v>-261.01574694666999</v>
      </c>
      <c r="U47" s="22">
        <v>-269.965945596057</v>
      </c>
      <c r="V47" s="22">
        <v>-276.59189791787003</v>
      </c>
      <c r="W47" s="39">
        <v>-267.13575517492302</v>
      </c>
      <c r="X47" s="22">
        <v>-280.53310602706102</v>
      </c>
      <c r="Y47" s="22">
        <v>-284.15918500456303</v>
      </c>
      <c r="Z47" s="22">
        <v>-310.07134035286902</v>
      </c>
      <c r="AA47" s="39">
        <v>-269.384235731903</v>
      </c>
      <c r="AB47" s="22">
        <v>-169.86136112777299</v>
      </c>
      <c r="AC47" s="22">
        <v>-151.48372968240801</v>
      </c>
      <c r="AD47" s="22">
        <v>-149.63963685151001</v>
      </c>
      <c r="AE47" s="39">
        <v>-210.58955807651299</v>
      </c>
      <c r="AF47" s="22">
        <v>-165.019644251382</v>
      </c>
      <c r="AG47" s="22">
        <v>-155.302220019793</v>
      </c>
      <c r="AH47" s="22">
        <v>-194.317106856115</v>
      </c>
      <c r="AI47" s="39">
        <v>-219.56312977474599</v>
      </c>
      <c r="AJ47" s="22">
        <v>-189.16600551134101</v>
      </c>
      <c r="AK47" s="22">
        <v>-217.859160011787</v>
      </c>
      <c r="AL47" s="22">
        <v>-219.68409839068599</v>
      </c>
      <c r="AM47" s="39">
        <v>-281.76730200442603</v>
      </c>
      <c r="AN47" s="22" t="s">
        <v>48</v>
      </c>
      <c r="AO47" s="22" t="s">
        <v>48</v>
      </c>
      <c r="AP47" s="22" t="s">
        <v>48</v>
      </c>
      <c r="AQ47" s="39">
        <v>-146.38264248383001</v>
      </c>
      <c r="AR47" s="22">
        <v>-174.84872480781101</v>
      </c>
      <c r="AS47" s="22">
        <v>-162.84313622986701</v>
      </c>
      <c r="AT47" s="22">
        <v>-217.18478859952199</v>
      </c>
      <c r="AU47" s="39">
        <v>-246.925807573431</v>
      </c>
      <c r="AV47" s="22">
        <v>-231.74318545387999</v>
      </c>
      <c r="AW47" s="22">
        <v>-209.904367439146</v>
      </c>
      <c r="AX47" s="23">
        <v>-214.633555806652</v>
      </c>
    </row>
    <row r="48" spans="1:50" x14ac:dyDescent="0.25">
      <c r="A48" s="1" t="s">
        <v>69</v>
      </c>
      <c r="B48" s="2" t="s">
        <v>51</v>
      </c>
      <c r="C48" s="39">
        <v>7.8838145313003496E-10</v>
      </c>
      <c r="D48" s="22">
        <v>0.28368116455373099</v>
      </c>
      <c r="E48" s="22">
        <v>0.38629329591914902</v>
      </c>
      <c r="F48" s="22">
        <v>0.80746710235204899</v>
      </c>
      <c r="G48" s="39">
        <v>2.0132024571241699E-9</v>
      </c>
      <c r="H48" s="22">
        <v>2.0132024571241699E-9</v>
      </c>
      <c r="I48" s="22">
        <v>0.26479613523149298</v>
      </c>
      <c r="J48" s="22">
        <v>0.65875014765539897</v>
      </c>
      <c r="K48" s="39">
        <v>7.0344908616477102E-9</v>
      </c>
      <c r="L48" s="22">
        <v>7.0344908616477102E-9</v>
      </c>
      <c r="M48" s="22">
        <v>2.1828673372343701E-2</v>
      </c>
      <c r="N48" s="22">
        <v>0.17935808844011</v>
      </c>
      <c r="O48" s="39">
        <v>7.8838145313003496E-10</v>
      </c>
      <c r="P48" s="22">
        <v>0.242815020082703</v>
      </c>
      <c r="Q48" s="22">
        <v>0.43852071835547102</v>
      </c>
      <c r="R48" s="22">
        <v>0.75321778893296099</v>
      </c>
      <c r="S48" s="39">
        <v>2.0132024571241699E-9</v>
      </c>
      <c r="T48" s="22">
        <v>2.0132024571241699E-9</v>
      </c>
      <c r="U48" s="22">
        <v>0.23884804304155999</v>
      </c>
      <c r="V48" s="22">
        <v>0.67711420076679196</v>
      </c>
      <c r="W48" s="39">
        <v>7.0344908616477102E-9</v>
      </c>
      <c r="X48" s="22">
        <v>7.0344908616477102E-9</v>
      </c>
      <c r="Y48" s="22">
        <v>3.0294991232511798E-2</v>
      </c>
      <c r="Z48" s="22">
        <v>0.28398078716584901</v>
      </c>
      <c r="AA48" s="39">
        <v>7.8838145313003496E-10</v>
      </c>
      <c r="AB48" s="22">
        <v>0.18145106598487701</v>
      </c>
      <c r="AC48" s="22">
        <v>0.35663202501355501</v>
      </c>
      <c r="AD48" s="22">
        <v>0.72866651343464195</v>
      </c>
      <c r="AE48" s="39">
        <v>2.0132024571241699E-9</v>
      </c>
      <c r="AF48" s="22">
        <v>2.0132024571241699E-9</v>
      </c>
      <c r="AG48" s="22">
        <v>0.148151305264203</v>
      </c>
      <c r="AH48" s="22">
        <v>0.57038750574532804</v>
      </c>
      <c r="AI48" s="39">
        <v>7.0344908616477102E-9</v>
      </c>
      <c r="AJ48" s="22">
        <v>7.0344908616477102E-9</v>
      </c>
      <c r="AK48" s="22">
        <v>1.7393194863048099E-2</v>
      </c>
      <c r="AL48" s="22">
        <v>0.24453402254026099</v>
      </c>
      <c r="AM48" s="39">
        <v>7.8838145313003496E-10</v>
      </c>
      <c r="AN48" s="22">
        <v>0.12281695723387701</v>
      </c>
      <c r="AO48" s="22">
        <v>0.35274696399556299</v>
      </c>
      <c r="AP48" s="22">
        <v>0.62434821512648397</v>
      </c>
      <c r="AQ48" s="39">
        <v>2.0132024571241699E-9</v>
      </c>
      <c r="AR48" s="22">
        <v>2.0132024571241699E-9</v>
      </c>
      <c r="AS48" s="22">
        <v>0.14489174881730399</v>
      </c>
      <c r="AT48" s="22">
        <v>0.569991001992598</v>
      </c>
      <c r="AU48" s="39">
        <v>7.0344908616477102E-9</v>
      </c>
      <c r="AV48" s="22">
        <v>7.0344908616477102E-9</v>
      </c>
      <c r="AW48" s="22">
        <v>1.18141687288631E-2</v>
      </c>
      <c r="AX48" s="23">
        <v>0.17620260419328501</v>
      </c>
    </row>
    <row r="49" spans="1:50" x14ac:dyDescent="0.25">
      <c r="B49" s="2" t="s">
        <v>52</v>
      </c>
      <c r="C49" s="39">
        <v>1.0000000001954199</v>
      </c>
      <c r="D49" s="22">
        <v>0.979151313539662</v>
      </c>
      <c r="E49" s="22">
        <v>0.99787269732705797</v>
      </c>
      <c r="F49" s="22">
        <v>0.99643662336726202</v>
      </c>
      <c r="G49" s="39">
        <v>1.0000000001549001</v>
      </c>
      <c r="H49" s="22">
        <v>1.0000000001549001</v>
      </c>
      <c r="I49" s="22">
        <v>0.98746930165983704</v>
      </c>
      <c r="J49" s="22">
        <v>0.99167935867797297</v>
      </c>
      <c r="K49" s="39">
        <v>1.00000000000394</v>
      </c>
      <c r="L49" s="22">
        <v>1.00000000000394</v>
      </c>
      <c r="M49" s="22">
        <v>1.0174348321748199</v>
      </c>
      <c r="N49" s="22">
        <v>1.0066626852590901</v>
      </c>
      <c r="O49" s="39">
        <v>1.0000000001954199</v>
      </c>
      <c r="P49" s="22">
        <v>0.98313317367180597</v>
      </c>
      <c r="Q49" s="22">
        <v>0.99678997969749095</v>
      </c>
      <c r="R49" s="22">
        <v>0.99763536740569403</v>
      </c>
      <c r="S49" s="39">
        <v>1.0000000001549001</v>
      </c>
      <c r="T49" s="22">
        <v>1.0000000001549001</v>
      </c>
      <c r="U49" s="22">
        <v>0.99010062145135402</v>
      </c>
      <c r="V49" s="22">
        <v>0.99143042884222299</v>
      </c>
      <c r="W49" s="39">
        <v>1.00000000000394</v>
      </c>
      <c r="X49" s="22">
        <v>1.00000000000394</v>
      </c>
      <c r="Y49" s="22">
        <v>1.0103849401990499</v>
      </c>
      <c r="Z49" s="22">
        <v>0.99978300146494503</v>
      </c>
      <c r="AA49" s="39">
        <v>1.0000000001954199</v>
      </c>
      <c r="AB49" s="22">
        <v>0.98940915649087102</v>
      </c>
      <c r="AC49" s="22">
        <v>1.0000840805901701</v>
      </c>
      <c r="AD49" s="22">
        <v>0.99788807718021399</v>
      </c>
      <c r="AE49" s="39">
        <v>1.0000000001549001</v>
      </c>
      <c r="AF49" s="22">
        <v>1.0000000001549001</v>
      </c>
      <c r="AG49" s="22">
        <v>0.99856776127580804</v>
      </c>
      <c r="AH49" s="22">
        <v>0.99297690546092998</v>
      </c>
      <c r="AI49" s="39">
        <v>1.00000000000394</v>
      </c>
      <c r="AJ49" s="22">
        <v>1.00000000000394</v>
      </c>
      <c r="AK49" s="22">
        <v>1.0196262723450999</v>
      </c>
      <c r="AL49" s="22">
        <v>1.00203996001536</v>
      </c>
      <c r="AM49" s="39">
        <v>1.0000000001954199</v>
      </c>
      <c r="AN49" s="22">
        <v>0.99719091520040604</v>
      </c>
      <c r="AO49" s="22">
        <v>1.00106096246328</v>
      </c>
      <c r="AP49" s="22">
        <v>1.0002086846999501</v>
      </c>
      <c r="AQ49" s="39">
        <v>1.0000000001549001</v>
      </c>
      <c r="AR49" s="22">
        <v>1.0000000001549001</v>
      </c>
      <c r="AS49" s="22">
        <v>1.0003133999773299</v>
      </c>
      <c r="AT49" s="22">
        <v>0.99271854965559003</v>
      </c>
      <c r="AU49" s="39">
        <v>1.00000000000394</v>
      </c>
      <c r="AV49" s="22">
        <v>1.00000000000394</v>
      </c>
      <c r="AW49" s="22">
        <v>1.0259454474015699</v>
      </c>
      <c r="AX49" s="23">
        <v>1.00696603291452</v>
      </c>
    </row>
    <row r="50" spans="1:50" x14ac:dyDescent="0.25">
      <c r="B50" s="2" t="s">
        <v>53</v>
      </c>
      <c r="C50" s="39">
        <v>-4.6215640239211098E-6</v>
      </c>
      <c r="D50" s="22">
        <v>-68.918511575391406</v>
      </c>
      <c r="E50" s="22">
        <v>-184.10416427481599</v>
      </c>
      <c r="F50" s="22">
        <v>-257.34460013113801</v>
      </c>
      <c r="G50" s="39">
        <v>-4.0650455090940298E-6</v>
      </c>
      <c r="H50" s="22">
        <v>-4.0650455090940298E-6</v>
      </c>
      <c r="I50" s="22">
        <v>-90.249224299503894</v>
      </c>
      <c r="J50" s="22">
        <v>-201.09733150070801</v>
      </c>
      <c r="K50" s="39">
        <v>-3.3693102281517899E-6</v>
      </c>
      <c r="L50" s="22">
        <v>-3.3693102281517899E-6</v>
      </c>
      <c r="M50" s="22">
        <v>-52.874582745517202</v>
      </c>
      <c r="N50" s="22">
        <v>-158.777280239405</v>
      </c>
      <c r="O50" s="39">
        <v>-4.6215640239211098E-6</v>
      </c>
      <c r="P50" s="22">
        <v>-72.984152241115297</v>
      </c>
      <c r="Q50" s="22">
        <v>-196.404938387729</v>
      </c>
      <c r="R50" s="22">
        <v>-265.75015365620601</v>
      </c>
      <c r="S50" s="39">
        <v>-4.0650455090940298E-6</v>
      </c>
      <c r="T50" s="22">
        <v>-4.0650455090940298E-6</v>
      </c>
      <c r="U50" s="22">
        <v>-95.681133721960805</v>
      </c>
      <c r="V50" s="22">
        <v>-210.03330181293899</v>
      </c>
      <c r="W50" s="39">
        <v>-3.3693102281517899E-6</v>
      </c>
      <c r="X50" s="22">
        <v>-3.3693102281517899E-6</v>
      </c>
      <c r="Y50" s="22">
        <v>-50.437494952771601</v>
      </c>
      <c r="Z50" s="22">
        <v>-170.110098973199</v>
      </c>
      <c r="AA50" s="39">
        <v>-4.6215640239211098E-6</v>
      </c>
      <c r="AB50" s="22">
        <v>-77.235855009737804</v>
      </c>
      <c r="AC50" s="22">
        <v>-194.75577561839199</v>
      </c>
      <c r="AD50" s="22">
        <v>-267.54379736746102</v>
      </c>
      <c r="AE50" s="39">
        <v>-4.0650455090940298E-6</v>
      </c>
      <c r="AF50" s="22">
        <v>-4.0650455090940298E-6</v>
      </c>
      <c r="AG50" s="22">
        <v>-98.319866154174306</v>
      </c>
      <c r="AH50" s="22">
        <v>-199.14136598118901</v>
      </c>
      <c r="AI50" s="39">
        <v>-3.3693102281517899E-6</v>
      </c>
      <c r="AJ50" s="22">
        <v>-3.3693102281517899E-6</v>
      </c>
      <c r="AK50" s="22">
        <v>-48.883002925320604</v>
      </c>
      <c r="AL50" s="22">
        <v>-166.703590532748</v>
      </c>
      <c r="AM50" s="39">
        <v>-4.6215640239211098E-6</v>
      </c>
      <c r="AN50" s="22">
        <v>-82.886624020974395</v>
      </c>
      <c r="AO50" s="22">
        <v>-202.22710190953401</v>
      </c>
      <c r="AP50" s="22">
        <v>-265.87410706573002</v>
      </c>
      <c r="AQ50" s="39">
        <v>-4.0650455090940298E-6</v>
      </c>
      <c r="AR50" s="22">
        <v>-4.0650455090940298E-6</v>
      </c>
      <c r="AS50" s="22">
        <v>-105.63176165941699</v>
      </c>
      <c r="AT50" s="22">
        <v>-196.175450886226</v>
      </c>
      <c r="AU50" s="39">
        <v>-3.3693102281517899E-6</v>
      </c>
      <c r="AV50" s="22">
        <v>-3.3693102281517899E-6</v>
      </c>
      <c r="AW50" s="22">
        <v>-48.3096341817823</v>
      </c>
      <c r="AX50" s="23">
        <v>-158.79580383534099</v>
      </c>
    </row>
    <row r="51" spans="1:50" x14ac:dyDescent="0.25">
      <c r="A51" s="1" t="s">
        <v>70</v>
      </c>
      <c r="B51" s="2" t="s">
        <v>51</v>
      </c>
      <c r="C51" s="39">
        <v>5.7086553777398397</v>
      </c>
      <c r="D51" s="22">
        <v>6.7062891885807199</v>
      </c>
      <c r="E51" s="22">
        <v>6.1742391225198396</v>
      </c>
      <c r="F51" s="22">
        <v>6.4609416896875498</v>
      </c>
      <c r="G51" s="39">
        <v>5.3061570187168599</v>
      </c>
      <c r="H51" s="22">
        <v>7.0894257346186098</v>
      </c>
      <c r="I51" s="22">
        <v>7.0080163248084997</v>
      </c>
      <c r="J51" s="22">
        <v>5.7500488733070396</v>
      </c>
      <c r="K51" s="39">
        <v>4.2223188283411401</v>
      </c>
      <c r="L51" s="22">
        <v>4.9369890837027404</v>
      </c>
      <c r="M51" s="22">
        <v>5.1150578254447101</v>
      </c>
      <c r="N51" s="22">
        <v>5.3218594857037198</v>
      </c>
      <c r="O51" s="39">
        <v>4.4735172930538498</v>
      </c>
      <c r="P51" s="22">
        <v>4.8762349728130898</v>
      </c>
      <c r="Q51" s="22">
        <v>5.18966458861573</v>
      </c>
      <c r="R51" s="22">
        <v>5.0264871748156104</v>
      </c>
      <c r="S51" s="39">
        <v>3.7489838521280898</v>
      </c>
      <c r="T51" s="22">
        <v>5.1073968187631298</v>
      </c>
      <c r="U51" s="22">
        <v>4.8266500916978199</v>
      </c>
      <c r="V51" s="22">
        <v>3.9981158041554301</v>
      </c>
      <c r="W51" s="39">
        <v>3.2562802486885101</v>
      </c>
      <c r="X51" s="22">
        <v>3.5535770143840102</v>
      </c>
      <c r="Y51" s="22">
        <v>3.8379501448981399</v>
      </c>
      <c r="Z51" s="22">
        <v>3.6972158688604502</v>
      </c>
      <c r="AA51" s="39">
        <v>4.5880816948636696</v>
      </c>
      <c r="AB51" s="22">
        <v>4.57126156233159</v>
      </c>
      <c r="AC51" s="22">
        <v>5.2283774733646302</v>
      </c>
      <c r="AD51" s="22">
        <v>5.3692733253562697</v>
      </c>
      <c r="AE51" s="39">
        <v>4.60483780209898</v>
      </c>
      <c r="AF51" s="22">
        <v>5.9462894223161804</v>
      </c>
      <c r="AG51" s="22">
        <v>6.7072876378572204</v>
      </c>
      <c r="AH51" s="22">
        <v>5.6292600027822699</v>
      </c>
      <c r="AI51" s="39">
        <v>2.9478438074469402</v>
      </c>
      <c r="AJ51" s="22">
        <v>3.4047562977686301</v>
      </c>
      <c r="AK51" s="22">
        <v>4.1329062937774799</v>
      </c>
      <c r="AL51" s="22">
        <v>4.1475476848637003</v>
      </c>
      <c r="AM51" s="39">
        <v>4.7746535956140397</v>
      </c>
      <c r="AN51" s="22">
        <v>4.4106132189256799</v>
      </c>
      <c r="AO51" s="22">
        <v>4.2675299504641497</v>
      </c>
      <c r="AP51" s="22">
        <v>3.8159550261828001</v>
      </c>
      <c r="AQ51" s="39">
        <v>4.1240279426440196</v>
      </c>
      <c r="AR51" s="22">
        <v>5.3327846208233698</v>
      </c>
      <c r="AS51" s="22">
        <v>6.2029113309552697</v>
      </c>
      <c r="AT51" s="22">
        <v>5.4323111720067603</v>
      </c>
      <c r="AU51" s="39">
        <v>2.8430397692090899</v>
      </c>
      <c r="AV51" s="22">
        <v>3.2677932811166199</v>
      </c>
      <c r="AW51" s="22">
        <v>3.93079127703411</v>
      </c>
      <c r="AX51" s="23">
        <v>3.80013404191725</v>
      </c>
    </row>
    <row r="52" spans="1:50" x14ac:dyDescent="0.25">
      <c r="B52" s="2" t="s">
        <v>52</v>
      </c>
      <c r="C52" s="39">
        <v>1.00021247731367</v>
      </c>
      <c r="D52" s="22">
        <v>0.99934792681748097</v>
      </c>
      <c r="E52" s="22">
        <v>1.0019266183280899</v>
      </c>
      <c r="F52" s="22">
        <v>1.0042714366426699</v>
      </c>
      <c r="G52" s="39">
        <v>1.0081189631537699</v>
      </c>
      <c r="H52" s="22">
        <v>1.0045056128329799</v>
      </c>
      <c r="I52" s="22">
        <v>1.00649890503911</v>
      </c>
      <c r="J52" s="22">
        <v>1.01321737304565</v>
      </c>
      <c r="K52" s="39">
        <v>0.99941404965824499</v>
      </c>
      <c r="L52" s="22">
        <v>0.99956001642758197</v>
      </c>
      <c r="M52" s="22">
        <v>1.0009784129021499</v>
      </c>
      <c r="N52" s="22">
        <v>1.00320538039003</v>
      </c>
      <c r="O52" s="39">
        <v>1.00213039043957</v>
      </c>
      <c r="P52" s="22">
        <v>1.0025470247486299</v>
      </c>
      <c r="Q52" s="22">
        <v>1.0029694980866799</v>
      </c>
      <c r="R52" s="22">
        <v>1.00808558080273</v>
      </c>
      <c r="S52" s="39">
        <v>1.01364321493869</v>
      </c>
      <c r="T52" s="22">
        <v>1.00978479922807</v>
      </c>
      <c r="U52" s="22">
        <v>1.0128605543676801</v>
      </c>
      <c r="V52" s="22">
        <v>1.0203991151495999</v>
      </c>
      <c r="W52" s="39">
        <v>1.00298740230618</v>
      </c>
      <c r="X52" s="22">
        <v>1.0040146963554799</v>
      </c>
      <c r="Y52" s="22">
        <v>1.0043338971390401</v>
      </c>
      <c r="Z52" s="22">
        <v>1.00684232819977</v>
      </c>
      <c r="AA52" s="39">
        <v>1.00270640894269</v>
      </c>
      <c r="AB52" s="22">
        <v>1.00381676954915</v>
      </c>
      <c r="AC52" s="22">
        <v>1.00322983147964</v>
      </c>
      <c r="AD52" s="22">
        <v>1.00743376998395</v>
      </c>
      <c r="AE52" s="39">
        <v>1.0092285691738101</v>
      </c>
      <c r="AF52" s="22">
        <v>1.0063840117237499</v>
      </c>
      <c r="AG52" s="22">
        <v>1.00568273530304</v>
      </c>
      <c r="AH52" s="22">
        <v>1.0137819449198899</v>
      </c>
      <c r="AI52" s="39">
        <v>1.0042604563069</v>
      </c>
      <c r="AJ52" s="22">
        <v>1.0044836385473801</v>
      </c>
      <c r="AK52" s="22">
        <v>1.0034963513386299</v>
      </c>
      <c r="AL52" s="22">
        <v>1.0053046204074101</v>
      </c>
      <c r="AM52" s="39">
        <v>1.00098259929538</v>
      </c>
      <c r="AN52" s="22">
        <v>1.0030258488478101</v>
      </c>
      <c r="AO52" s="22">
        <v>1.0048178921292801</v>
      </c>
      <c r="AP52" s="22">
        <v>1.0105690140052499</v>
      </c>
      <c r="AQ52" s="39">
        <v>1.00920485557046</v>
      </c>
      <c r="AR52" s="22">
        <v>1.0052579244108799</v>
      </c>
      <c r="AS52" s="22">
        <v>1.00426137701333</v>
      </c>
      <c r="AT52" s="22">
        <v>1.0111147661751401</v>
      </c>
      <c r="AU52" s="39">
        <v>1.0043885425207999</v>
      </c>
      <c r="AV52" s="22">
        <v>1.00483609526798</v>
      </c>
      <c r="AW52" s="22">
        <v>1.0039273153425601</v>
      </c>
      <c r="AX52" s="23">
        <v>1.00622025893024</v>
      </c>
    </row>
    <row r="53" spans="1:50" x14ac:dyDescent="0.25">
      <c r="B53" s="2" t="s">
        <v>53</v>
      </c>
      <c r="C53" s="39">
        <v>-354.04208543442502</v>
      </c>
      <c r="D53" s="22">
        <v>-403.15124862885</v>
      </c>
      <c r="E53" s="22">
        <v>-452.31083475197801</v>
      </c>
      <c r="F53" s="22">
        <v>-449.05283596555</v>
      </c>
      <c r="G53" s="39">
        <v>-354.89469263811498</v>
      </c>
      <c r="H53" s="22">
        <v>-390.079903949021</v>
      </c>
      <c r="I53" s="22">
        <v>-413.18784743887898</v>
      </c>
      <c r="J53" s="22">
        <v>-399.46413824002701</v>
      </c>
      <c r="K53" s="39">
        <v>-377.62058815345603</v>
      </c>
      <c r="L53" s="22">
        <v>-371.95073027978799</v>
      </c>
      <c r="M53" s="22">
        <v>-384.72551950277199</v>
      </c>
      <c r="N53" s="22">
        <v>-385.42122280805501</v>
      </c>
      <c r="O53" s="39">
        <v>-383.452661728593</v>
      </c>
      <c r="P53" s="22">
        <v>-430.80344515088802</v>
      </c>
      <c r="Q53" s="22">
        <v>-470.74032786648303</v>
      </c>
      <c r="R53" s="22">
        <v>-466.188125010769</v>
      </c>
      <c r="S53" s="39">
        <v>-376.42517230290503</v>
      </c>
      <c r="T53" s="22">
        <v>-407.54166844905899</v>
      </c>
      <c r="U53" s="22">
        <v>-419.46644475552603</v>
      </c>
      <c r="V53" s="22">
        <v>-384.75466508029899</v>
      </c>
      <c r="W53" s="39">
        <v>-391.38362741127901</v>
      </c>
      <c r="X53" s="22">
        <v>-400.06908043895498</v>
      </c>
      <c r="Y53" s="22">
        <v>-417.62052999539702</v>
      </c>
      <c r="Z53" s="22">
        <v>-447.398543688438</v>
      </c>
      <c r="AA53" s="39">
        <v>-335.68023017661801</v>
      </c>
      <c r="AB53" s="22">
        <v>-386.518785392871</v>
      </c>
      <c r="AC53" s="22">
        <v>-413.937253102949</v>
      </c>
      <c r="AD53" s="22">
        <v>-393.05296857256297</v>
      </c>
      <c r="AE53" s="39">
        <v>-358.50770234510799</v>
      </c>
      <c r="AF53" s="22">
        <v>-381.24480304973201</v>
      </c>
      <c r="AG53" s="22">
        <v>-400.104696777789</v>
      </c>
      <c r="AH53" s="22">
        <v>-367.95348254402103</v>
      </c>
      <c r="AI53" s="39">
        <v>-372.98118208812298</v>
      </c>
      <c r="AJ53" s="22">
        <v>-376.25866003592603</v>
      </c>
      <c r="AK53" s="22">
        <v>-374.54950085579401</v>
      </c>
      <c r="AL53" s="22">
        <v>-395.00393937540798</v>
      </c>
      <c r="AM53" s="39">
        <v>-333.05412454967001</v>
      </c>
      <c r="AN53" s="22">
        <v>-404.608752378818</v>
      </c>
      <c r="AO53" s="22">
        <v>-454.75996545541</v>
      </c>
      <c r="AP53" s="22">
        <v>-486.63404107729599</v>
      </c>
      <c r="AQ53" s="39">
        <v>-383.08009926888201</v>
      </c>
      <c r="AR53" s="22">
        <v>-438.318994265306</v>
      </c>
      <c r="AS53" s="22">
        <v>-455.22521280413298</v>
      </c>
      <c r="AT53" s="22">
        <v>-479.67001586593199</v>
      </c>
      <c r="AU53" s="39">
        <v>-378.19948702619098</v>
      </c>
      <c r="AV53" s="22">
        <v>-383.01039289372898</v>
      </c>
      <c r="AW53" s="22">
        <v>-385.38580342058901</v>
      </c>
      <c r="AX53" s="23">
        <v>-415.90813962767498</v>
      </c>
    </row>
    <row r="54" spans="1:50" x14ac:dyDescent="0.25">
      <c r="A54" s="1" t="s">
        <v>71</v>
      </c>
      <c r="B54" s="2" t="s">
        <v>51</v>
      </c>
      <c r="C54" s="39">
        <v>2.7549143825947899E-9</v>
      </c>
      <c r="D54" s="22">
        <v>2.7549143825947899E-9</v>
      </c>
      <c r="E54" s="22">
        <v>2.7549143825947899E-9</v>
      </c>
      <c r="F54" s="22">
        <v>2.7549143825947899E-9</v>
      </c>
      <c r="G54" s="39">
        <v>3.2059490086393703E-11</v>
      </c>
      <c r="H54" s="22">
        <v>3.2059490086393703E-11</v>
      </c>
      <c r="I54" s="22">
        <v>3.2059490086393703E-11</v>
      </c>
      <c r="J54" s="22">
        <v>3.2059490086393703E-11</v>
      </c>
      <c r="K54" s="39">
        <v>8.2356544909780405E-12</v>
      </c>
      <c r="L54" s="22">
        <v>8.2356544909780405E-12</v>
      </c>
      <c r="M54" s="22">
        <v>8.2356544909780405E-12</v>
      </c>
      <c r="N54" s="22">
        <v>8.2356544909780405E-12</v>
      </c>
      <c r="O54" s="39">
        <v>2.7549143825947899E-9</v>
      </c>
      <c r="P54" s="22">
        <v>2.7549143825947899E-9</v>
      </c>
      <c r="Q54" s="22">
        <v>2.7549143825947899E-9</v>
      </c>
      <c r="R54" s="22">
        <v>2.7549143825947899E-9</v>
      </c>
      <c r="S54" s="39">
        <v>3.2059490086393703E-11</v>
      </c>
      <c r="T54" s="22">
        <v>3.2059490086393703E-11</v>
      </c>
      <c r="U54" s="22">
        <v>3.2059490086393703E-11</v>
      </c>
      <c r="V54" s="22">
        <v>3.2059490086393703E-11</v>
      </c>
      <c r="W54" s="39">
        <v>8.2356544909780405E-12</v>
      </c>
      <c r="X54" s="22">
        <v>8.2356544909780405E-12</v>
      </c>
      <c r="Y54" s="22">
        <v>8.2356544909780405E-12</v>
      </c>
      <c r="Z54" s="22">
        <v>8.2356544909780405E-12</v>
      </c>
      <c r="AA54" s="39">
        <v>2.7549143825947899E-9</v>
      </c>
      <c r="AB54" s="22">
        <v>2.7549143825947899E-9</v>
      </c>
      <c r="AC54" s="22">
        <v>2.7549143825947899E-9</v>
      </c>
      <c r="AD54" s="22">
        <v>2.7549143825947899E-9</v>
      </c>
      <c r="AE54" s="39">
        <v>3.2059490086393703E-11</v>
      </c>
      <c r="AF54" s="22">
        <v>3.2059490086393703E-11</v>
      </c>
      <c r="AG54" s="22">
        <v>3.2059490086393703E-11</v>
      </c>
      <c r="AH54" s="22">
        <v>3.2059490086393703E-11</v>
      </c>
      <c r="AI54" s="39">
        <v>8.2356544909780405E-12</v>
      </c>
      <c r="AJ54" s="22">
        <v>8.2356544909780405E-12</v>
      </c>
      <c r="AK54" s="22">
        <v>8.2356544909780405E-12</v>
      </c>
      <c r="AL54" s="22">
        <v>8.2356544909780405E-12</v>
      </c>
      <c r="AM54" s="39">
        <v>2.7549143825947899E-9</v>
      </c>
      <c r="AN54" s="22">
        <v>2.7549143825947899E-9</v>
      </c>
      <c r="AO54" s="22">
        <v>2.7549143825947899E-9</v>
      </c>
      <c r="AP54" s="22">
        <v>2.7549143825947899E-9</v>
      </c>
      <c r="AQ54" s="39">
        <v>3.2059490086393703E-11</v>
      </c>
      <c r="AR54" s="22">
        <v>3.2059490086393703E-11</v>
      </c>
      <c r="AS54" s="22">
        <v>3.2059490086393703E-11</v>
      </c>
      <c r="AT54" s="22">
        <v>3.2059490086393703E-11</v>
      </c>
      <c r="AU54" s="39">
        <v>8.2356544909780405E-12</v>
      </c>
      <c r="AV54" s="22">
        <v>8.2356544909780405E-12</v>
      </c>
      <c r="AW54" s="22">
        <v>8.2356544909780405E-12</v>
      </c>
      <c r="AX54" s="23">
        <v>8.2356544909780405E-12</v>
      </c>
    </row>
    <row r="55" spans="1:50" x14ac:dyDescent="0.25">
      <c r="B55" s="2" t="s">
        <v>52</v>
      </c>
      <c r="C55" s="39">
        <v>1.000000000247</v>
      </c>
      <c r="D55" s="22">
        <v>1.000000000247</v>
      </c>
      <c r="E55" s="22">
        <v>1.000000000247</v>
      </c>
      <c r="F55" s="22">
        <v>1.000000000247</v>
      </c>
      <c r="G55" s="39">
        <v>1.0000000036201899</v>
      </c>
      <c r="H55" s="22">
        <v>1.0000000036201899</v>
      </c>
      <c r="I55" s="22">
        <v>1.0000000036201899</v>
      </c>
      <c r="J55" s="22">
        <v>1.0000000036201899</v>
      </c>
      <c r="K55" s="39">
        <v>0.99999997099259996</v>
      </c>
      <c r="L55" s="22">
        <v>0.99999997099259996</v>
      </c>
      <c r="M55" s="22">
        <v>0.99999997099259996</v>
      </c>
      <c r="N55" s="22">
        <v>0.99999997099259996</v>
      </c>
      <c r="O55" s="39">
        <v>1.000000000247</v>
      </c>
      <c r="P55" s="22">
        <v>1.000000000247</v>
      </c>
      <c r="Q55" s="22">
        <v>1.000000000247</v>
      </c>
      <c r="R55" s="22">
        <v>1.000000000247</v>
      </c>
      <c r="S55" s="39">
        <v>1.0000000036201899</v>
      </c>
      <c r="T55" s="22">
        <v>1.0000000036201899</v>
      </c>
      <c r="U55" s="22">
        <v>1.0000000036201899</v>
      </c>
      <c r="V55" s="22">
        <v>1.0000000036201899</v>
      </c>
      <c r="W55" s="39">
        <v>0.99999997099259996</v>
      </c>
      <c r="X55" s="22">
        <v>0.99999997099259996</v>
      </c>
      <c r="Y55" s="22">
        <v>0.99999997099259996</v>
      </c>
      <c r="Z55" s="22">
        <v>0.99999997099259996</v>
      </c>
      <c r="AA55" s="39">
        <v>1.000000000247</v>
      </c>
      <c r="AB55" s="22">
        <v>1.000000000247</v>
      </c>
      <c r="AC55" s="22">
        <v>1.000000000247</v>
      </c>
      <c r="AD55" s="22">
        <v>1.000000000247</v>
      </c>
      <c r="AE55" s="39">
        <v>1.0000000036201899</v>
      </c>
      <c r="AF55" s="22">
        <v>1.0000000036201899</v>
      </c>
      <c r="AG55" s="22">
        <v>1.0000000036201899</v>
      </c>
      <c r="AH55" s="22">
        <v>1.0000000036201899</v>
      </c>
      <c r="AI55" s="39">
        <v>0.99999997099259996</v>
      </c>
      <c r="AJ55" s="22">
        <v>0.99999997099259996</v>
      </c>
      <c r="AK55" s="22">
        <v>0.99999997099259996</v>
      </c>
      <c r="AL55" s="22">
        <v>0.99999997099259996</v>
      </c>
      <c r="AM55" s="39">
        <v>1.000000000247</v>
      </c>
      <c r="AN55" s="22">
        <v>1.000000000247</v>
      </c>
      <c r="AO55" s="22">
        <v>1.000000000247</v>
      </c>
      <c r="AP55" s="22">
        <v>1.000000000247</v>
      </c>
      <c r="AQ55" s="39">
        <v>1.0000000036201899</v>
      </c>
      <c r="AR55" s="22">
        <v>1.0000000036201899</v>
      </c>
      <c r="AS55" s="22">
        <v>1.0000000036201899</v>
      </c>
      <c r="AT55" s="22">
        <v>1.0000000036201899</v>
      </c>
      <c r="AU55" s="39">
        <v>0.99999997099259996</v>
      </c>
      <c r="AV55" s="22">
        <v>0.99999997099259996</v>
      </c>
      <c r="AW55" s="22">
        <v>0.99999997099259996</v>
      </c>
      <c r="AX55" s="23">
        <v>0.99999997099259996</v>
      </c>
    </row>
    <row r="56" spans="1:50" x14ac:dyDescent="0.25">
      <c r="B56" s="2" t="s">
        <v>53</v>
      </c>
      <c r="C56" s="39">
        <v>-1.56297936371175E-6</v>
      </c>
      <c r="D56" s="22">
        <v>-1.56297936371175E-6</v>
      </c>
      <c r="E56" s="22">
        <v>-1.56297936371175E-6</v>
      </c>
      <c r="F56" s="22">
        <v>-1.56297936371175E-6</v>
      </c>
      <c r="G56" s="39">
        <v>4.10799450015986E-4</v>
      </c>
      <c r="H56" s="22">
        <v>4.10799450015986E-4</v>
      </c>
      <c r="I56" s="22">
        <v>4.10799450015986E-4</v>
      </c>
      <c r="J56" s="22">
        <v>4.10799450015986E-4</v>
      </c>
      <c r="K56" s="39">
        <v>6.7130300228868101E-4</v>
      </c>
      <c r="L56" s="22">
        <v>6.7130300228868101E-4</v>
      </c>
      <c r="M56" s="22">
        <v>6.7130300228868101E-4</v>
      </c>
      <c r="N56" s="22">
        <v>6.7130300228868101E-4</v>
      </c>
      <c r="O56" s="39">
        <v>-1.56297936371175E-6</v>
      </c>
      <c r="P56" s="22">
        <v>-1.56297936371175E-6</v>
      </c>
      <c r="Q56" s="22">
        <v>-1.56297936371175E-6</v>
      </c>
      <c r="R56" s="22">
        <v>-1.56297936371175E-6</v>
      </c>
      <c r="S56" s="39">
        <v>4.10799450015986E-4</v>
      </c>
      <c r="T56" s="22">
        <v>4.10799450015986E-4</v>
      </c>
      <c r="U56" s="22">
        <v>4.10799450015986E-4</v>
      </c>
      <c r="V56" s="22">
        <v>4.10799450015986E-4</v>
      </c>
      <c r="W56" s="39">
        <v>6.7130300228868101E-4</v>
      </c>
      <c r="X56" s="22">
        <v>6.7130300228868101E-4</v>
      </c>
      <c r="Y56" s="22">
        <v>6.7130300228868101E-4</v>
      </c>
      <c r="Z56" s="22">
        <v>6.7130300228868101E-4</v>
      </c>
      <c r="AA56" s="39">
        <v>-1.56297936371175E-6</v>
      </c>
      <c r="AB56" s="22">
        <v>-1.56297936371175E-6</v>
      </c>
      <c r="AC56" s="22">
        <v>-1.56297936371175E-6</v>
      </c>
      <c r="AD56" s="22">
        <v>-1.56297936371175E-6</v>
      </c>
      <c r="AE56" s="39">
        <v>4.10799450015986E-4</v>
      </c>
      <c r="AF56" s="22">
        <v>4.10799450015986E-4</v>
      </c>
      <c r="AG56" s="22">
        <v>4.10799450015986E-4</v>
      </c>
      <c r="AH56" s="22">
        <v>4.10799450015986E-4</v>
      </c>
      <c r="AI56" s="39">
        <v>6.7130300228868101E-4</v>
      </c>
      <c r="AJ56" s="22">
        <v>6.7130300228868101E-4</v>
      </c>
      <c r="AK56" s="22">
        <v>6.7130300228868101E-4</v>
      </c>
      <c r="AL56" s="22">
        <v>6.7130300228868101E-4</v>
      </c>
      <c r="AM56" s="39">
        <v>-1.56297936371175E-6</v>
      </c>
      <c r="AN56" s="22">
        <v>-1.56297936371175E-6</v>
      </c>
      <c r="AO56" s="22">
        <v>-1.56297936371175E-6</v>
      </c>
      <c r="AP56" s="22">
        <v>-1.56297936371175E-6</v>
      </c>
      <c r="AQ56" s="39">
        <v>4.10799450015986E-4</v>
      </c>
      <c r="AR56" s="22">
        <v>4.10799450015986E-4</v>
      </c>
      <c r="AS56" s="22">
        <v>4.10799450015986E-4</v>
      </c>
      <c r="AT56" s="22">
        <v>4.10799450015986E-4</v>
      </c>
      <c r="AU56" s="39">
        <v>6.7130300228868101E-4</v>
      </c>
      <c r="AV56" s="22">
        <v>6.7130300228868101E-4</v>
      </c>
      <c r="AW56" s="22">
        <v>6.7130300228868101E-4</v>
      </c>
      <c r="AX56" s="23">
        <v>6.7130300228868101E-4</v>
      </c>
    </row>
    <row r="57" spans="1:50" x14ac:dyDescent="0.25">
      <c r="A57" s="1" t="s">
        <v>72</v>
      </c>
      <c r="B57" s="2" t="s">
        <v>51</v>
      </c>
      <c r="C57" s="39">
        <v>4.1833593885143503E-11</v>
      </c>
      <c r="D57" s="22">
        <v>4.1833593885143503E-11</v>
      </c>
      <c r="E57" s="22">
        <v>4.1833593885143503E-11</v>
      </c>
      <c r="F57" s="22">
        <v>4.1833593885143503E-11</v>
      </c>
      <c r="G57" s="39">
        <v>1.01934481546727E-10</v>
      </c>
      <c r="H57" s="22">
        <v>1.01934481546727E-10</v>
      </c>
      <c r="I57" s="22">
        <v>7.0353496045764599E-9</v>
      </c>
      <c r="J57" s="22">
        <v>7.0353496045764599E-9</v>
      </c>
      <c r="K57" s="39">
        <v>1.8748583882131399E-10</v>
      </c>
      <c r="L57" s="22">
        <v>1.8748583882131399E-10</v>
      </c>
      <c r="M57" s="22">
        <v>1.2428438486761401E-10</v>
      </c>
      <c r="N57" s="22">
        <v>1.2428438486761401E-10</v>
      </c>
      <c r="O57" s="39">
        <v>4.1833593885143503E-11</v>
      </c>
      <c r="P57" s="22">
        <v>4.1833593885143503E-11</v>
      </c>
      <c r="Q57" s="22">
        <v>4.1833593885143503E-11</v>
      </c>
      <c r="R57" s="22">
        <v>4.1833593885143503E-11</v>
      </c>
      <c r="S57" s="39">
        <v>1.01934481546727E-10</v>
      </c>
      <c r="T57" s="22">
        <v>1.01934481546727E-10</v>
      </c>
      <c r="U57" s="22">
        <v>7.0353496045764599E-9</v>
      </c>
      <c r="V57" s="22">
        <v>7.0353496045764599E-9</v>
      </c>
      <c r="W57" s="39">
        <v>1.8748583882131399E-10</v>
      </c>
      <c r="X57" s="22">
        <v>1.8748583882131399E-10</v>
      </c>
      <c r="Y57" s="22">
        <v>1.2428438486761401E-10</v>
      </c>
      <c r="Z57" s="22">
        <v>1.2428438486761401E-10</v>
      </c>
      <c r="AA57" s="39">
        <v>4.1833593885143503E-11</v>
      </c>
      <c r="AB57" s="22">
        <v>4.1833593885143503E-11</v>
      </c>
      <c r="AC57" s="22">
        <v>4.1833593885143503E-11</v>
      </c>
      <c r="AD57" s="22">
        <v>4.1833593885143503E-11</v>
      </c>
      <c r="AE57" s="39">
        <v>1.01934481546727E-10</v>
      </c>
      <c r="AF57" s="22">
        <v>1.01934481546727E-10</v>
      </c>
      <c r="AG57" s="22">
        <v>7.0353496045764599E-9</v>
      </c>
      <c r="AH57" s="22">
        <v>7.0353496045764599E-9</v>
      </c>
      <c r="AI57" s="39">
        <v>1.8748583882131399E-10</v>
      </c>
      <c r="AJ57" s="22">
        <v>1.8748583882131399E-10</v>
      </c>
      <c r="AK57" s="22">
        <v>1.2428438486761401E-10</v>
      </c>
      <c r="AL57" s="22">
        <v>1.2428438486761401E-10</v>
      </c>
      <c r="AM57" s="39">
        <v>4.1833593885143503E-11</v>
      </c>
      <c r="AN57" s="22">
        <v>4.1833593885143503E-11</v>
      </c>
      <c r="AO57" s="22">
        <v>4.1833593885143503E-11</v>
      </c>
      <c r="AP57" s="22">
        <v>4.1833593885143503E-11</v>
      </c>
      <c r="AQ57" s="39">
        <v>1.01934481546727E-10</v>
      </c>
      <c r="AR57" s="22">
        <v>1.01934481546727E-10</v>
      </c>
      <c r="AS57" s="22">
        <v>7.0353496045764599E-9</v>
      </c>
      <c r="AT57" s="22">
        <v>7.0353496045764599E-9</v>
      </c>
      <c r="AU57" s="39">
        <v>1.8748583882131399E-10</v>
      </c>
      <c r="AV57" s="22">
        <v>1.8748583882131399E-10</v>
      </c>
      <c r="AW57" s="22">
        <v>1.2428438486761401E-10</v>
      </c>
      <c r="AX57" s="23">
        <v>1.2428438486761401E-10</v>
      </c>
    </row>
    <row r="58" spans="1:50" x14ac:dyDescent="0.25">
      <c r="B58" s="2" t="s">
        <v>52</v>
      </c>
      <c r="C58" s="39">
        <v>0.99999998657038203</v>
      </c>
      <c r="D58" s="22">
        <v>0.99999998657038203</v>
      </c>
      <c r="E58" s="22">
        <v>0.99999998657038203</v>
      </c>
      <c r="F58" s="22">
        <v>0.99999998657038203</v>
      </c>
      <c r="G58" s="39">
        <v>1.0000000013864201</v>
      </c>
      <c r="H58" s="22">
        <v>1.0000000013864201</v>
      </c>
      <c r="I58" s="22">
        <v>1.0000000000254501</v>
      </c>
      <c r="J58" s="22">
        <v>1.0000000000254501</v>
      </c>
      <c r="K58" s="39">
        <v>0.999999998436926</v>
      </c>
      <c r="L58" s="22">
        <v>0.999999998436926</v>
      </c>
      <c r="M58" s="22">
        <v>1.0000000009968999</v>
      </c>
      <c r="N58" s="22">
        <v>1.0000000009968999</v>
      </c>
      <c r="O58" s="39">
        <v>0.99999998657038203</v>
      </c>
      <c r="P58" s="22">
        <v>0.99999998657038203</v>
      </c>
      <c r="Q58" s="22">
        <v>0.99999998657038203</v>
      </c>
      <c r="R58" s="22">
        <v>0.99999998657038203</v>
      </c>
      <c r="S58" s="39">
        <v>1.0000000013864201</v>
      </c>
      <c r="T58" s="22">
        <v>1.0000000013864201</v>
      </c>
      <c r="U58" s="22">
        <v>1.0000000000254501</v>
      </c>
      <c r="V58" s="22">
        <v>1.0000000000254501</v>
      </c>
      <c r="W58" s="39">
        <v>0.999999998436926</v>
      </c>
      <c r="X58" s="22">
        <v>0.999999998436926</v>
      </c>
      <c r="Y58" s="22">
        <v>1.0000000009968999</v>
      </c>
      <c r="Z58" s="22">
        <v>1.0000000009968999</v>
      </c>
      <c r="AA58" s="39">
        <v>0.99999998657038203</v>
      </c>
      <c r="AB58" s="22">
        <v>0.99999998657038203</v>
      </c>
      <c r="AC58" s="22">
        <v>0.99999998657038203</v>
      </c>
      <c r="AD58" s="22">
        <v>0.99999998657038203</v>
      </c>
      <c r="AE58" s="39">
        <v>1.0000000013864201</v>
      </c>
      <c r="AF58" s="22">
        <v>1.0000000013864201</v>
      </c>
      <c r="AG58" s="22">
        <v>1.0000000000254501</v>
      </c>
      <c r="AH58" s="22">
        <v>1.0000000000254501</v>
      </c>
      <c r="AI58" s="39">
        <v>0.999999998436926</v>
      </c>
      <c r="AJ58" s="22">
        <v>0.999999998436926</v>
      </c>
      <c r="AK58" s="22">
        <v>1.0000000009968999</v>
      </c>
      <c r="AL58" s="22">
        <v>1.0000000009968999</v>
      </c>
      <c r="AM58" s="39">
        <v>0.99999998657038203</v>
      </c>
      <c r="AN58" s="22">
        <v>0.99999998657038203</v>
      </c>
      <c r="AO58" s="22">
        <v>0.99999998657038203</v>
      </c>
      <c r="AP58" s="22">
        <v>0.99999998657038203</v>
      </c>
      <c r="AQ58" s="39">
        <v>1.0000000013864201</v>
      </c>
      <c r="AR58" s="22">
        <v>1.0000000013864201</v>
      </c>
      <c r="AS58" s="22">
        <v>1.0000000000254501</v>
      </c>
      <c r="AT58" s="22">
        <v>1.0000000000254501</v>
      </c>
      <c r="AU58" s="39">
        <v>0.999999998436926</v>
      </c>
      <c r="AV58" s="22">
        <v>0.999999998436926</v>
      </c>
      <c r="AW58" s="22">
        <v>1.0000000009968999</v>
      </c>
      <c r="AX58" s="23">
        <v>1.0000000009968999</v>
      </c>
    </row>
    <row r="59" spans="1:50" x14ac:dyDescent="0.25">
      <c r="B59" s="2" t="s">
        <v>53</v>
      </c>
      <c r="C59" s="39">
        <v>2.12148923111499E-4</v>
      </c>
      <c r="D59" s="22">
        <v>2.12148923111499E-4</v>
      </c>
      <c r="E59" s="22">
        <v>2.12148923111499E-4</v>
      </c>
      <c r="F59" s="22">
        <v>2.12148923111499E-4</v>
      </c>
      <c r="G59" s="39">
        <v>1.0276265829389801E-4</v>
      </c>
      <c r="H59" s="22">
        <v>1.0276265829389801E-4</v>
      </c>
      <c r="I59" s="22">
        <v>-3.6034849699717601E-6</v>
      </c>
      <c r="J59" s="22">
        <v>-3.6034849699717601E-6</v>
      </c>
      <c r="K59" s="39">
        <v>3.4238949172760199E-5</v>
      </c>
      <c r="L59" s="22">
        <v>3.4238949172760199E-5</v>
      </c>
      <c r="M59" s="22">
        <v>9.3307693617816794E-5</v>
      </c>
      <c r="N59" s="22">
        <v>9.3307693617816794E-5</v>
      </c>
      <c r="O59" s="39">
        <v>2.12148923111499E-4</v>
      </c>
      <c r="P59" s="22">
        <v>2.12148923111499E-4</v>
      </c>
      <c r="Q59" s="22">
        <v>2.12148923111499E-4</v>
      </c>
      <c r="R59" s="22">
        <v>2.12148923111499E-4</v>
      </c>
      <c r="S59" s="39">
        <v>1.0276265829389801E-4</v>
      </c>
      <c r="T59" s="22">
        <v>1.0276265829389801E-4</v>
      </c>
      <c r="U59" s="22">
        <v>-3.6034849699717601E-6</v>
      </c>
      <c r="V59" s="22">
        <v>-3.6034849699717601E-6</v>
      </c>
      <c r="W59" s="39">
        <v>3.4238949172760199E-5</v>
      </c>
      <c r="X59" s="22">
        <v>3.4238949172760199E-5</v>
      </c>
      <c r="Y59" s="22">
        <v>9.3307693617816794E-5</v>
      </c>
      <c r="Z59" s="22">
        <v>9.3307693617816794E-5</v>
      </c>
      <c r="AA59" s="39">
        <v>2.12148923111499E-4</v>
      </c>
      <c r="AB59" s="22">
        <v>2.12148923111499E-4</v>
      </c>
      <c r="AC59" s="22">
        <v>2.12148923111499E-4</v>
      </c>
      <c r="AD59" s="22">
        <v>2.12148923111499E-4</v>
      </c>
      <c r="AE59" s="39">
        <v>1.0276265829389801E-4</v>
      </c>
      <c r="AF59" s="22">
        <v>1.0276265829389801E-4</v>
      </c>
      <c r="AG59" s="22">
        <v>-3.6034849699717601E-6</v>
      </c>
      <c r="AH59" s="22">
        <v>-3.6034849699717601E-6</v>
      </c>
      <c r="AI59" s="39">
        <v>3.4238949172760199E-5</v>
      </c>
      <c r="AJ59" s="22">
        <v>3.4238949172760199E-5</v>
      </c>
      <c r="AK59" s="22">
        <v>9.3307693617816794E-5</v>
      </c>
      <c r="AL59" s="22">
        <v>9.3307693617816794E-5</v>
      </c>
      <c r="AM59" s="39">
        <v>2.12148923111499E-4</v>
      </c>
      <c r="AN59" s="22">
        <v>2.12148923111499E-4</v>
      </c>
      <c r="AO59" s="22">
        <v>2.12148923111499E-4</v>
      </c>
      <c r="AP59" s="22">
        <v>2.12148923111499E-4</v>
      </c>
      <c r="AQ59" s="39">
        <v>1.0276265829389801E-4</v>
      </c>
      <c r="AR59" s="22">
        <v>1.0276265829389801E-4</v>
      </c>
      <c r="AS59" s="22">
        <v>-3.6034849699717601E-6</v>
      </c>
      <c r="AT59" s="22">
        <v>-3.6034849699717601E-6</v>
      </c>
      <c r="AU59" s="39">
        <v>3.4238949172760199E-5</v>
      </c>
      <c r="AV59" s="22">
        <v>3.4238949172760199E-5</v>
      </c>
      <c r="AW59" s="22">
        <v>9.3307693617816794E-5</v>
      </c>
      <c r="AX59" s="23">
        <v>9.3307693617816794E-5</v>
      </c>
    </row>
    <row r="60" spans="1:50" x14ac:dyDescent="0.25">
      <c r="A60" s="1" t="s">
        <v>73</v>
      </c>
      <c r="B60" s="2" t="s">
        <v>51</v>
      </c>
      <c r="C60" s="39">
        <v>12.8726884582174</v>
      </c>
      <c r="D60" s="22">
        <v>12.8797515147502</v>
      </c>
      <c r="E60" s="22">
        <v>12.4480213283754</v>
      </c>
      <c r="F60" s="22">
        <v>12.415537180755701</v>
      </c>
      <c r="G60" s="39">
        <v>11.7287611958682</v>
      </c>
      <c r="H60" s="22">
        <v>12.9275014616259</v>
      </c>
      <c r="I60" s="22">
        <v>13.178713340187899</v>
      </c>
      <c r="J60" s="22">
        <v>12.386561805466201</v>
      </c>
      <c r="K60" s="39">
        <v>9.8985159672247995</v>
      </c>
      <c r="L60" s="22">
        <v>12.0355303477328</v>
      </c>
      <c r="M60" s="22">
        <v>11.7147116892759</v>
      </c>
      <c r="N60" s="22">
        <v>11.8077778902124</v>
      </c>
      <c r="O60" s="39">
        <v>15.1224217812179</v>
      </c>
      <c r="P60" s="22">
        <v>15.074802188797699</v>
      </c>
      <c r="Q60" s="22">
        <v>14.2387498723612</v>
      </c>
      <c r="R60" s="22">
        <v>13.431123059056199</v>
      </c>
      <c r="S60" s="39">
        <v>14.026504578452499</v>
      </c>
      <c r="T60" s="22">
        <v>15.834615385239401</v>
      </c>
      <c r="U60" s="22">
        <v>15.753923952070499</v>
      </c>
      <c r="V60" s="22">
        <v>15.301596723076001</v>
      </c>
      <c r="W60" s="39">
        <v>11.541256492652201</v>
      </c>
      <c r="X60" s="22">
        <v>13.2691011143285</v>
      </c>
      <c r="Y60" s="22">
        <v>13.1946106414913</v>
      </c>
      <c r="Z60" s="22">
        <v>13.453787052761299</v>
      </c>
      <c r="AA60" s="39">
        <v>16.6824295388252</v>
      </c>
      <c r="AB60" s="22">
        <v>16.2229928084232</v>
      </c>
      <c r="AC60" s="22">
        <v>15.025973611266</v>
      </c>
      <c r="AD60" s="22">
        <v>14.906074388859301</v>
      </c>
      <c r="AE60" s="39">
        <v>15.411088452102501</v>
      </c>
      <c r="AF60" s="22">
        <v>17.3014500505348</v>
      </c>
      <c r="AG60" s="22">
        <v>17.704512621777301</v>
      </c>
      <c r="AH60" s="22">
        <v>16.939083771414701</v>
      </c>
      <c r="AI60" s="39">
        <v>12.044858760201601</v>
      </c>
      <c r="AJ60" s="22">
        <v>13.437973178824899</v>
      </c>
      <c r="AK60" s="22">
        <v>13.655848233888699</v>
      </c>
      <c r="AL60" s="22">
        <v>15.7845091640016</v>
      </c>
      <c r="AM60" s="39">
        <v>16.4589153712522</v>
      </c>
      <c r="AN60" s="22">
        <v>18.705730589939702</v>
      </c>
      <c r="AO60" s="22">
        <v>21.0279302711726</v>
      </c>
      <c r="AP60" s="22">
        <v>20.672303138313399</v>
      </c>
      <c r="AQ60" s="39">
        <v>16.627315640219699</v>
      </c>
      <c r="AR60" s="22">
        <v>19.2698257743439</v>
      </c>
      <c r="AS60" s="22">
        <v>23.616369549687299</v>
      </c>
      <c r="AT60" s="22">
        <v>22.833463671798899</v>
      </c>
      <c r="AU60" s="39">
        <v>12.4573338499067</v>
      </c>
      <c r="AV60" s="22">
        <v>14.1169728269827</v>
      </c>
      <c r="AW60" s="22">
        <v>15.498309920398</v>
      </c>
      <c r="AX60" s="23">
        <v>19.0246659619608</v>
      </c>
    </row>
    <row r="61" spans="1:50" x14ac:dyDescent="0.25">
      <c r="B61" s="2" t="s">
        <v>52</v>
      </c>
      <c r="C61" s="39">
        <v>0.95682153834886896</v>
      </c>
      <c r="D61" s="22">
        <v>0.95960715021700604</v>
      </c>
      <c r="E61" s="22">
        <v>0.96677338559085102</v>
      </c>
      <c r="F61" s="22">
        <v>0.97706774422478904</v>
      </c>
      <c r="G61" s="39">
        <v>0.95862292670093097</v>
      </c>
      <c r="H61" s="22">
        <v>0.95110023452091397</v>
      </c>
      <c r="I61" s="22">
        <v>0.96139306226138199</v>
      </c>
      <c r="J61" s="22">
        <v>0.976472500791424</v>
      </c>
      <c r="K61" s="39">
        <v>0.94662851843162699</v>
      </c>
      <c r="L61" s="22">
        <v>0.94252436931800598</v>
      </c>
      <c r="M61" s="22">
        <v>0.94331994087891102</v>
      </c>
      <c r="N61" s="22">
        <v>0.95896372888192205</v>
      </c>
      <c r="O61" s="39">
        <v>0.92755297156499805</v>
      </c>
      <c r="P61" s="22">
        <v>0.94022494820235503</v>
      </c>
      <c r="Q61" s="22">
        <v>0.95207774140689205</v>
      </c>
      <c r="R61" s="22">
        <v>0.96916065843543198</v>
      </c>
      <c r="S61" s="39">
        <v>0.95640930048127704</v>
      </c>
      <c r="T61" s="22">
        <v>0.95289011466170404</v>
      </c>
      <c r="U61" s="22">
        <v>0.95540079094600605</v>
      </c>
      <c r="V61" s="22">
        <v>0.96221344564051003</v>
      </c>
      <c r="W61" s="39">
        <v>0.95172594121274501</v>
      </c>
      <c r="X61" s="22">
        <v>0.95505994818826401</v>
      </c>
      <c r="Y61" s="22">
        <v>0.96776549281121205</v>
      </c>
      <c r="Z61" s="22">
        <v>0.96987046296268897</v>
      </c>
      <c r="AA61" s="39">
        <v>1.07833033486021</v>
      </c>
      <c r="AB61" s="22">
        <v>1.09787382051315</v>
      </c>
      <c r="AC61" s="22">
        <v>1.11747845126167</v>
      </c>
      <c r="AD61" s="22">
        <v>1.12716248959846</v>
      </c>
      <c r="AE61" s="39">
        <v>1.0197886569620001</v>
      </c>
      <c r="AF61" s="22">
        <v>1.0278313252442199</v>
      </c>
      <c r="AG61" s="22">
        <v>1.0328749876555501</v>
      </c>
      <c r="AH61" s="22">
        <v>1.04328839759342</v>
      </c>
      <c r="AI61" s="39">
        <v>1.0026547834881001</v>
      </c>
      <c r="AJ61" s="22">
        <v>0.99456783862263898</v>
      </c>
      <c r="AK61" s="22">
        <v>1.00830168319831</v>
      </c>
      <c r="AL61" s="22">
        <v>1.0086802529111301</v>
      </c>
      <c r="AM61" s="39">
        <v>1.2027969245928201</v>
      </c>
      <c r="AN61" s="22">
        <v>1.2115232817514601</v>
      </c>
      <c r="AO61" s="22">
        <v>1.2294641787067899</v>
      </c>
      <c r="AP61" s="22">
        <v>1.2468337468731701</v>
      </c>
      <c r="AQ61" s="39">
        <v>1.0804724258391301</v>
      </c>
      <c r="AR61" s="22">
        <v>1.0862821801651199</v>
      </c>
      <c r="AS61" s="22">
        <v>1.0751769025724101</v>
      </c>
      <c r="AT61" s="22">
        <v>1.0866202639769</v>
      </c>
      <c r="AU61" s="39">
        <v>1.00462931809491</v>
      </c>
      <c r="AV61" s="22">
        <v>0.99637068188672695</v>
      </c>
      <c r="AW61" s="22">
        <v>1.00315519529974</v>
      </c>
      <c r="AX61" s="23">
        <v>0.99800330640008195</v>
      </c>
    </row>
    <row r="62" spans="1:50" x14ac:dyDescent="0.25">
      <c r="B62" s="2" t="s">
        <v>53</v>
      </c>
      <c r="C62" s="39">
        <v>-154.446761559723</v>
      </c>
      <c r="D62" s="22">
        <v>-147.131021153761</v>
      </c>
      <c r="E62" s="22">
        <v>-146.64849225420099</v>
      </c>
      <c r="F62" s="22">
        <v>-133.23888201007901</v>
      </c>
      <c r="G62" s="39">
        <v>-183.287228344418</v>
      </c>
      <c r="H62" s="22">
        <v>-161.76807329028401</v>
      </c>
      <c r="I62" s="22">
        <v>-152.06470866413301</v>
      </c>
      <c r="J62" s="22">
        <v>-145.42294043875401</v>
      </c>
      <c r="K62" s="39">
        <v>-224.62313961011401</v>
      </c>
      <c r="L62" s="22">
        <v>-187.30466331376701</v>
      </c>
      <c r="M62" s="22">
        <v>-198.18786806932499</v>
      </c>
      <c r="N62" s="22">
        <v>-188.38693131421499</v>
      </c>
      <c r="O62" s="39">
        <v>-193.92849214418999</v>
      </c>
      <c r="P62" s="22">
        <v>-188.75868221550999</v>
      </c>
      <c r="Q62" s="22">
        <v>-201.64465064839499</v>
      </c>
      <c r="R62" s="22">
        <v>-215.657695006838</v>
      </c>
      <c r="S62" s="39">
        <v>-213.349816013083</v>
      </c>
      <c r="T62" s="22">
        <v>-188.82075320265599</v>
      </c>
      <c r="U62" s="22">
        <v>-190.08090502762599</v>
      </c>
      <c r="V62" s="22">
        <v>-204.254276676979</v>
      </c>
      <c r="W62" s="39">
        <v>-250.19043816972501</v>
      </c>
      <c r="X62" s="22">
        <v>-233.805052995908</v>
      </c>
      <c r="Y62" s="22">
        <v>-231.523527755694</v>
      </c>
      <c r="Z62" s="22">
        <v>-239.69117944338399</v>
      </c>
      <c r="AA62" s="39">
        <v>-185.74356258489101</v>
      </c>
      <c r="AB62" s="22">
        <v>-193.677064637618</v>
      </c>
      <c r="AC62" s="22">
        <v>-224.14477304358101</v>
      </c>
      <c r="AD62" s="22">
        <v>-226.067093848101</v>
      </c>
      <c r="AE62" s="39">
        <v>-228.806215257818</v>
      </c>
      <c r="AF62" s="22">
        <v>-234.228570662832</v>
      </c>
      <c r="AG62" s="22">
        <v>-270.79869138715497</v>
      </c>
      <c r="AH62" s="22">
        <v>-315.44312698250798</v>
      </c>
      <c r="AI62" s="39">
        <v>-239.876884358898</v>
      </c>
      <c r="AJ62" s="22">
        <v>-251.78634513078799</v>
      </c>
      <c r="AK62" s="22">
        <v>-256.60469809646099</v>
      </c>
      <c r="AL62" s="22">
        <v>-255.202012602823</v>
      </c>
      <c r="AM62" s="39">
        <v>-194.24484215015499</v>
      </c>
      <c r="AN62" s="22">
        <v>-160.42043381452601</v>
      </c>
      <c r="AO62" s="22">
        <v>-118.71162191167799</v>
      </c>
      <c r="AP62" s="22">
        <v>-132.254836858798</v>
      </c>
      <c r="AQ62" s="39">
        <v>-218.362614249481</v>
      </c>
      <c r="AR62" s="22">
        <v>-211.74864592329499</v>
      </c>
      <c r="AS62" s="22">
        <v>-204.99057081532601</v>
      </c>
      <c r="AT62" s="22">
        <v>-253.876747840516</v>
      </c>
      <c r="AU62" s="39">
        <v>-250.71883816710201</v>
      </c>
      <c r="AV62" s="22">
        <v>-264.12509540761602</v>
      </c>
      <c r="AW62" s="22">
        <v>-261.72212810680401</v>
      </c>
      <c r="AX62" s="23">
        <v>-252.976821893671</v>
      </c>
    </row>
    <row r="63" spans="1:50" x14ac:dyDescent="0.25">
      <c r="A63" s="1" t="s">
        <v>74</v>
      </c>
      <c r="B63" s="2" t="s">
        <v>51</v>
      </c>
      <c r="C63" s="39">
        <v>1.1522962474554499</v>
      </c>
      <c r="D63" s="22">
        <v>1.43838660287844</v>
      </c>
      <c r="E63" s="22">
        <v>1.61139640775504</v>
      </c>
      <c r="F63" s="22">
        <v>2.10948710726877</v>
      </c>
      <c r="G63" s="39">
        <v>1.0052740268217499</v>
      </c>
      <c r="H63" s="22">
        <v>1.3348446304983399</v>
      </c>
      <c r="I63" s="22">
        <v>1.5417858062192</v>
      </c>
      <c r="J63" s="22">
        <v>2.0631561200138102</v>
      </c>
      <c r="K63" s="39">
        <v>1.02772008070301</v>
      </c>
      <c r="L63" s="22">
        <v>1.3398558417973301</v>
      </c>
      <c r="M63" s="22">
        <v>1.53152411243646</v>
      </c>
      <c r="N63" s="22">
        <v>2.0376387526283901</v>
      </c>
      <c r="O63" s="39">
        <v>1.12902612111823</v>
      </c>
      <c r="P63" s="22">
        <v>1.38943989148937</v>
      </c>
      <c r="Q63" s="22">
        <v>1.5876691586537699</v>
      </c>
      <c r="R63" s="22">
        <v>2.06266326379997</v>
      </c>
      <c r="S63" s="39">
        <v>0.99505962115853397</v>
      </c>
      <c r="T63" s="22">
        <v>1.30467493130259</v>
      </c>
      <c r="U63" s="22">
        <v>1.5118083608275801</v>
      </c>
      <c r="V63" s="22">
        <v>2.0256775536689502</v>
      </c>
      <c r="W63" s="39">
        <v>1.02552754626327</v>
      </c>
      <c r="X63" s="22">
        <v>1.30766584564898</v>
      </c>
      <c r="Y63" s="22">
        <v>1.4843458823131801</v>
      </c>
      <c r="Z63" s="22">
        <v>1.9875948065836599</v>
      </c>
      <c r="AA63" s="39">
        <v>1.11952976794926</v>
      </c>
      <c r="AB63" s="22">
        <v>1.3787939498573301</v>
      </c>
      <c r="AC63" s="22">
        <v>1.55221643901825</v>
      </c>
      <c r="AD63" s="22">
        <v>2.0068695222355299</v>
      </c>
      <c r="AE63" s="39">
        <v>0.99187673727832204</v>
      </c>
      <c r="AF63" s="22">
        <v>1.29371241996227</v>
      </c>
      <c r="AG63" s="22">
        <v>1.4823122849366599</v>
      </c>
      <c r="AH63" s="22">
        <v>1.95303254278547</v>
      </c>
      <c r="AI63" s="39">
        <v>1.0228576258836799</v>
      </c>
      <c r="AJ63" s="22">
        <v>1.2976751792628001</v>
      </c>
      <c r="AK63" s="22">
        <v>1.4721467733625799</v>
      </c>
      <c r="AL63" s="22">
        <v>1.94105578487007</v>
      </c>
      <c r="AM63" s="39">
        <v>1.1122376981586799</v>
      </c>
      <c r="AN63" s="22">
        <v>1.37238097180989</v>
      </c>
      <c r="AO63" s="22">
        <v>1.5642700893280601</v>
      </c>
      <c r="AP63" s="22">
        <v>2.0240013786474802</v>
      </c>
      <c r="AQ63" s="39">
        <v>0.97636750363449998</v>
      </c>
      <c r="AR63" s="22">
        <v>1.28492010539127</v>
      </c>
      <c r="AS63" s="22">
        <v>1.48474655107529</v>
      </c>
      <c r="AT63" s="22">
        <v>1.94221393305243</v>
      </c>
      <c r="AU63" s="39">
        <v>1.0126925159329001</v>
      </c>
      <c r="AV63" s="22">
        <v>1.31131663989032</v>
      </c>
      <c r="AW63" s="22">
        <v>1.4825510620268001</v>
      </c>
      <c r="AX63" s="23">
        <v>1.95242571083651</v>
      </c>
    </row>
    <row r="64" spans="1:50" x14ac:dyDescent="0.25">
      <c r="B64" s="2" t="s">
        <v>52</v>
      </c>
      <c r="C64" s="39">
        <v>0.96608354595668799</v>
      </c>
      <c r="D64" s="22">
        <v>0.96107856952934001</v>
      </c>
      <c r="E64" s="22">
        <v>0.974429371518587</v>
      </c>
      <c r="F64" s="22">
        <v>0.96908212999858501</v>
      </c>
      <c r="G64" s="39">
        <v>0.96282448694059197</v>
      </c>
      <c r="H64" s="22">
        <v>0.962992414549388</v>
      </c>
      <c r="I64" s="22">
        <v>0.96922199016981103</v>
      </c>
      <c r="J64" s="22">
        <v>0.96383799484993404</v>
      </c>
      <c r="K64" s="39">
        <v>0.96270575220033205</v>
      </c>
      <c r="L64" s="22">
        <v>0.96697952271837895</v>
      </c>
      <c r="M64" s="22">
        <v>0.97428606310806198</v>
      </c>
      <c r="N64" s="22">
        <v>0.96986577238050897</v>
      </c>
      <c r="O64" s="39">
        <v>0.97159512943814696</v>
      </c>
      <c r="P64" s="22">
        <v>0.97213894213343399</v>
      </c>
      <c r="Q64" s="22">
        <v>0.981645624100144</v>
      </c>
      <c r="R64" s="22">
        <v>0.97864251179843098</v>
      </c>
      <c r="S64" s="39">
        <v>0.96562057633654497</v>
      </c>
      <c r="T64" s="22">
        <v>0.97102537874319905</v>
      </c>
      <c r="U64" s="22">
        <v>0.97807001615356404</v>
      </c>
      <c r="V64" s="22">
        <v>0.97460406430979996</v>
      </c>
      <c r="W64" s="39">
        <v>0.96330632378240799</v>
      </c>
      <c r="X64" s="22">
        <v>0.97355348299537703</v>
      </c>
      <c r="Y64" s="22">
        <v>0.984006341487486</v>
      </c>
      <c r="Z64" s="22">
        <v>0.98034259216972297</v>
      </c>
      <c r="AA64" s="39">
        <v>0.97380737454497202</v>
      </c>
      <c r="AB64" s="22">
        <v>0.97410239645152896</v>
      </c>
      <c r="AC64" s="22">
        <v>0.98536575269252002</v>
      </c>
      <c r="AD64" s="22">
        <v>0.98373520392226599</v>
      </c>
      <c r="AE64" s="39">
        <v>0.96648629798157104</v>
      </c>
      <c r="AF64" s="22">
        <v>0.97323128322690899</v>
      </c>
      <c r="AG64" s="22">
        <v>0.98119767930073998</v>
      </c>
      <c r="AH64" s="22">
        <v>0.98032150027109499</v>
      </c>
      <c r="AI64" s="39">
        <v>0.96403596669952496</v>
      </c>
      <c r="AJ64" s="22">
        <v>0.975557739358203</v>
      </c>
      <c r="AK64" s="22">
        <v>0.98602841845020495</v>
      </c>
      <c r="AL64" s="22">
        <v>0.98462737978988002</v>
      </c>
      <c r="AM64" s="39">
        <v>0.97549162287518698</v>
      </c>
      <c r="AN64" s="22">
        <v>0.97527670754746099</v>
      </c>
      <c r="AO64" s="22">
        <v>0.98037385371003705</v>
      </c>
      <c r="AP64" s="22">
        <v>0.97850094314490699</v>
      </c>
      <c r="AQ64" s="39">
        <v>0.970666844687882</v>
      </c>
      <c r="AR64" s="22">
        <v>0.97498536261609703</v>
      </c>
      <c r="AS64" s="22">
        <v>0.98078779096261703</v>
      </c>
      <c r="AT64" s="22">
        <v>0.981724595129427</v>
      </c>
      <c r="AU64" s="39">
        <v>0.96679688226409</v>
      </c>
      <c r="AV64" s="22">
        <v>0.97281681909611095</v>
      </c>
      <c r="AW64" s="22">
        <v>0.98266080694131897</v>
      </c>
      <c r="AX64" s="23">
        <v>0.98148531100082304</v>
      </c>
    </row>
    <row r="65" spans="1:50" x14ac:dyDescent="0.25">
      <c r="B65" s="2" t="s">
        <v>53</v>
      </c>
      <c r="C65" s="39">
        <v>-394.26065500943901</v>
      </c>
      <c r="D65" s="22">
        <v>-407.83092005984901</v>
      </c>
      <c r="E65" s="22">
        <v>-418.87409808790801</v>
      </c>
      <c r="F65" s="22">
        <v>-442.323057361363</v>
      </c>
      <c r="G65" s="39">
        <v>-379.70057532734597</v>
      </c>
      <c r="H65" s="22">
        <v>-405.90841805040299</v>
      </c>
      <c r="I65" s="22">
        <v>-416.65227674943901</v>
      </c>
      <c r="J65" s="22">
        <v>-445.13840330950399</v>
      </c>
      <c r="K65" s="39">
        <v>-382.28327556441599</v>
      </c>
      <c r="L65" s="22">
        <v>-408.14428177492999</v>
      </c>
      <c r="M65" s="22">
        <v>-419.76259627244798</v>
      </c>
      <c r="N65" s="22">
        <v>-450.129158549051</v>
      </c>
      <c r="O65" s="39">
        <v>-395.26400859937399</v>
      </c>
      <c r="P65" s="22">
        <v>-413.84080086018002</v>
      </c>
      <c r="Q65" s="22">
        <v>-423.56930382008198</v>
      </c>
      <c r="R65" s="22">
        <v>-445.768234058725</v>
      </c>
      <c r="S65" s="39">
        <v>-379.02679880162202</v>
      </c>
      <c r="T65" s="22">
        <v>-410.82194640632798</v>
      </c>
      <c r="U65" s="22">
        <v>-420.24852075316898</v>
      </c>
      <c r="V65" s="22">
        <v>-446.17496458261297</v>
      </c>
      <c r="W65" s="39">
        <v>-381.53638088137001</v>
      </c>
      <c r="X65" s="22">
        <v>-411.45249263654699</v>
      </c>
      <c r="Y65" s="22">
        <v>-420.42752628883801</v>
      </c>
      <c r="Z65" s="22">
        <v>-451.773108752582</v>
      </c>
      <c r="AA65" s="39">
        <v>-393.43382508531801</v>
      </c>
      <c r="AB65" s="22">
        <v>-410.59885871100198</v>
      </c>
      <c r="AC65" s="22">
        <v>-420.17762370397799</v>
      </c>
      <c r="AD65" s="22">
        <v>-441.14985016663098</v>
      </c>
      <c r="AE65" s="39">
        <v>-376.12107748906601</v>
      </c>
      <c r="AF65" s="22">
        <v>-407.089520648475</v>
      </c>
      <c r="AG65" s="22">
        <v>-419.14943327744697</v>
      </c>
      <c r="AH65" s="22">
        <v>-445.17988393028003</v>
      </c>
      <c r="AI65" s="39">
        <v>-379.17231183302903</v>
      </c>
      <c r="AJ65" s="22">
        <v>-409.82020217962702</v>
      </c>
      <c r="AK65" s="22">
        <v>-419.55952855654698</v>
      </c>
      <c r="AL65" s="22">
        <v>-450.129630658829</v>
      </c>
      <c r="AM65" s="39">
        <v>-394.35755516672401</v>
      </c>
      <c r="AN65" s="22">
        <v>-410.888494574947</v>
      </c>
      <c r="AO65" s="22">
        <v>-415.90530349361001</v>
      </c>
      <c r="AP65" s="22">
        <v>-437.71599734170701</v>
      </c>
      <c r="AQ65" s="39">
        <v>-375.861966108888</v>
      </c>
      <c r="AR65" s="22">
        <v>-405.95874098633197</v>
      </c>
      <c r="AS65" s="22">
        <v>-417.13592145370899</v>
      </c>
      <c r="AT65" s="22">
        <v>-441.56498526028503</v>
      </c>
      <c r="AU65" s="39">
        <v>-379.81577243660001</v>
      </c>
      <c r="AV65" s="22">
        <v>-407.71862460657002</v>
      </c>
      <c r="AW65" s="22">
        <v>-416.67993904564202</v>
      </c>
      <c r="AX65" s="23">
        <v>-445.82045946309</v>
      </c>
    </row>
    <row r="66" spans="1:50" x14ac:dyDescent="0.25">
      <c r="A66" s="1" t="s">
        <v>75</v>
      </c>
      <c r="B66" s="2" t="s">
        <v>51</v>
      </c>
      <c r="C66" s="39">
        <v>1.6102958753259</v>
      </c>
      <c r="D66" s="22">
        <v>3.3981020649108902</v>
      </c>
      <c r="E66" s="22">
        <v>6.59969577600266</v>
      </c>
      <c r="F66" s="22">
        <v>9.1685989422392105</v>
      </c>
      <c r="G66" s="39">
        <v>2.17732607280848</v>
      </c>
      <c r="H66" s="22">
        <v>2.95750926620524</v>
      </c>
      <c r="I66" s="22">
        <v>3.2446976172122302</v>
      </c>
      <c r="J66" s="22">
        <v>4.6630502814771404</v>
      </c>
      <c r="K66" s="39">
        <v>2.9674817289449802</v>
      </c>
      <c r="L66" s="22">
        <v>3.8374483795585399</v>
      </c>
      <c r="M66" s="22">
        <v>4.6771686001134798</v>
      </c>
      <c r="N66" s="22">
        <v>5.1295109030921697</v>
      </c>
      <c r="O66" s="39">
        <v>1.4031644708241</v>
      </c>
      <c r="P66" s="22">
        <v>2.6216187348067899</v>
      </c>
      <c r="Q66" s="22">
        <v>5.5877462520319696</v>
      </c>
      <c r="R66" s="22">
        <v>9.0601434827487903</v>
      </c>
      <c r="S66" s="39">
        <v>1.91174195992062</v>
      </c>
      <c r="T66" s="22">
        <v>2.7778812306902201</v>
      </c>
      <c r="U66" s="22">
        <v>3.0000640732991601</v>
      </c>
      <c r="V66" s="22">
        <v>4.3968640967158104</v>
      </c>
      <c r="W66" s="39">
        <v>2.71923127575459</v>
      </c>
      <c r="X66" s="22">
        <v>3.5424422324657998</v>
      </c>
      <c r="Y66" s="22">
        <v>4.2534097919976404</v>
      </c>
      <c r="Z66" s="22">
        <v>4.7059117797081704</v>
      </c>
      <c r="AA66" s="39">
        <v>1.05431080808174</v>
      </c>
      <c r="AB66" s="22">
        <v>1.7653241312733301</v>
      </c>
      <c r="AC66" s="22">
        <v>4.0769454448221296</v>
      </c>
      <c r="AD66" s="22">
        <v>6.6739400903269299</v>
      </c>
      <c r="AE66" s="39">
        <v>1.6359717825670099</v>
      </c>
      <c r="AF66" s="22">
        <v>2.25708940003961</v>
      </c>
      <c r="AG66" s="22">
        <v>2.3822321548515202</v>
      </c>
      <c r="AH66" s="22">
        <v>3.68219356221736</v>
      </c>
      <c r="AI66" s="39">
        <v>2.5531599234551399</v>
      </c>
      <c r="AJ66" s="22">
        <v>3.3507677285728001</v>
      </c>
      <c r="AK66" s="22">
        <v>4.0035520200350501</v>
      </c>
      <c r="AL66" s="22">
        <v>4.6578617854216899</v>
      </c>
      <c r="AM66" s="39">
        <v>0.92751877271121796</v>
      </c>
      <c r="AN66" s="22">
        <v>1.3700001700726001</v>
      </c>
      <c r="AO66" s="22">
        <v>3.1474404207904501</v>
      </c>
      <c r="AP66" s="22">
        <v>6.2562186596389804</v>
      </c>
      <c r="AQ66" s="39">
        <v>1.31734595580646</v>
      </c>
      <c r="AR66" s="22">
        <v>1.85215873827106</v>
      </c>
      <c r="AS66" s="22">
        <v>2.113060488735</v>
      </c>
      <c r="AT66" s="22">
        <v>2.9216257793593399</v>
      </c>
      <c r="AU66" s="39">
        <v>2.2410615981737498</v>
      </c>
      <c r="AV66" s="22">
        <v>3.0700632562179102</v>
      </c>
      <c r="AW66" s="22">
        <v>3.6571062410482802</v>
      </c>
      <c r="AX66" s="23">
        <v>4.8220841512946704</v>
      </c>
    </row>
    <row r="67" spans="1:50" x14ac:dyDescent="0.25">
      <c r="B67" s="2" t="s">
        <v>52</v>
      </c>
      <c r="C67" s="39">
        <v>1.0009399618416499</v>
      </c>
      <c r="D67" s="22">
        <v>0.98779365590790003</v>
      </c>
      <c r="E67" s="22">
        <v>0.981858276111235</v>
      </c>
      <c r="F67" s="22">
        <v>0.982029009409356</v>
      </c>
      <c r="G67" s="39">
        <v>0.99689505350954999</v>
      </c>
      <c r="H67" s="22">
        <v>0.99585444835676895</v>
      </c>
      <c r="I67" s="22">
        <v>0.99770094364545703</v>
      </c>
      <c r="J67" s="22">
        <v>0.994866913750999</v>
      </c>
      <c r="K67" s="39">
        <v>0.99322712835271998</v>
      </c>
      <c r="L67" s="22">
        <v>0.99374998362477296</v>
      </c>
      <c r="M67" s="22">
        <v>0.99243272520739401</v>
      </c>
      <c r="N67" s="22">
        <v>0.99239575953552905</v>
      </c>
      <c r="O67" s="39">
        <v>1.0073576735329699</v>
      </c>
      <c r="P67" s="22">
        <v>0.99807971350392999</v>
      </c>
      <c r="Q67" s="22">
        <v>0.98853326036803102</v>
      </c>
      <c r="R67" s="22">
        <v>0.98428660379501998</v>
      </c>
      <c r="S67" s="39">
        <v>1.0022131252016599</v>
      </c>
      <c r="T67" s="22">
        <v>0.99659534271043504</v>
      </c>
      <c r="U67" s="22">
        <v>0.99893822650891695</v>
      </c>
      <c r="V67" s="22">
        <v>0.99691209603435804</v>
      </c>
      <c r="W67" s="39">
        <v>0.99675672592511999</v>
      </c>
      <c r="X67" s="22">
        <v>0.99562343393526598</v>
      </c>
      <c r="Y67" s="22">
        <v>0.99486770215333198</v>
      </c>
      <c r="Z67" s="22">
        <v>0.99543624720141599</v>
      </c>
      <c r="AA67" s="39">
        <v>1.01763892918257</v>
      </c>
      <c r="AB67" s="22">
        <v>1.01533923014631</v>
      </c>
      <c r="AC67" s="22">
        <v>1.0042891679713899</v>
      </c>
      <c r="AD67" s="22">
        <v>1.00178910830684</v>
      </c>
      <c r="AE67" s="39">
        <v>1.0092407573289</v>
      </c>
      <c r="AF67" s="22">
        <v>1.00819417722837</v>
      </c>
      <c r="AG67" s="22">
        <v>1.00946860520763</v>
      </c>
      <c r="AH67" s="22">
        <v>1.0055910098887599</v>
      </c>
      <c r="AI67" s="39">
        <v>0.99888868230813799</v>
      </c>
      <c r="AJ67" s="22">
        <v>0.99656532182328605</v>
      </c>
      <c r="AK67" s="22">
        <v>0.99689626481185101</v>
      </c>
      <c r="AL67" s="22">
        <v>0.99595622827045704</v>
      </c>
      <c r="AM67" s="39">
        <v>1.02441405977725</v>
      </c>
      <c r="AN67" s="22">
        <v>1.0262371692422501</v>
      </c>
      <c r="AO67" s="22">
        <v>1.0192050703440101</v>
      </c>
      <c r="AP67" s="22">
        <v>1.01486043533689</v>
      </c>
      <c r="AQ67" s="39">
        <v>1.02013441618345</v>
      </c>
      <c r="AR67" s="22">
        <v>1.0188775493076201</v>
      </c>
      <c r="AS67" s="22">
        <v>1.0196099298421299</v>
      </c>
      <c r="AT67" s="22">
        <v>1.02069020548333</v>
      </c>
      <c r="AU67" s="39">
        <v>1.00382620506752</v>
      </c>
      <c r="AV67" s="22">
        <v>1.00186154502094</v>
      </c>
      <c r="AW67" s="22">
        <v>1.00177687768861</v>
      </c>
      <c r="AX67" s="23">
        <v>0.99916806491027799</v>
      </c>
    </row>
    <row r="68" spans="1:50" x14ac:dyDescent="0.25">
      <c r="B68" s="2" t="s">
        <v>53</v>
      </c>
      <c r="C68" s="39">
        <v>-249.02543042489401</v>
      </c>
      <c r="D68" s="22">
        <v>-265.84062434138502</v>
      </c>
      <c r="E68" s="22">
        <v>-235.00099480449299</v>
      </c>
      <c r="F68" s="22">
        <v>-222.96602365377399</v>
      </c>
      <c r="G68" s="39">
        <v>-233.88127075746601</v>
      </c>
      <c r="H68" s="22">
        <v>-216.67524895804399</v>
      </c>
      <c r="I68" s="22">
        <v>-216.16985036201601</v>
      </c>
      <c r="J68" s="22">
        <v>-219.25002598414099</v>
      </c>
      <c r="K68" s="39">
        <v>-199.27418688224401</v>
      </c>
      <c r="L68" s="22">
        <v>-183.72031143731101</v>
      </c>
      <c r="M68" s="22">
        <v>-185.37574601728599</v>
      </c>
      <c r="N68" s="22">
        <v>-179.79759744919701</v>
      </c>
      <c r="O68" s="39">
        <v>-242.31607715801701</v>
      </c>
      <c r="P68" s="22">
        <v>-276.230330210087</v>
      </c>
      <c r="Q68" s="22">
        <v>-257.80266886624798</v>
      </c>
      <c r="R68" s="22">
        <v>-243.047587101126</v>
      </c>
      <c r="S68" s="39">
        <v>-224.250791789663</v>
      </c>
      <c r="T68" s="22">
        <v>-222.794640158156</v>
      </c>
      <c r="U68" s="22">
        <v>-230.690928048236</v>
      </c>
      <c r="V68" s="22">
        <v>-227.48852649827501</v>
      </c>
      <c r="W68" s="39">
        <v>-192.59107538198401</v>
      </c>
      <c r="X68" s="22">
        <v>-183.47531040697001</v>
      </c>
      <c r="Y68" s="22">
        <v>-190.44031607126399</v>
      </c>
      <c r="Z68" s="22">
        <v>-184.79167961715399</v>
      </c>
      <c r="AA68" s="39">
        <v>-244.341994827398</v>
      </c>
      <c r="AB68" s="22">
        <v>-298.91202967810801</v>
      </c>
      <c r="AC68" s="22">
        <v>-318.37599167642998</v>
      </c>
      <c r="AD68" s="22">
        <v>-320.71848174302397</v>
      </c>
      <c r="AE68" s="39">
        <v>-236.37077445157499</v>
      </c>
      <c r="AF68" s="22">
        <v>-233.686604923956</v>
      </c>
      <c r="AG68" s="22">
        <v>-251.266196413561</v>
      </c>
      <c r="AH68" s="22">
        <v>-273.87933190502298</v>
      </c>
      <c r="AI68" s="39">
        <v>-201.187775285182</v>
      </c>
      <c r="AJ68" s="22">
        <v>-200.535264099351</v>
      </c>
      <c r="AK68" s="22">
        <v>-213.31575345111199</v>
      </c>
      <c r="AL68" s="22">
        <v>-218.499159324505</v>
      </c>
      <c r="AM68" s="39">
        <v>-287.311614048286</v>
      </c>
      <c r="AN68" s="22">
        <v>-352.971209683702</v>
      </c>
      <c r="AO68" s="22">
        <v>-377.50835955152598</v>
      </c>
      <c r="AP68" s="22">
        <v>-352.59877177236598</v>
      </c>
      <c r="AQ68" s="39">
        <v>-241.65246889501901</v>
      </c>
      <c r="AR68" s="22">
        <v>-242.46485073648401</v>
      </c>
      <c r="AS68" s="22">
        <v>-252.06495531982</v>
      </c>
      <c r="AT68" s="22">
        <v>-268.44466946502098</v>
      </c>
      <c r="AU68" s="39">
        <v>-214.40317259400601</v>
      </c>
      <c r="AV68" s="22">
        <v>-206.53924907548199</v>
      </c>
      <c r="AW68" s="22">
        <v>-225.14213168182499</v>
      </c>
      <c r="AX68" s="23">
        <v>-233.54295956942201</v>
      </c>
    </row>
    <row r="69" spans="1:50" x14ac:dyDescent="0.25">
      <c r="A69" s="1" t="s">
        <v>76</v>
      </c>
      <c r="B69" s="2" t="s">
        <v>51</v>
      </c>
      <c r="C69" s="39">
        <v>4.6577922952709101E-11</v>
      </c>
      <c r="D69" s="22">
        <v>4.6577922952709101E-11</v>
      </c>
      <c r="E69" s="22">
        <v>4.6577922952709101E-11</v>
      </c>
      <c r="F69" s="22">
        <v>4.6577922952709101E-11</v>
      </c>
      <c r="G69" s="39">
        <v>2.1030350319630301E-11</v>
      </c>
      <c r="H69" s="22">
        <v>2.1030350319630301E-11</v>
      </c>
      <c r="I69" s="22">
        <v>2.1030350319630301E-11</v>
      </c>
      <c r="J69" s="22">
        <v>2.1030350319630301E-11</v>
      </c>
      <c r="K69" s="39">
        <v>4.4191816472440198E-10</v>
      </c>
      <c r="L69" s="22">
        <v>4.4191816472440198E-10</v>
      </c>
      <c r="M69" s="22">
        <v>4.4191816472440198E-10</v>
      </c>
      <c r="N69" s="22">
        <v>4.4191816472440198E-10</v>
      </c>
      <c r="O69" s="39">
        <v>4.6577922952709101E-11</v>
      </c>
      <c r="P69" s="22">
        <v>4.6577922952709101E-11</v>
      </c>
      <c r="Q69" s="22">
        <v>4.6577922952709101E-11</v>
      </c>
      <c r="R69" s="22">
        <v>4.6577922952709101E-11</v>
      </c>
      <c r="S69" s="39">
        <v>2.1030350319630301E-11</v>
      </c>
      <c r="T69" s="22">
        <v>2.1030350319630301E-11</v>
      </c>
      <c r="U69" s="22">
        <v>2.1030350319630301E-11</v>
      </c>
      <c r="V69" s="22">
        <v>2.1030350319630301E-11</v>
      </c>
      <c r="W69" s="39">
        <v>4.4191816472440198E-10</v>
      </c>
      <c r="X69" s="22">
        <v>4.4191816472440198E-10</v>
      </c>
      <c r="Y69" s="22">
        <v>4.4191816472440198E-10</v>
      </c>
      <c r="Z69" s="22">
        <v>4.4191816472440198E-10</v>
      </c>
      <c r="AA69" s="39">
        <v>4.6577922952709101E-11</v>
      </c>
      <c r="AB69" s="22">
        <v>4.6577922952709101E-11</v>
      </c>
      <c r="AC69" s="22">
        <v>4.6577922952709101E-11</v>
      </c>
      <c r="AD69" s="22">
        <v>4.6577922952709101E-11</v>
      </c>
      <c r="AE69" s="39">
        <v>2.1030350319630301E-11</v>
      </c>
      <c r="AF69" s="22">
        <v>2.1030350319630301E-11</v>
      </c>
      <c r="AG69" s="22">
        <v>2.1030350319630301E-11</v>
      </c>
      <c r="AH69" s="22">
        <v>2.1030350319630301E-11</v>
      </c>
      <c r="AI69" s="39">
        <v>4.4191816472440198E-10</v>
      </c>
      <c r="AJ69" s="22">
        <v>4.4191816472440198E-10</v>
      </c>
      <c r="AK69" s="22">
        <v>4.4191816472440198E-10</v>
      </c>
      <c r="AL69" s="22">
        <v>4.4191816472440198E-10</v>
      </c>
      <c r="AM69" s="39">
        <v>4.6577922952709101E-11</v>
      </c>
      <c r="AN69" s="22">
        <v>4.6577922952709101E-11</v>
      </c>
      <c r="AO69" s="22">
        <v>4.6577922952709101E-11</v>
      </c>
      <c r="AP69" s="22">
        <v>4.6577922952709101E-11</v>
      </c>
      <c r="AQ69" s="39">
        <v>2.1030350319630301E-11</v>
      </c>
      <c r="AR69" s="22">
        <v>2.1030350319630301E-11</v>
      </c>
      <c r="AS69" s="22">
        <v>2.1030350319630301E-11</v>
      </c>
      <c r="AT69" s="22">
        <v>2.1030350319630301E-11</v>
      </c>
      <c r="AU69" s="39">
        <v>4.4191816472440198E-10</v>
      </c>
      <c r="AV69" s="22">
        <v>4.4191816472440198E-10</v>
      </c>
      <c r="AW69" s="22">
        <v>4.4191816472440198E-10</v>
      </c>
      <c r="AX69" s="23">
        <v>4.4191816472440198E-10</v>
      </c>
    </row>
    <row r="70" spans="1:50" x14ac:dyDescent="0.25">
      <c r="B70" s="2" t="s">
        <v>52</v>
      </c>
      <c r="C70" s="39">
        <v>1.0000000004524201</v>
      </c>
      <c r="D70" s="22">
        <v>1.0000000004524201</v>
      </c>
      <c r="E70" s="22">
        <v>1.0000000004524201</v>
      </c>
      <c r="F70" s="22">
        <v>1.0000000004524201</v>
      </c>
      <c r="G70" s="39">
        <v>0.99999997806195695</v>
      </c>
      <c r="H70" s="22">
        <v>0.99999997806195695</v>
      </c>
      <c r="I70" s="22">
        <v>0.99999997806195695</v>
      </c>
      <c r="J70" s="22">
        <v>0.99999997806195695</v>
      </c>
      <c r="K70" s="39">
        <v>0.99999999956267804</v>
      </c>
      <c r="L70" s="22">
        <v>0.99999999956267804</v>
      </c>
      <c r="M70" s="22">
        <v>0.99999999956267804</v>
      </c>
      <c r="N70" s="22">
        <v>0.99999999956267804</v>
      </c>
      <c r="O70" s="39">
        <v>1.0000000004524201</v>
      </c>
      <c r="P70" s="22">
        <v>1.0000000004524201</v>
      </c>
      <c r="Q70" s="22">
        <v>1.0000000004524201</v>
      </c>
      <c r="R70" s="22">
        <v>1.0000000004524201</v>
      </c>
      <c r="S70" s="39">
        <v>0.99999997806195695</v>
      </c>
      <c r="T70" s="22">
        <v>0.99999997806195695</v>
      </c>
      <c r="U70" s="22">
        <v>0.99999997806195695</v>
      </c>
      <c r="V70" s="22">
        <v>0.99999997806195695</v>
      </c>
      <c r="W70" s="39">
        <v>0.99999999956267804</v>
      </c>
      <c r="X70" s="22">
        <v>0.99999999956267804</v>
      </c>
      <c r="Y70" s="22">
        <v>0.99999999956267804</v>
      </c>
      <c r="Z70" s="22">
        <v>0.99999999956267804</v>
      </c>
      <c r="AA70" s="39">
        <v>1.0000000004524201</v>
      </c>
      <c r="AB70" s="22">
        <v>1.0000000004524201</v>
      </c>
      <c r="AC70" s="22">
        <v>1.0000000004524201</v>
      </c>
      <c r="AD70" s="22">
        <v>1.0000000004524201</v>
      </c>
      <c r="AE70" s="39">
        <v>0.99999997806195695</v>
      </c>
      <c r="AF70" s="22">
        <v>0.99999997806195695</v>
      </c>
      <c r="AG70" s="22">
        <v>0.99999997806195695</v>
      </c>
      <c r="AH70" s="22">
        <v>0.99999997806195695</v>
      </c>
      <c r="AI70" s="39">
        <v>0.99999999956267804</v>
      </c>
      <c r="AJ70" s="22">
        <v>0.99999999956267804</v>
      </c>
      <c r="AK70" s="22">
        <v>0.99999999956267804</v>
      </c>
      <c r="AL70" s="22">
        <v>0.99999999956267804</v>
      </c>
      <c r="AM70" s="39">
        <v>1.0000000004524201</v>
      </c>
      <c r="AN70" s="22">
        <v>1.0000000004524201</v>
      </c>
      <c r="AO70" s="22">
        <v>1.0000000004524201</v>
      </c>
      <c r="AP70" s="22">
        <v>1.0000000004524201</v>
      </c>
      <c r="AQ70" s="39">
        <v>0.99999997806195695</v>
      </c>
      <c r="AR70" s="22">
        <v>0.99999997806195695</v>
      </c>
      <c r="AS70" s="22">
        <v>0.99999997806195695</v>
      </c>
      <c r="AT70" s="22">
        <v>0.99999997806195695</v>
      </c>
      <c r="AU70" s="39">
        <v>0.99999999956267804</v>
      </c>
      <c r="AV70" s="22">
        <v>0.99999999956267804</v>
      </c>
      <c r="AW70" s="22">
        <v>0.99999999956267804</v>
      </c>
      <c r="AX70" s="23">
        <v>0.99999999956267804</v>
      </c>
    </row>
    <row r="71" spans="1:50" x14ac:dyDescent="0.25">
      <c r="B71" s="2" t="s">
        <v>53</v>
      </c>
      <c r="C71" s="39">
        <v>-3.2574059079593098E-4</v>
      </c>
      <c r="D71" s="22">
        <v>-3.2574059079593098E-4</v>
      </c>
      <c r="E71" s="22">
        <v>-3.2574059079593098E-4</v>
      </c>
      <c r="F71" s="22">
        <v>-3.2574059079593098E-4</v>
      </c>
      <c r="G71" s="39">
        <v>5.9786095879843504E-4</v>
      </c>
      <c r="H71" s="22">
        <v>5.9786095879843504E-4</v>
      </c>
      <c r="I71" s="22">
        <v>5.9786095879843504E-4</v>
      </c>
      <c r="J71" s="22">
        <v>5.9786095879843504E-4</v>
      </c>
      <c r="K71" s="39">
        <v>-1.3420070509084801E-5</v>
      </c>
      <c r="L71" s="22">
        <v>-1.3420070509084801E-5</v>
      </c>
      <c r="M71" s="22">
        <v>-1.3420070509084801E-5</v>
      </c>
      <c r="N71" s="22">
        <v>-1.3420070509084801E-5</v>
      </c>
      <c r="O71" s="39">
        <v>-3.2574059079593098E-4</v>
      </c>
      <c r="P71" s="22">
        <v>-3.2574059079593098E-4</v>
      </c>
      <c r="Q71" s="22">
        <v>-3.2574059079593098E-4</v>
      </c>
      <c r="R71" s="22">
        <v>-3.2574059079593098E-4</v>
      </c>
      <c r="S71" s="39">
        <v>5.9786095879843504E-4</v>
      </c>
      <c r="T71" s="22">
        <v>5.9786095879843504E-4</v>
      </c>
      <c r="U71" s="22">
        <v>5.9786095879843504E-4</v>
      </c>
      <c r="V71" s="22">
        <v>5.9786095879843504E-4</v>
      </c>
      <c r="W71" s="39">
        <v>-1.3420070509084801E-5</v>
      </c>
      <c r="X71" s="22">
        <v>-1.3420070509084801E-5</v>
      </c>
      <c r="Y71" s="22">
        <v>-1.3420070509084801E-5</v>
      </c>
      <c r="Z71" s="22">
        <v>-1.3420070509084801E-5</v>
      </c>
      <c r="AA71" s="39">
        <v>-3.2574059079593098E-4</v>
      </c>
      <c r="AB71" s="22">
        <v>-3.2574059079593098E-4</v>
      </c>
      <c r="AC71" s="22">
        <v>-3.2574059079593098E-4</v>
      </c>
      <c r="AD71" s="22">
        <v>-3.2574059079593098E-4</v>
      </c>
      <c r="AE71" s="39">
        <v>5.9786095879843504E-4</v>
      </c>
      <c r="AF71" s="22">
        <v>5.9786095879843504E-4</v>
      </c>
      <c r="AG71" s="22">
        <v>5.9786095879843504E-4</v>
      </c>
      <c r="AH71" s="22">
        <v>5.9786095879843504E-4</v>
      </c>
      <c r="AI71" s="39">
        <v>-1.3420070509084801E-5</v>
      </c>
      <c r="AJ71" s="22">
        <v>-1.3420070509084801E-5</v>
      </c>
      <c r="AK71" s="22">
        <v>-1.3420070509084801E-5</v>
      </c>
      <c r="AL71" s="22">
        <v>-1.3420070509084801E-5</v>
      </c>
      <c r="AM71" s="39">
        <v>-3.2574059079593098E-4</v>
      </c>
      <c r="AN71" s="22">
        <v>-3.2574059079593098E-4</v>
      </c>
      <c r="AO71" s="22">
        <v>-3.2574059079593098E-4</v>
      </c>
      <c r="AP71" s="22">
        <v>-3.2574059079593098E-4</v>
      </c>
      <c r="AQ71" s="39">
        <v>5.9786095879843504E-4</v>
      </c>
      <c r="AR71" s="22">
        <v>5.9786095879843504E-4</v>
      </c>
      <c r="AS71" s="22">
        <v>5.9786095879843504E-4</v>
      </c>
      <c r="AT71" s="22">
        <v>5.9786095879843504E-4</v>
      </c>
      <c r="AU71" s="39">
        <v>-1.3420070509084801E-5</v>
      </c>
      <c r="AV71" s="22">
        <v>-1.3420070509084801E-5</v>
      </c>
      <c r="AW71" s="22">
        <v>-1.3420070509084801E-5</v>
      </c>
      <c r="AX71" s="23">
        <v>-1.3420070509084801E-5</v>
      </c>
    </row>
    <row r="72" spans="1:50" x14ac:dyDescent="0.25">
      <c r="A72" s="1" t="s">
        <v>77</v>
      </c>
      <c r="B72" s="2" t="s">
        <v>51</v>
      </c>
      <c r="C72" s="39">
        <v>9.83991389893343</v>
      </c>
      <c r="D72" s="22">
        <v>9.1024685924083109</v>
      </c>
      <c r="E72" s="22">
        <v>11.4328355012033</v>
      </c>
      <c r="F72" s="22">
        <v>11.636716651458</v>
      </c>
      <c r="G72" s="39">
        <v>10.789279943905999</v>
      </c>
      <c r="H72" s="22">
        <v>10.8335520079569</v>
      </c>
      <c r="I72" s="22">
        <v>10.066338749216699</v>
      </c>
      <c r="J72" s="22">
        <v>10.277948805096299</v>
      </c>
      <c r="K72" s="39">
        <v>7.8911352126934604</v>
      </c>
      <c r="L72" s="22">
        <v>10.194204581484501</v>
      </c>
      <c r="M72" s="22">
        <v>10.0806316629652</v>
      </c>
      <c r="N72" s="22">
        <v>13.2845503303281</v>
      </c>
      <c r="O72" s="39">
        <v>7.8667874000401996</v>
      </c>
      <c r="P72" s="22">
        <v>8.7999493747285094</v>
      </c>
      <c r="Q72" s="22">
        <v>9.8299569926521393</v>
      </c>
      <c r="R72" s="22">
        <v>7.0812939295689299</v>
      </c>
      <c r="S72" s="39">
        <v>6.5524333645538304</v>
      </c>
      <c r="T72" s="22">
        <v>8.7044674198987995</v>
      </c>
      <c r="U72" s="22">
        <v>10.5385309112917</v>
      </c>
      <c r="V72" s="22">
        <v>0.20979304062517701</v>
      </c>
      <c r="W72" s="39">
        <v>6.2384710802178001</v>
      </c>
      <c r="X72" s="22">
        <v>9.6838535683321005</v>
      </c>
      <c r="Y72" s="22">
        <v>10.121772236880901</v>
      </c>
      <c r="Z72" s="22">
        <v>8.6906492132508806</v>
      </c>
      <c r="AA72" s="39">
        <v>7.9674690870424998</v>
      </c>
      <c r="AB72" s="22">
        <v>12.6786344914424</v>
      </c>
      <c r="AC72" s="22">
        <v>17.415779963444098</v>
      </c>
      <c r="AD72" s="22">
        <v>17.081514698264201</v>
      </c>
      <c r="AE72" s="39">
        <v>9.7372310572363894</v>
      </c>
      <c r="AF72" s="22">
        <v>10.057683012208701</v>
      </c>
      <c r="AG72" s="22">
        <v>16.1056128575275</v>
      </c>
      <c r="AH72" s="22">
        <v>0.75522827042933705</v>
      </c>
      <c r="AI72" s="39">
        <v>5.1371170846363601</v>
      </c>
      <c r="AJ72" s="22">
        <v>7.88554304517855</v>
      </c>
      <c r="AK72" s="22">
        <v>9.9445529839506008</v>
      </c>
      <c r="AL72" s="22">
        <v>16.2976004508599</v>
      </c>
      <c r="AM72" s="39">
        <v>13.289086007035801</v>
      </c>
      <c r="AN72" s="22">
        <v>12.6948490932258</v>
      </c>
      <c r="AO72" s="22">
        <v>16.5021144641291</v>
      </c>
      <c r="AP72" s="22">
        <v>18.042378037738299</v>
      </c>
      <c r="AQ72" s="39">
        <v>11.1953372730017</v>
      </c>
      <c r="AR72" s="22">
        <v>10.7540300493316</v>
      </c>
      <c r="AS72" s="22">
        <v>15.5824834888466</v>
      </c>
      <c r="AT72" s="22">
        <v>16.581959019679399</v>
      </c>
      <c r="AU72" s="39">
        <v>6.1857646407159397</v>
      </c>
      <c r="AV72" s="22">
        <v>7.6675738041116599</v>
      </c>
      <c r="AW72" s="22">
        <v>7.9131137660843098</v>
      </c>
      <c r="AX72" s="23">
        <v>6.6338763787019603</v>
      </c>
    </row>
    <row r="73" spans="1:50" x14ac:dyDescent="0.25">
      <c r="B73" s="2" t="s">
        <v>52</v>
      </c>
      <c r="C73" s="39">
        <v>1.0108079450735601</v>
      </c>
      <c r="D73" s="22">
        <v>1.01342675884954</v>
      </c>
      <c r="E73" s="22">
        <v>1.0094368552422299</v>
      </c>
      <c r="F73" s="22">
        <v>1.01068646225945</v>
      </c>
      <c r="G73" s="39">
        <v>1.0080870085388001</v>
      </c>
      <c r="H73" s="22">
        <v>1.0093989167672901</v>
      </c>
      <c r="I73" s="22">
        <v>1.0147503006989</v>
      </c>
      <c r="J73" s="22">
        <v>1.0167653577175799</v>
      </c>
      <c r="K73" s="39">
        <v>1.0127085140976</v>
      </c>
      <c r="L73" s="22">
        <v>1.00926748391552</v>
      </c>
      <c r="M73" s="22">
        <v>1.01089002395058</v>
      </c>
      <c r="N73" s="22">
        <v>1.0058992596532701</v>
      </c>
      <c r="O73" s="39">
        <v>1.01881642731391</v>
      </c>
      <c r="P73" s="22">
        <v>1.0184721061920201</v>
      </c>
      <c r="Q73" s="22">
        <v>1.01697336110669</v>
      </c>
      <c r="R73" s="22">
        <v>1.02885939255665</v>
      </c>
      <c r="S73" s="39">
        <v>1.02349070817336</v>
      </c>
      <c r="T73" s="22">
        <v>1.0226438749948299</v>
      </c>
      <c r="U73" s="22">
        <v>1.0231622003430001</v>
      </c>
      <c r="V73" s="22">
        <v>1.1130603694528101</v>
      </c>
      <c r="W73" s="39">
        <v>1.0193756492359101</v>
      </c>
      <c r="X73" s="22">
        <v>1.0160465625948401</v>
      </c>
      <c r="Y73" s="22">
        <v>1.01683191191946</v>
      </c>
      <c r="Z73" s="22">
        <v>1.02123107512667</v>
      </c>
      <c r="AA73" s="39">
        <v>1.0271195219327001</v>
      </c>
      <c r="AB73" s="22">
        <v>1.02436896829571</v>
      </c>
      <c r="AC73" s="22">
        <v>1.02179350582727</v>
      </c>
      <c r="AD73" s="22">
        <v>1.0221512124035499</v>
      </c>
      <c r="AE73" s="39">
        <v>1.01929848069698</v>
      </c>
      <c r="AF73" s="22">
        <v>1.0216143113437099</v>
      </c>
      <c r="AG73" s="22">
        <v>1.02009756039306</v>
      </c>
      <c r="AH73" s="22">
        <v>1.0962484096940801</v>
      </c>
      <c r="AI73" s="39">
        <v>1.0286623985204499</v>
      </c>
      <c r="AJ73" s="22">
        <v>1.02770179035654</v>
      </c>
      <c r="AK73" s="22">
        <v>1.03124619059932</v>
      </c>
      <c r="AL73" s="22">
        <v>1.02501867212675</v>
      </c>
      <c r="AM73" s="39">
        <v>1.0165561339784699</v>
      </c>
      <c r="AN73" s="22">
        <v>1.01907230419502</v>
      </c>
      <c r="AO73" s="22">
        <v>1.01500902605884</v>
      </c>
      <c r="AP73" s="22">
        <v>1.0132031027625299</v>
      </c>
      <c r="AQ73" s="39">
        <v>1.0120939859974001</v>
      </c>
      <c r="AR73" s="22">
        <v>1.01408188352199</v>
      </c>
      <c r="AS73" s="22">
        <v>1.01010951421289</v>
      </c>
      <c r="AT73" s="22">
        <v>1.0098139524937799</v>
      </c>
      <c r="AU73" s="39">
        <v>1.0212214182006401</v>
      </c>
      <c r="AV73" s="22">
        <v>1.0191363178874799</v>
      </c>
      <c r="AW73" s="22">
        <v>1.0200900352868301</v>
      </c>
      <c r="AX73" s="23">
        <v>1.02568872165653</v>
      </c>
    </row>
    <row r="74" spans="1:50" x14ac:dyDescent="0.25">
      <c r="B74" s="2" t="s">
        <v>53</v>
      </c>
      <c r="C74" s="39">
        <v>-348.60727196266402</v>
      </c>
      <c r="D74" s="22">
        <v>-357.33719054482498</v>
      </c>
      <c r="E74" s="22">
        <v>-361.14851774350097</v>
      </c>
      <c r="F74" s="22">
        <v>-353.50490766762903</v>
      </c>
      <c r="G74" s="39">
        <v>-388.25634487344399</v>
      </c>
      <c r="H74" s="22">
        <v>-400.08678111339901</v>
      </c>
      <c r="I74" s="22">
        <v>-338.38598650375098</v>
      </c>
      <c r="J74" s="22">
        <v>-304.685041286223</v>
      </c>
      <c r="K74" s="39">
        <v>-334.909671758071</v>
      </c>
      <c r="L74" s="22">
        <v>-333.13394224188397</v>
      </c>
      <c r="M74" s="22">
        <v>-330.91277268127499</v>
      </c>
      <c r="N74" s="22">
        <v>-324.08109473252802</v>
      </c>
      <c r="O74" s="39">
        <v>-453.75244140294302</v>
      </c>
      <c r="P74" s="22">
        <v>-475.53434376724601</v>
      </c>
      <c r="Q74" s="22">
        <v>-505.88369192540102</v>
      </c>
      <c r="R74" s="22">
        <v>-398.60676751611499</v>
      </c>
      <c r="S74" s="39">
        <v>-530.69581994801194</v>
      </c>
      <c r="T74" s="22">
        <v>-499.49222746811199</v>
      </c>
      <c r="U74" s="22">
        <v>-458.749772176889</v>
      </c>
      <c r="V74" s="22">
        <v>-199.91505900088799</v>
      </c>
      <c r="W74" s="39">
        <v>-531.06848372649995</v>
      </c>
      <c r="X74" s="22">
        <v>-480.96902311682101</v>
      </c>
      <c r="Y74" s="22">
        <v>-498.48627638987102</v>
      </c>
      <c r="Z74" s="22">
        <v>-486.02213501208001</v>
      </c>
      <c r="AA74" s="39">
        <v>-426.24142680333199</v>
      </c>
      <c r="AB74" s="22">
        <v>-347.56483438038498</v>
      </c>
      <c r="AC74" s="22">
        <v>-310.86636905796598</v>
      </c>
      <c r="AD74" s="22">
        <v>-354.92800813778098</v>
      </c>
      <c r="AE74" s="39">
        <v>-729.435235256797</v>
      </c>
      <c r="AF74" s="22">
        <v>-813.31095233417898</v>
      </c>
      <c r="AG74" s="22">
        <v>-758.97721876789205</v>
      </c>
      <c r="AH74" s="22">
        <v>-407.92636841837998</v>
      </c>
      <c r="AI74" s="39">
        <v>-664.34110042437396</v>
      </c>
      <c r="AJ74" s="22">
        <v>-590.72126008664895</v>
      </c>
      <c r="AK74" s="22">
        <v>-479.65712220783098</v>
      </c>
      <c r="AL74" s="22">
        <v>-467.44910298422099</v>
      </c>
      <c r="AM74" s="39">
        <v>-278.04235368142002</v>
      </c>
      <c r="AN74" s="22">
        <v>-269.90931628477398</v>
      </c>
      <c r="AO74" s="22">
        <v>-280.26889104866001</v>
      </c>
      <c r="AP74" s="22">
        <v>-300.12800073665102</v>
      </c>
      <c r="AQ74" s="39">
        <v>-372.62731504178402</v>
      </c>
      <c r="AR74" s="22">
        <v>-391.46999296650699</v>
      </c>
      <c r="AS74" s="22">
        <v>-342.53854528499198</v>
      </c>
      <c r="AT74" s="22">
        <v>-328.68598846136399</v>
      </c>
      <c r="AU74" s="39">
        <v>-406.92252455635003</v>
      </c>
      <c r="AV74" s="22">
        <v>-402.04045397962801</v>
      </c>
      <c r="AW74" s="22">
        <v>-394.04060431504502</v>
      </c>
      <c r="AX74" s="23">
        <v>-355.61077592613998</v>
      </c>
    </row>
    <row r="75" spans="1:50" x14ac:dyDescent="0.25">
      <c r="A75" s="1" t="s">
        <v>78</v>
      </c>
      <c r="B75" s="2" t="s">
        <v>51</v>
      </c>
      <c r="C75" s="39">
        <v>10.804473136771801</v>
      </c>
      <c r="D75" s="22">
        <v>13.3295181945493</v>
      </c>
      <c r="E75" s="22">
        <v>16.8391283090921</v>
      </c>
      <c r="F75" s="22">
        <v>18.825335507568099</v>
      </c>
      <c r="G75" s="39">
        <v>9.3865042074199394</v>
      </c>
      <c r="H75" s="22">
        <v>11.9192350530461</v>
      </c>
      <c r="I75" s="22">
        <v>14.043101848025101</v>
      </c>
      <c r="J75" s="22">
        <v>16.104621755096002</v>
      </c>
      <c r="K75" s="39">
        <v>9.8392428604175208</v>
      </c>
      <c r="L75" s="22">
        <v>11.705960247192399</v>
      </c>
      <c r="M75" s="22">
        <v>12.78425667486</v>
      </c>
      <c r="N75" s="22">
        <v>14.982245745932801</v>
      </c>
      <c r="O75" s="39">
        <v>11.316387634223799</v>
      </c>
      <c r="P75" s="22">
        <v>14.1794903990723</v>
      </c>
      <c r="Q75" s="22">
        <v>17.123693312407202</v>
      </c>
      <c r="R75" s="22">
        <v>18.912925148137901</v>
      </c>
      <c r="S75" s="39">
        <v>11.0863738860621</v>
      </c>
      <c r="T75" s="22">
        <v>13.1709002900859</v>
      </c>
      <c r="U75" s="22">
        <v>13.9567136099053</v>
      </c>
      <c r="V75" s="22">
        <v>16.131109657648601</v>
      </c>
      <c r="W75" s="39">
        <v>10.8913098066507</v>
      </c>
      <c r="X75" s="22">
        <v>12.719402426112699</v>
      </c>
      <c r="Y75" s="22">
        <v>14.1525286553659</v>
      </c>
      <c r="Z75" s="22">
        <v>15.4172012358702</v>
      </c>
      <c r="AA75" s="39">
        <v>11.287614040141399</v>
      </c>
      <c r="AB75" s="22">
        <v>14.2751174078085</v>
      </c>
      <c r="AC75" s="22">
        <v>16.713338891139099</v>
      </c>
      <c r="AD75" s="22">
        <v>19.9754904543816</v>
      </c>
      <c r="AE75" s="39">
        <v>11.222618445265599</v>
      </c>
      <c r="AF75" s="22">
        <v>13.65717612606</v>
      </c>
      <c r="AG75" s="22">
        <v>15.2371265064521</v>
      </c>
      <c r="AH75" s="22">
        <v>19.078059679430702</v>
      </c>
      <c r="AI75" s="39">
        <v>10.8196229678545</v>
      </c>
      <c r="AJ75" s="22">
        <v>12.9416783840589</v>
      </c>
      <c r="AK75" s="22">
        <v>15.791959492196501</v>
      </c>
      <c r="AL75" s="22">
        <v>17.786864901487402</v>
      </c>
      <c r="AM75" s="39">
        <v>11.468011890006199</v>
      </c>
      <c r="AN75" s="22">
        <v>13.5152380004868</v>
      </c>
      <c r="AO75" s="22">
        <v>16.687359130135899</v>
      </c>
      <c r="AP75" s="22">
        <v>18.448970011487301</v>
      </c>
      <c r="AQ75" s="39">
        <v>11.003338931501601</v>
      </c>
      <c r="AR75" s="22">
        <v>13.6155086357392</v>
      </c>
      <c r="AS75" s="22">
        <v>14.308392416125001</v>
      </c>
      <c r="AT75" s="22">
        <v>17.616682473572499</v>
      </c>
      <c r="AU75" s="39">
        <v>10.166311965173801</v>
      </c>
      <c r="AV75" s="22">
        <v>12.131094912685001</v>
      </c>
      <c r="AW75" s="22">
        <v>13.697502627918601</v>
      </c>
      <c r="AX75" s="23">
        <v>15.448146017843399</v>
      </c>
    </row>
    <row r="76" spans="1:50" x14ac:dyDescent="0.25">
      <c r="B76" s="2" t="s">
        <v>52</v>
      </c>
      <c r="C76" s="39">
        <v>0.97999801745744097</v>
      </c>
      <c r="D76" s="22">
        <v>0.97518161757134603</v>
      </c>
      <c r="E76" s="22">
        <v>0.96811156482079896</v>
      </c>
      <c r="F76" s="22">
        <v>0.96480035344963899</v>
      </c>
      <c r="G76" s="39">
        <v>0.98279048225984</v>
      </c>
      <c r="H76" s="22">
        <v>0.97635109500111095</v>
      </c>
      <c r="I76" s="22">
        <v>0.97038937519576196</v>
      </c>
      <c r="J76" s="22">
        <v>0.96924805646632195</v>
      </c>
      <c r="K76" s="39">
        <v>0.98292545434775802</v>
      </c>
      <c r="L76" s="22">
        <v>0.97862881745210095</v>
      </c>
      <c r="M76" s="22">
        <v>0.97498698502788905</v>
      </c>
      <c r="N76" s="22">
        <v>0.97005776182332504</v>
      </c>
      <c r="O76" s="39">
        <v>0.98109248862627096</v>
      </c>
      <c r="P76" s="22">
        <v>0.976374680165492</v>
      </c>
      <c r="Q76" s="22">
        <v>0.97244929360071397</v>
      </c>
      <c r="R76" s="22">
        <v>0.97171879201870903</v>
      </c>
      <c r="S76" s="39">
        <v>0.98182342577047899</v>
      </c>
      <c r="T76" s="22">
        <v>0.97798351316384902</v>
      </c>
      <c r="U76" s="22">
        <v>0.97618209211166695</v>
      </c>
      <c r="V76" s="22">
        <v>0.97586604780474195</v>
      </c>
      <c r="W76" s="39">
        <v>0.98332611466196695</v>
      </c>
      <c r="X76" s="22">
        <v>0.97959977385650299</v>
      </c>
      <c r="Y76" s="22">
        <v>0.97709757637474903</v>
      </c>
      <c r="Z76" s="22">
        <v>0.97542795995098497</v>
      </c>
      <c r="AA76" s="39">
        <v>0.98217442461744897</v>
      </c>
      <c r="AB76" s="22">
        <v>0.97944141005601604</v>
      </c>
      <c r="AC76" s="22">
        <v>0.975395393839809</v>
      </c>
      <c r="AD76" s="22">
        <v>0.97716537785604396</v>
      </c>
      <c r="AE76" s="39">
        <v>0.98288439848588904</v>
      </c>
      <c r="AF76" s="22">
        <v>0.97878498315107099</v>
      </c>
      <c r="AG76" s="22">
        <v>0.97950673146226697</v>
      </c>
      <c r="AH76" s="22">
        <v>0.98003838676728094</v>
      </c>
      <c r="AI76" s="39">
        <v>0.98323758928202198</v>
      </c>
      <c r="AJ76" s="22">
        <v>0.98093380806408803</v>
      </c>
      <c r="AK76" s="22">
        <v>0.97966941239515004</v>
      </c>
      <c r="AL76" s="22">
        <v>0.98478677961473304</v>
      </c>
      <c r="AM76" s="39">
        <v>0.980788956629007</v>
      </c>
      <c r="AN76" s="22">
        <v>0.97775313473519798</v>
      </c>
      <c r="AO76" s="22">
        <v>0.97230058679663101</v>
      </c>
      <c r="AP76" s="22">
        <v>0.97254388405224401</v>
      </c>
      <c r="AQ76" s="39">
        <v>0.981778332480573</v>
      </c>
      <c r="AR76" s="22">
        <v>0.97579213046144997</v>
      </c>
      <c r="AS76" s="22">
        <v>0.976910422659791</v>
      </c>
      <c r="AT76" s="22">
        <v>0.97312381433573703</v>
      </c>
      <c r="AU76" s="39">
        <v>0.98378754786735201</v>
      </c>
      <c r="AV76" s="22">
        <v>0.97959813162898002</v>
      </c>
      <c r="AW76" s="22">
        <v>0.97982855402912705</v>
      </c>
      <c r="AX76" s="23">
        <v>0.977073047039967</v>
      </c>
    </row>
    <row r="77" spans="1:50" x14ac:dyDescent="0.25">
      <c r="B77" s="2" t="s">
        <v>53</v>
      </c>
      <c r="C77" s="39">
        <v>-313.47653553742902</v>
      </c>
      <c r="D77" s="22">
        <v>-298.51843436192701</v>
      </c>
      <c r="E77" s="22">
        <v>-289.59608716543198</v>
      </c>
      <c r="F77" s="22">
        <v>-295.06624063655801</v>
      </c>
      <c r="G77" s="39">
        <v>-316.09533531731802</v>
      </c>
      <c r="H77" s="22">
        <v>-298.75174348324902</v>
      </c>
      <c r="I77" s="22">
        <v>-295.43007925839299</v>
      </c>
      <c r="J77" s="22">
        <v>-304.28266234469203</v>
      </c>
      <c r="K77" s="39">
        <v>-284.730402295239</v>
      </c>
      <c r="L77" s="22">
        <v>-273.21704315507799</v>
      </c>
      <c r="M77" s="22">
        <v>-295.113660576136</v>
      </c>
      <c r="N77" s="22">
        <v>-305.71965662648302</v>
      </c>
      <c r="O77" s="39">
        <v>-293.41468026460501</v>
      </c>
      <c r="P77" s="22">
        <v>-271.358560924529</v>
      </c>
      <c r="Q77" s="22">
        <v>-256.07002355150399</v>
      </c>
      <c r="R77" s="22">
        <v>-252.43031168667699</v>
      </c>
      <c r="S77" s="39">
        <v>-296.96267192474102</v>
      </c>
      <c r="T77" s="22">
        <v>-293.14629307963997</v>
      </c>
      <c r="U77" s="22">
        <v>-335.30761556183199</v>
      </c>
      <c r="V77" s="22">
        <v>-314.816881399762</v>
      </c>
      <c r="W77" s="39">
        <v>-282.914074382764</v>
      </c>
      <c r="X77" s="22">
        <v>-289.21835655972097</v>
      </c>
      <c r="Y77" s="22">
        <v>-295.316593912305</v>
      </c>
      <c r="Z77" s="22">
        <v>-298.79300717495801</v>
      </c>
      <c r="AA77" s="39">
        <v>-370.68722856951501</v>
      </c>
      <c r="AB77" s="22">
        <v>-383.49714149832897</v>
      </c>
      <c r="AC77" s="22">
        <v>-439.55278474317402</v>
      </c>
      <c r="AD77" s="22">
        <v>-434.42252814623498</v>
      </c>
      <c r="AE77" s="39">
        <v>-369.50371494835599</v>
      </c>
      <c r="AF77" s="22">
        <v>-407.656565887547</v>
      </c>
      <c r="AG77" s="22">
        <v>-454.169091401667</v>
      </c>
      <c r="AH77" s="22">
        <v>-419.00492667300301</v>
      </c>
      <c r="AI77" s="39">
        <v>-408.99265709767297</v>
      </c>
      <c r="AJ77" s="22">
        <v>-436.27044924198901</v>
      </c>
      <c r="AK77" s="22">
        <v>-446.67222150467398</v>
      </c>
      <c r="AL77" s="22">
        <v>-449.00778128519198</v>
      </c>
      <c r="AM77" s="39">
        <v>-304.868703057983</v>
      </c>
      <c r="AN77" s="22">
        <v>-327.96668324347502</v>
      </c>
      <c r="AO77" s="22">
        <v>-330.457923314384</v>
      </c>
      <c r="AP77" s="22">
        <v>-349.67302797616702</v>
      </c>
      <c r="AQ77" s="39">
        <v>-306.42377553657701</v>
      </c>
      <c r="AR77" s="22">
        <v>-320.69044551248902</v>
      </c>
      <c r="AS77" s="22">
        <v>-337.30237599241599</v>
      </c>
      <c r="AT77" s="22">
        <v>-314.93846997989402</v>
      </c>
      <c r="AU77" s="39">
        <v>-362.49927641372898</v>
      </c>
      <c r="AV77" s="22">
        <v>-400.50541760907402</v>
      </c>
      <c r="AW77" s="22">
        <v>-432.10093659716</v>
      </c>
      <c r="AX77" s="23">
        <v>-508.00240237759402</v>
      </c>
    </row>
    <row r="78" spans="1:50" x14ac:dyDescent="0.25">
      <c r="A78" s="1" t="s">
        <v>79</v>
      </c>
      <c r="B78" s="2" t="s">
        <v>51</v>
      </c>
      <c r="C78" s="39">
        <v>7.0182611342230699</v>
      </c>
      <c r="D78" s="22">
        <v>7.83950493134535</v>
      </c>
      <c r="E78" s="22">
        <v>8.3517680314024503</v>
      </c>
      <c r="F78" s="22">
        <v>10.2612548977992</v>
      </c>
      <c r="G78" s="39">
        <v>6.3653878216557898</v>
      </c>
      <c r="H78" s="22">
        <v>7.2802578743364403</v>
      </c>
      <c r="I78" s="22">
        <v>7.53371150675832</v>
      </c>
      <c r="J78" s="22">
        <v>8.9550795018586609</v>
      </c>
      <c r="K78" s="39">
        <v>5.5548686884442002</v>
      </c>
      <c r="L78" s="22">
        <v>7.0479011792458603</v>
      </c>
      <c r="M78" s="22">
        <v>8.0213607100325195</v>
      </c>
      <c r="N78" s="22">
        <v>8.5456910511766395</v>
      </c>
      <c r="O78" s="39">
        <v>6.2768503974036296</v>
      </c>
      <c r="P78" s="22">
        <v>6.7836813454135996</v>
      </c>
      <c r="Q78" s="22">
        <v>6.5914507644124303</v>
      </c>
      <c r="R78" s="22">
        <v>8.0421229851372402</v>
      </c>
      <c r="S78" s="39">
        <v>5.5796765160822197</v>
      </c>
      <c r="T78" s="22">
        <v>6.1900195687883803</v>
      </c>
      <c r="U78" s="22">
        <v>6.2464184768572499</v>
      </c>
      <c r="V78" s="22">
        <v>6.7979522989726</v>
      </c>
      <c r="W78" s="39">
        <v>4.75432543184571</v>
      </c>
      <c r="X78" s="22">
        <v>5.5440868101894898</v>
      </c>
      <c r="Y78" s="22">
        <v>6.0947207890360797</v>
      </c>
      <c r="Z78" s="22">
        <v>7.3383888121907797</v>
      </c>
      <c r="AA78" s="39">
        <v>5.15893979812284</v>
      </c>
      <c r="AB78" s="22">
        <v>4.9175644738709998</v>
      </c>
      <c r="AC78" s="22">
        <v>4.7530248312851802</v>
      </c>
      <c r="AD78" s="22">
        <v>6.1765792606640399</v>
      </c>
      <c r="AE78" s="39">
        <v>4.46289911247736</v>
      </c>
      <c r="AF78" s="22">
        <v>4.5105297957387602</v>
      </c>
      <c r="AG78" s="22">
        <v>4.6740251955687597</v>
      </c>
      <c r="AH78" s="22">
        <v>4.6156731151550998</v>
      </c>
      <c r="AI78" s="39">
        <v>4.1432689198375199</v>
      </c>
      <c r="AJ78" s="22">
        <v>4.7643202684714501</v>
      </c>
      <c r="AK78" s="22">
        <v>5.1431057976281602</v>
      </c>
      <c r="AL78" s="22">
        <v>5.4596168631313899</v>
      </c>
      <c r="AM78" s="39">
        <v>5.5198504765232697</v>
      </c>
      <c r="AN78" s="22">
        <v>5.3496819107671403</v>
      </c>
      <c r="AO78" s="22">
        <v>4.55774269360308</v>
      </c>
      <c r="AP78" s="22">
        <v>5.6102673748262903</v>
      </c>
      <c r="AQ78" s="39">
        <v>4.69592944521278</v>
      </c>
      <c r="AR78" s="22">
        <v>5.0428339503862398</v>
      </c>
      <c r="AS78" s="22">
        <v>4.7788496700379097</v>
      </c>
      <c r="AT78" s="22">
        <v>4.73750841852062</v>
      </c>
      <c r="AU78" s="39">
        <v>4.0844692846344097</v>
      </c>
      <c r="AV78" s="22">
        <v>4.5912527753665202</v>
      </c>
      <c r="AW78" s="22">
        <v>4.9605706970884498</v>
      </c>
      <c r="AX78" s="23">
        <v>5.2609173992845202</v>
      </c>
    </row>
    <row r="79" spans="1:50" x14ac:dyDescent="0.25">
      <c r="B79" s="2" t="s">
        <v>52</v>
      </c>
      <c r="C79" s="39">
        <v>1.01192032792741</v>
      </c>
      <c r="D79" s="22">
        <v>1.0097244480461001</v>
      </c>
      <c r="E79" s="22">
        <v>1.00978153782404</v>
      </c>
      <c r="F79" s="22">
        <v>1.0071016946547999</v>
      </c>
      <c r="G79" s="39">
        <v>1.0131928023253101</v>
      </c>
      <c r="H79" s="22">
        <v>1.0107765317673501</v>
      </c>
      <c r="I79" s="22">
        <v>1.0116628838330799</v>
      </c>
      <c r="J79" s="22">
        <v>1.00911217287681</v>
      </c>
      <c r="K79" s="39">
        <v>1.0135906713426599</v>
      </c>
      <c r="L79" s="22">
        <v>1.00949337800543</v>
      </c>
      <c r="M79" s="22">
        <v>1.0092507103192601</v>
      </c>
      <c r="N79" s="22">
        <v>1.00989023118692</v>
      </c>
      <c r="O79" s="39">
        <v>1.01459637919205</v>
      </c>
      <c r="P79" s="22">
        <v>1.01329130393801</v>
      </c>
      <c r="Q79" s="22">
        <v>1.0158499567842201</v>
      </c>
      <c r="R79" s="22">
        <v>1.01314410998121</v>
      </c>
      <c r="S79" s="39">
        <v>1.0164955959304001</v>
      </c>
      <c r="T79" s="22">
        <v>1.01488865426355</v>
      </c>
      <c r="U79" s="22">
        <v>1.01642981814525</v>
      </c>
      <c r="V79" s="22">
        <v>1.0162048342057599</v>
      </c>
      <c r="W79" s="39">
        <v>1.0173401730038201</v>
      </c>
      <c r="X79" s="22">
        <v>1.01557146883465</v>
      </c>
      <c r="Y79" s="22">
        <v>1.0161828074712</v>
      </c>
      <c r="Z79" s="22">
        <v>1.0141880935591501</v>
      </c>
      <c r="AA79" s="39">
        <v>1.0164999847733001</v>
      </c>
      <c r="AB79" s="22">
        <v>1.01820306740162</v>
      </c>
      <c r="AC79" s="22">
        <v>1.02224556200579</v>
      </c>
      <c r="AD79" s="22">
        <v>1.0182428540549699</v>
      </c>
      <c r="AE79" s="39">
        <v>1.02062124309324</v>
      </c>
      <c r="AF79" s="22">
        <v>1.0210724067555701</v>
      </c>
      <c r="AG79" s="22">
        <v>1.0222710321594599</v>
      </c>
      <c r="AH79" s="22">
        <v>1.0243774255190401</v>
      </c>
      <c r="AI79" s="39">
        <v>1.0198810478341001</v>
      </c>
      <c r="AJ79" s="22">
        <v>1.0182861123628999</v>
      </c>
      <c r="AK79" s="22">
        <v>1.0183987959293099</v>
      </c>
      <c r="AL79" s="22">
        <v>1.0194199638882699</v>
      </c>
      <c r="AM79" s="39">
        <v>1.01414757075482</v>
      </c>
      <c r="AN79" s="22">
        <v>1.0154321407281299</v>
      </c>
      <c r="AO79" s="22">
        <v>1.02265877361516</v>
      </c>
      <c r="AP79" s="22">
        <v>1.0202877443612799</v>
      </c>
      <c r="AQ79" s="39">
        <v>1.01698476053381</v>
      </c>
      <c r="AR79" s="22">
        <v>1.0160130518394801</v>
      </c>
      <c r="AS79" s="22">
        <v>1.0197649718205</v>
      </c>
      <c r="AT79" s="22">
        <v>1.02212437016721</v>
      </c>
      <c r="AU79" s="39">
        <v>1.01717535680301</v>
      </c>
      <c r="AV79" s="22">
        <v>1.01568691934447</v>
      </c>
      <c r="AW79" s="22">
        <v>1.0165962096355099</v>
      </c>
      <c r="AX79" s="23">
        <v>1.0182728880360901</v>
      </c>
    </row>
    <row r="80" spans="1:50" x14ac:dyDescent="0.25">
      <c r="B80" s="2" t="s">
        <v>53</v>
      </c>
      <c r="C80" s="39">
        <v>-244.82990635361901</v>
      </c>
      <c r="D80" s="22">
        <v>-270.59303391531802</v>
      </c>
      <c r="E80" s="22">
        <v>-311.15304912828998</v>
      </c>
      <c r="F80" s="22">
        <v>-354.61014913603498</v>
      </c>
      <c r="G80" s="39">
        <v>-260.05046638953399</v>
      </c>
      <c r="H80" s="22">
        <v>-274.38504375901499</v>
      </c>
      <c r="I80" s="22">
        <v>-304.610278770538</v>
      </c>
      <c r="J80" s="22">
        <v>-352.97909991597197</v>
      </c>
      <c r="K80" s="39">
        <v>-303.53134823827901</v>
      </c>
      <c r="L80" s="22">
        <v>-293.96860667140902</v>
      </c>
      <c r="M80" s="22">
        <v>-311.44689127734</v>
      </c>
      <c r="N80" s="22">
        <v>-330.14578846389298</v>
      </c>
      <c r="O80" s="39">
        <v>-233.33851117936101</v>
      </c>
      <c r="P80" s="22">
        <v>-263.39234436982099</v>
      </c>
      <c r="Q80" s="22">
        <v>-300.77761697176101</v>
      </c>
      <c r="R80" s="22">
        <v>-342.65622555644097</v>
      </c>
      <c r="S80" s="39">
        <v>-242.57445345829501</v>
      </c>
      <c r="T80" s="22">
        <v>-255.47114044025</v>
      </c>
      <c r="U80" s="22">
        <v>-283.82782292853301</v>
      </c>
      <c r="V80" s="22">
        <v>-326.81947611389103</v>
      </c>
      <c r="W80" s="39">
        <v>-294.00778109905798</v>
      </c>
      <c r="X80" s="22">
        <v>-285.46991906543099</v>
      </c>
      <c r="Y80" s="22">
        <v>-294.83289024723098</v>
      </c>
      <c r="Z80" s="22">
        <v>-296.411758797375</v>
      </c>
      <c r="AA80" s="39">
        <v>-258.03407637842298</v>
      </c>
      <c r="AB80" s="22">
        <v>-297.74558002850699</v>
      </c>
      <c r="AC80" s="22">
        <v>-320.79503996361501</v>
      </c>
      <c r="AD80" s="22">
        <v>-359.906976017224</v>
      </c>
      <c r="AE80" s="39">
        <v>-234.94815264396399</v>
      </c>
      <c r="AF80" s="22">
        <v>-256.02494033626601</v>
      </c>
      <c r="AG80" s="22">
        <v>-274.84619349621602</v>
      </c>
      <c r="AH80" s="22">
        <v>-315.51612822279498</v>
      </c>
      <c r="AI80" s="39">
        <v>-281.13239227212</v>
      </c>
      <c r="AJ80" s="22">
        <v>-272.30530797391799</v>
      </c>
      <c r="AK80" s="22">
        <v>-289.16703135226197</v>
      </c>
      <c r="AL80" s="22">
        <v>-297.36726760804601</v>
      </c>
      <c r="AM80" s="39">
        <v>-263.18363640760799</v>
      </c>
      <c r="AN80" s="22">
        <v>-313.33060888084702</v>
      </c>
      <c r="AO80" s="22">
        <v>-366.36133182334697</v>
      </c>
      <c r="AP80" s="22">
        <v>-414.99427934248303</v>
      </c>
      <c r="AQ80" s="39">
        <v>-250.69024963867</v>
      </c>
      <c r="AR80" s="22">
        <v>-274.777284256374</v>
      </c>
      <c r="AS80" s="22">
        <v>-293.574311440141</v>
      </c>
      <c r="AT80" s="22">
        <v>-342.82963114937201</v>
      </c>
      <c r="AU80" s="39">
        <v>-291.67256047934501</v>
      </c>
      <c r="AV80" s="22">
        <v>-290.23103872693503</v>
      </c>
      <c r="AW80" s="22">
        <v>-297.34778694752998</v>
      </c>
      <c r="AX80" s="23">
        <v>-299.56181481239503</v>
      </c>
    </row>
    <row r="81" spans="1:50" x14ac:dyDescent="0.25">
      <c r="A81" s="1" t="s">
        <v>80</v>
      </c>
      <c r="B81" s="2" t="s">
        <v>51</v>
      </c>
      <c r="C81" s="39">
        <v>34.268274506593698</v>
      </c>
      <c r="D81" s="22">
        <v>53.188215403904202</v>
      </c>
      <c r="E81" s="22">
        <v>234.624110024717</v>
      </c>
      <c r="F81" s="22">
        <v>408.77583889722501</v>
      </c>
      <c r="G81" s="39">
        <v>26.559630481313</v>
      </c>
      <c r="H81" s="22">
        <v>162.339120701187</v>
      </c>
      <c r="I81" s="22">
        <v>248.86676909341799</v>
      </c>
      <c r="J81" s="22">
        <v>323.45280594290699</v>
      </c>
      <c r="K81" s="39">
        <v>24.5460218024695</v>
      </c>
      <c r="L81" s="22">
        <v>28.3453252140358</v>
      </c>
      <c r="M81" s="22">
        <v>77.226906154917998</v>
      </c>
      <c r="N81" s="22">
        <v>322.67184464732998</v>
      </c>
      <c r="O81" s="39">
        <v>36.994660988178097</v>
      </c>
      <c r="P81" s="22">
        <v>61.988960394696598</v>
      </c>
      <c r="Q81" s="22">
        <v>301.69932030154803</v>
      </c>
      <c r="R81" s="22">
        <v>473.40978116153201</v>
      </c>
      <c r="S81" s="39">
        <v>29.109406498293499</v>
      </c>
      <c r="T81" s="22">
        <v>204.161414745272</v>
      </c>
      <c r="U81" s="22">
        <v>345.77456440277803</v>
      </c>
      <c r="V81" s="22">
        <v>358.17515090991401</v>
      </c>
      <c r="W81" s="39">
        <v>23.6541962443481</v>
      </c>
      <c r="X81" s="22">
        <v>29.327773461489599</v>
      </c>
      <c r="Y81" s="22">
        <v>74.299978085744698</v>
      </c>
      <c r="Z81" s="22">
        <v>359.98941940263802</v>
      </c>
      <c r="AA81" s="39">
        <v>28.0468800108018</v>
      </c>
      <c r="AB81" s="22">
        <v>78.525600862704096</v>
      </c>
      <c r="AC81" s="22">
        <v>207.50618856060399</v>
      </c>
      <c r="AD81" s="22">
        <v>313.324881165156</v>
      </c>
      <c r="AE81" s="39">
        <v>25.9881285833712</v>
      </c>
      <c r="AF81" s="22">
        <v>177.627360663373</v>
      </c>
      <c r="AG81" s="22">
        <v>290.321664921077</v>
      </c>
      <c r="AH81" s="22">
        <v>326.18222560112298</v>
      </c>
      <c r="AI81" s="39">
        <v>23.373334708023801</v>
      </c>
      <c r="AJ81" s="22">
        <v>27.367154181504599</v>
      </c>
      <c r="AK81" s="22">
        <v>67.2051698656837</v>
      </c>
      <c r="AL81" s="22">
        <v>280.15424104868202</v>
      </c>
      <c r="AM81" s="39">
        <v>23.331898496942401</v>
      </c>
      <c r="AN81" s="22">
        <v>45.370538452696302</v>
      </c>
      <c r="AO81" s="22">
        <v>83.586176360837797</v>
      </c>
      <c r="AP81" s="22">
        <v>105.55315152625199</v>
      </c>
      <c r="AQ81" s="39">
        <v>20.606621991322999</v>
      </c>
      <c r="AR81" s="22">
        <v>107.560710781144</v>
      </c>
      <c r="AS81" s="22">
        <v>159.03352643407999</v>
      </c>
      <c r="AT81" s="22">
        <v>198.44346631572199</v>
      </c>
      <c r="AU81" s="39">
        <v>23.189581826859499</v>
      </c>
      <c r="AV81" s="22">
        <v>28.1617593431606</v>
      </c>
      <c r="AW81" s="22">
        <v>62.0736968070674</v>
      </c>
      <c r="AX81" s="23">
        <v>269.07177079076001</v>
      </c>
    </row>
    <row r="82" spans="1:50" x14ac:dyDescent="0.25">
      <c r="B82" s="2" t="s">
        <v>52</v>
      </c>
      <c r="C82" s="39">
        <v>0.97525712906525297</v>
      </c>
      <c r="D82" s="22">
        <v>0.97263565717117595</v>
      </c>
      <c r="E82" s="22">
        <v>0.953362829710374</v>
      </c>
      <c r="F82" s="22">
        <v>0.94729870142414996</v>
      </c>
      <c r="G82" s="39">
        <v>0.97907991039479803</v>
      </c>
      <c r="H82" s="22">
        <v>0.95733873173517203</v>
      </c>
      <c r="I82" s="22">
        <v>0.95302456691014104</v>
      </c>
      <c r="J82" s="22">
        <v>0.94958226427080294</v>
      </c>
      <c r="K82" s="39">
        <v>0.97968706309619102</v>
      </c>
      <c r="L82" s="22">
        <v>0.98033461666085198</v>
      </c>
      <c r="M82" s="22">
        <v>0.96813028112736299</v>
      </c>
      <c r="N82" s="22">
        <v>0.94837861126388301</v>
      </c>
      <c r="O82" s="39">
        <v>0.97446935196401796</v>
      </c>
      <c r="P82" s="22">
        <v>0.97099639367604695</v>
      </c>
      <c r="Q82" s="22">
        <v>0.94998985231523803</v>
      </c>
      <c r="R82" s="22">
        <v>0.94560699839531703</v>
      </c>
      <c r="S82" s="39">
        <v>0.97858334055861096</v>
      </c>
      <c r="T82" s="22">
        <v>0.95387291598312196</v>
      </c>
      <c r="U82" s="22">
        <v>0.94755798611834696</v>
      </c>
      <c r="V82" s="22">
        <v>0.94830785790335903</v>
      </c>
      <c r="W82" s="39">
        <v>0.98051037095610105</v>
      </c>
      <c r="X82" s="22">
        <v>0.98002594511139496</v>
      </c>
      <c r="Y82" s="22">
        <v>0.96905660699170804</v>
      </c>
      <c r="Z82" s="22">
        <v>0.94742798415539198</v>
      </c>
      <c r="AA82" s="39">
        <v>0.979511611890022</v>
      </c>
      <c r="AB82" s="22">
        <v>0.96763238206457602</v>
      </c>
      <c r="AC82" s="22">
        <v>0.95584652431864903</v>
      </c>
      <c r="AD82" s="22">
        <v>0.95120190429527696</v>
      </c>
      <c r="AE82" s="39">
        <v>0.98014255570355002</v>
      </c>
      <c r="AF82" s="22">
        <v>0.95595448117619097</v>
      </c>
      <c r="AG82" s="22">
        <v>0.95041311574440102</v>
      </c>
      <c r="AH82" s="22">
        <v>0.95009642417506801</v>
      </c>
      <c r="AI82" s="39">
        <v>0.98103302894577205</v>
      </c>
      <c r="AJ82" s="22">
        <v>0.98141974968019596</v>
      </c>
      <c r="AK82" s="22">
        <v>0.97144414694002701</v>
      </c>
      <c r="AL82" s="22">
        <v>0.95182985084572502</v>
      </c>
      <c r="AM82" s="39">
        <v>0.981625130644313</v>
      </c>
      <c r="AN82" s="22">
        <v>0.97614108560542601</v>
      </c>
      <c r="AO82" s="22">
        <v>0.97117169070600595</v>
      </c>
      <c r="AP82" s="22">
        <v>0.969271636668813</v>
      </c>
      <c r="AQ82" s="39">
        <v>0.98376891742290595</v>
      </c>
      <c r="AR82" s="22">
        <v>0.96401732300198895</v>
      </c>
      <c r="AS82" s="22">
        <v>0.95999059343928805</v>
      </c>
      <c r="AT82" s="22">
        <v>0.957347982005884</v>
      </c>
      <c r="AU82" s="39">
        <v>0.98089478460591895</v>
      </c>
      <c r="AV82" s="22">
        <v>0.98057041852023497</v>
      </c>
      <c r="AW82" s="22">
        <v>0.971516849966091</v>
      </c>
      <c r="AX82" s="23">
        <v>0.951759508399315</v>
      </c>
    </row>
    <row r="83" spans="1:50" x14ac:dyDescent="0.25">
      <c r="B83" s="2" t="s">
        <v>53</v>
      </c>
      <c r="C83" s="39">
        <v>-427.11727660856701</v>
      </c>
      <c r="D83" s="22">
        <v>-404.72401878610799</v>
      </c>
      <c r="E83" s="22">
        <v>-308.18973765646598</v>
      </c>
      <c r="F83" s="22">
        <v>-275.37992760774199</v>
      </c>
      <c r="G83" s="39">
        <v>-476.42184273714003</v>
      </c>
      <c r="H83" s="22">
        <v>-357.96663125732601</v>
      </c>
      <c r="I83" s="22">
        <v>-358.32002310752802</v>
      </c>
      <c r="J83" s="22">
        <v>-379.11332126241001</v>
      </c>
      <c r="K83" s="39">
        <v>-469.59285226765098</v>
      </c>
      <c r="L83" s="22">
        <v>-472.34707607699499</v>
      </c>
      <c r="M83" s="22">
        <v>-454.51153282897798</v>
      </c>
      <c r="N83" s="22">
        <v>-407.45252466256801</v>
      </c>
      <c r="O83" s="39">
        <v>-436.49024883123099</v>
      </c>
      <c r="P83" s="22">
        <v>-396.039045845332</v>
      </c>
      <c r="Q83" s="22">
        <v>-287.66596835372701</v>
      </c>
      <c r="R83" s="22">
        <v>-262.28310858057</v>
      </c>
      <c r="S83" s="39">
        <v>-467.94790586959402</v>
      </c>
      <c r="T83" s="22">
        <v>-356.267926991124</v>
      </c>
      <c r="U83" s="22">
        <v>-361.38804586780702</v>
      </c>
      <c r="V83" s="22">
        <v>-378.99853380832099</v>
      </c>
      <c r="W83" s="39">
        <v>-486.34571472204198</v>
      </c>
      <c r="X83" s="22">
        <v>-488.17762733533601</v>
      </c>
      <c r="Y83" s="22">
        <v>-477.050762689164</v>
      </c>
      <c r="Z83" s="22">
        <v>-408.82131872940499</v>
      </c>
      <c r="AA83" s="39">
        <v>-418.029254061112</v>
      </c>
      <c r="AB83" s="22">
        <v>-367.93716682721299</v>
      </c>
      <c r="AC83" s="22">
        <v>-299.58682516313797</v>
      </c>
      <c r="AD83" s="22">
        <v>-303.59460992613799</v>
      </c>
      <c r="AE83" s="39">
        <v>-461.536329458919</v>
      </c>
      <c r="AF83" s="22">
        <v>-355.32934845390599</v>
      </c>
      <c r="AG83" s="22">
        <v>-349.27563294045098</v>
      </c>
      <c r="AH83" s="22">
        <v>-353.421511000051</v>
      </c>
      <c r="AI83" s="39">
        <v>-482.46450199774</v>
      </c>
      <c r="AJ83" s="22">
        <v>-485.24452227823502</v>
      </c>
      <c r="AK83" s="22">
        <v>-450.661079602955</v>
      </c>
      <c r="AL83" s="22">
        <v>-398.483461368647</v>
      </c>
      <c r="AM83" s="39">
        <v>-448.77196626849701</v>
      </c>
      <c r="AN83" s="22">
        <v>-403.73651533476601</v>
      </c>
      <c r="AO83" s="22">
        <v>-328.35284631830899</v>
      </c>
      <c r="AP83" s="22">
        <v>-368.708972283658</v>
      </c>
      <c r="AQ83" s="39">
        <v>-449.28811438466499</v>
      </c>
      <c r="AR83" s="22">
        <v>-351.06889269109701</v>
      </c>
      <c r="AS83" s="22">
        <v>-337.313468407046</v>
      </c>
      <c r="AT83" s="22">
        <v>-355.63405561307798</v>
      </c>
      <c r="AU83" s="39">
        <v>-460.64078783450498</v>
      </c>
      <c r="AV83" s="22">
        <v>-455.58363790115601</v>
      </c>
      <c r="AW83" s="22">
        <v>-435.79273527884101</v>
      </c>
      <c r="AX83" s="23">
        <v>-370.48169215805501</v>
      </c>
    </row>
    <row r="84" spans="1:50" x14ac:dyDescent="0.25">
      <c r="A84" s="1" t="s">
        <v>81</v>
      </c>
      <c r="B84" s="2" t="s">
        <v>51</v>
      </c>
      <c r="C84" s="39">
        <v>10.938115641426201</v>
      </c>
      <c r="D84" s="22">
        <v>14.507567213727199</v>
      </c>
      <c r="E84" s="22">
        <v>21.886789964894302</v>
      </c>
      <c r="F84" s="22">
        <v>20.905827932141801</v>
      </c>
      <c r="G84" s="39">
        <v>12.368203364876599</v>
      </c>
      <c r="H84" s="22">
        <v>13.4099689384188</v>
      </c>
      <c r="I84" s="22">
        <v>14.146712642629501</v>
      </c>
      <c r="J84" s="22">
        <v>14.933263951791799</v>
      </c>
      <c r="K84" s="39">
        <v>10.8135281347221</v>
      </c>
      <c r="L84" s="22">
        <v>11.4482298781825</v>
      </c>
      <c r="M84" s="22">
        <v>12.925251071198099</v>
      </c>
      <c r="N84" s="22">
        <v>12.920693492259399</v>
      </c>
      <c r="O84" s="39">
        <v>14.0726012295631</v>
      </c>
      <c r="P84" s="22">
        <v>22.301551491932901</v>
      </c>
      <c r="Q84" s="22">
        <v>31.1897657908243</v>
      </c>
      <c r="R84" s="22">
        <v>34.620125330573998</v>
      </c>
      <c r="S84" s="39">
        <v>16.015293902445801</v>
      </c>
      <c r="T84" s="22">
        <v>17.814552405543701</v>
      </c>
      <c r="U84" s="22">
        <v>18.973617229404201</v>
      </c>
      <c r="V84" s="22">
        <v>24.177294557022801</v>
      </c>
      <c r="W84" s="39">
        <v>13.307187801990599</v>
      </c>
      <c r="X84" s="22">
        <v>17.224618542058899</v>
      </c>
      <c r="Y84" s="22">
        <v>18.925715855711299</v>
      </c>
      <c r="Z84" s="22">
        <v>23.019874657639299</v>
      </c>
      <c r="AA84" s="39">
        <v>16.7668172298828</v>
      </c>
      <c r="AB84" s="22">
        <v>18.724564845955701</v>
      </c>
      <c r="AC84" s="22">
        <v>26.236614008252399</v>
      </c>
      <c r="AD84" s="22">
        <v>28.566697587996799</v>
      </c>
      <c r="AE84" s="39">
        <v>12.933213707859901</v>
      </c>
      <c r="AF84" s="22">
        <v>13.815092932694499</v>
      </c>
      <c r="AG84" s="22">
        <v>14.4979356515038</v>
      </c>
      <c r="AH84" s="22">
        <v>19.595769791962901</v>
      </c>
      <c r="AI84" s="39">
        <v>12.658474878329899</v>
      </c>
      <c r="AJ84" s="22">
        <v>14.723075973512699</v>
      </c>
      <c r="AK84" s="22">
        <v>16.7200039865427</v>
      </c>
      <c r="AL84" s="22">
        <v>17.281716017527302</v>
      </c>
      <c r="AM84" s="39">
        <v>20.801859520505499</v>
      </c>
      <c r="AN84" s="22">
        <v>23.934986245280101</v>
      </c>
      <c r="AO84" s="22">
        <v>30.231026412967498</v>
      </c>
      <c r="AP84" s="22">
        <v>38.2099431757171</v>
      </c>
      <c r="AQ84" s="39">
        <v>15.6200310892259</v>
      </c>
      <c r="AR84" s="22">
        <v>16.592155940272601</v>
      </c>
      <c r="AS84" s="22">
        <v>17.680277740286002</v>
      </c>
      <c r="AT84" s="22">
        <v>23.658782268286402</v>
      </c>
      <c r="AU84" s="39">
        <v>12.554829974426401</v>
      </c>
      <c r="AV84" s="22">
        <v>15.085151550554601</v>
      </c>
      <c r="AW84" s="22">
        <v>16.330393771129401</v>
      </c>
      <c r="AX84" s="23">
        <v>18.5849672062777</v>
      </c>
    </row>
    <row r="85" spans="1:50" x14ac:dyDescent="0.25">
      <c r="B85" s="2" t="s">
        <v>52</v>
      </c>
      <c r="C85" s="39">
        <v>0.99030666200955297</v>
      </c>
      <c r="D85" s="22">
        <v>0.98523951511621399</v>
      </c>
      <c r="E85" s="22">
        <v>0.97603567611948905</v>
      </c>
      <c r="F85" s="22">
        <v>0.98337647773014703</v>
      </c>
      <c r="G85" s="39">
        <v>0.98430164040631396</v>
      </c>
      <c r="H85" s="22">
        <v>0.984848836946425</v>
      </c>
      <c r="I85" s="22">
        <v>0.98581456425136804</v>
      </c>
      <c r="J85" s="22">
        <v>0.99423964067377901</v>
      </c>
      <c r="K85" s="39">
        <v>0.98897236681022005</v>
      </c>
      <c r="L85" s="22">
        <v>0.99001783367445295</v>
      </c>
      <c r="M85" s="22">
        <v>0.98663699879938505</v>
      </c>
      <c r="N85" s="22">
        <v>0.99435578314276396</v>
      </c>
      <c r="O85" s="39">
        <v>0.983612761060353</v>
      </c>
      <c r="P85" s="22">
        <v>0.97209586120873903</v>
      </c>
      <c r="Q85" s="22">
        <v>0.96428755176678205</v>
      </c>
      <c r="R85" s="22">
        <v>0.96514085700567498</v>
      </c>
      <c r="S85" s="39">
        <v>0.97508739676049305</v>
      </c>
      <c r="T85" s="22">
        <v>0.973130994746087</v>
      </c>
      <c r="U85" s="22">
        <v>0.97431922075391098</v>
      </c>
      <c r="V85" s="22">
        <v>0.97288075622918802</v>
      </c>
      <c r="W85" s="39">
        <v>0.983914728422981</v>
      </c>
      <c r="X85" s="22">
        <v>0.97623301757738901</v>
      </c>
      <c r="Y85" s="22">
        <v>0.97395867182694795</v>
      </c>
      <c r="Z85" s="22">
        <v>0.97391794607101001</v>
      </c>
      <c r="AA85" s="39">
        <v>0.974283636846352</v>
      </c>
      <c r="AB85" s="22">
        <v>0.97154111147117295</v>
      </c>
      <c r="AC85" s="22">
        <v>0.96152665932881998</v>
      </c>
      <c r="AD85" s="22">
        <v>0.96406081612399497</v>
      </c>
      <c r="AE85" s="39">
        <v>0.98211350403785802</v>
      </c>
      <c r="AF85" s="22">
        <v>0.98108475737073697</v>
      </c>
      <c r="AG85" s="22">
        <v>0.98229041809094397</v>
      </c>
      <c r="AH85" s="22">
        <v>0.97775204981956698</v>
      </c>
      <c r="AI85" s="39">
        <v>0.98155933844436105</v>
      </c>
      <c r="AJ85" s="22">
        <v>0.97896450380534705</v>
      </c>
      <c r="AK85" s="22">
        <v>0.97733652409416405</v>
      </c>
      <c r="AL85" s="22">
        <v>0.986922928010316</v>
      </c>
      <c r="AM85" s="39">
        <v>0.96621281936404901</v>
      </c>
      <c r="AN85" s="22">
        <v>0.96151142364072595</v>
      </c>
      <c r="AO85" s="22">
        <v>0.95238063870455403</v>
      </c>
      <c r="AP85" s="22">
        <v>0.95264777722367899</v>
      </c>
      <c r="AQ85" s="39">
        <v>0.97293918748658703</v>
      </c>
      <c r="AR85" s="22">
        <v>0.97345113449395004</v>
      </c>
      <c r="AS85" s="22">
        <v>0.97251944372003796</v>
      </c>
      <c r="AT85" s="22">
        <v>0.96782416456036702</v>
      </c>
      <c r="AU85" s="39">
        <v>0.97944286326547003</v>
      </c>
      <c r="AV85" s="22">
        <v>0.97595011633350903</v>
      </c>
      <c r="AW85" s="22">
        <v>0.97629354224867004</v>
      </c>
      <c r="AX85" s="23">
        <v>0.98130342554285799</v>
      </c>
    </row>
    <row r="86" spans="1:50" x14ac:dyDescent="0.25">
      <c r="B86" s="2" t="s">
        <v>53</v>
      </c>
      <c r="C86" s="39">
        <v>-456.62300139419</v>
      </c>
      <c r="D86" s="22">
        <v>-453.62277129246399</v>
      </c>
      <c r="E86" s="22">
        <v>-428.78812615536998</v>
      </c>
      <c r="F86" s="22">
        <v>-450.73609422876001</v>
      </c>
      <c r="G86" s="39">
        <v>-377.360084174799</v>
      </c>
      <c r="H86" s="22">
        <v>-415.712622732162</v>
      </c>
      <c r="I86" s="22">
        <v>-445.41986906521402</v>
      </c>
      <c r="J86" s="22">
        <v>-430.26354643736499</v>
      </c>
      <c r="K86" s="39">
        <v>-392.59441841428202</v>
      </c>
      <c r="L86" s="22">
        <v>-440.84763369524302</v>
      </c>
      <c r="M86" s="22">
        <v>-502.70611097550898</v>
      </c>
      <c r="N86" s="22">
        <v>-514.86010601528903</v>
      </c>
      <c r="O86" s="39">
        <v>-411.433058884552</v>
      </c>
      <c r="P86" s="22">
        <v>-381.96602919451999</v>
      </c>
      <c r="Q86" s="22">
        <v>-360.90057906881498</v>
      </c>
      <c r="R86" s="22">
        <v>-375.71751786420498</v>
      </c>
      <c r="S86" s="39">
        <v>-356.17483811021998</v>
      </c>
      <c r="T86" s="22">
        <v>-384.80925528936302</v>
      </c>
      <c r="U86" s="22">
        <v>-396.59414381908601</v>
      </c>
      <c r="V86" s="22">
        <v>-373.53961609357901</v>
      </c>
      <c r="W86" s="39">
        <v>-370.379421861884</v>
      </c>
      <c r="X86" s="22">
        <v>-395.21605835208402</v>
      </c>
      <c r="Y86" s="22">
        <v>-433.81673349618501</v>
      </c>
      <c r="Z86" s="22">
        <v>-431.88063650098098</v>
      </c>
      <c r="AA86" s="39">
        <v>-399.212208846321</v>
      </c>
      <c r="AB86" s="22">
        <v>-447.98387482743198</v>
      </c>
      <c r="AC86" s="22">
        <v>-434.57284238175498</v>
      </c>
      <c r="AD86" s="22">
        <v>-456.539293690568</v>
      </c>
      <c r="AE86" s="39">
        <v>-347.65396781581899</v>
      </c>
      <c r="AF86" s="22">
        <v>-380.20042426623701</v>
      </c>
      <c r="AG86" s="22">
        <v>-414.53860979987599</v>
      </c>
      <c r="AH86" s="22">
        <v>-365.31826907348602</v>
      </c>
      <c r="AI86" s="39">
        <v>-362.67596277183998</v>
      </c>
      <c r="AJ86" s="22">
        <v>-376.050501461274</v>
      </c>
      <c r="AK86" s="22">
        <v>-390.46846314300097</v>
      </c>
      <c r="AL86" s="22">
        <v>-381.19633086335898</v>
      </c>
      <c r="AM86" s="39">
        <v>-391.72976510106002</v>
      </c>
      <c r="AN86" s="22">
        <v>-440.88488518100598</v>
      </c>
      <c r="AO86" s="22">
        <v>-452.13879862007099</v>
      </c>
      <c r="AP86" s="22">
        <v>-408.691267662553</v>
      </c>
      <c r="AQ86" s="39">
        <v>-330.35656799949402</v>
      </c>
      <c r="AR86" s="22">
        <v>-358.76781791270997</v>
      </c>
      <c r="AS86" s="22">
        <v>-400.05030486506797</v>
      </c>
      <c r="AT86" s="22">
        <v>-360.31826027460301</v>
      </c>
      <c r="AU86" s="39">
        <v>-365.46869612213402</v>
      </c>
      <c r="AV86" s="22">
        <v>-376.81927409846099</v>
      </c>
      <c r="AW86" s="22">
        <v>-385.30742904097502</v>
      </c>
      <c r="AX86" s="23">
        <v>-356.44267615674897</v>
      </c>
    </row>
    <row r="87" spans="1:50" x14ac:dyDescent="0.25">
      <c r="A87" s="1" t="s">
        <v>82</v>
      </c>
      <c r="B87" s="2" t="s">
        <v>51</v>
      </c>
      <c r="C87" s="39">
        <v>27.3356248563164</v>
      </c>
      <c r="D87" s="22">
        <v>26.725170550153798</v>
      </c>
      <c r="E87" s="22">
        <v>27.0635771642519</v>
      </c>
      <c r="F87" s="22">
        <v>27.7304148449204</v>
      </c>
      <c r="G87" s="39">
        <v>24.695370260900201</v>
      </c>
      <c r="H87" s="22">
        <v>27.169253905781002</v>
      </c>
      <c r="I87" s="22">
        <v>26.2649734897815</v>
      </c>
      <c r="J87" s="22">
        <v>26.837826525863498</v>
      </c>
      <c r="K87" s="39">
        <v>19.597503511213599</v>
      </c>
      <c r="L87" s="22">
        <v>23.291495591056901</v>
      </c>
      <c r="M87" s="22">
        <v>27.951445976137101</v>
      </c>
      <c r="N87" s="22">
        <v>33.3626808767931</v>
      </c>
      <c r="O87" s="39">
        <v>19.0605373807322</v>
      </c>
      <c r="P87" s="22">
        <v>21.100302868498499</v>
      </c>
      <c r="Q87" s="22">
        <v>20.599013136187601</v>
      </c>
      <c r="R87" s="22">
        <v>19.689717462614102</v>
      </c>
      <c r="S87" s="39">
        <v>16.8654981286648</v>
      </c>
      <c r="T87" s="22">
        <v>20.2329535590587</v>
      </c>
      <c r="U87" s="22">
        <v>20.221870703903601</v>
      </c>
      <c r="V87" s="22">
        <v>23.199037702454799</v>
      </c>
      <c r="W87" s="39">
        <v>13.724518529695001</v>
      </c>
      <c r="X87" s="22">
        <v>16.929812819143098</v>
      </c>
      <c r="Y87" s="22">
        <v>21.724421550621301</v>
      </c>
      <c r="Z87" s="22">
        <v>23.6198620316767</v>
      </c>
      <c r="AA87" s="39">
        <v>22.948700342298</v>
      </c>
      <c r="AB87" s="22">
        <v>26.919840947998701</v>
      </c>
      <c r="AC87" s="22">
        <v>31.174955784054301</v>
      </c>
      <c r="AD87" s="22">
        <v>34.669429077721297</v>
      </c>
      <c r="AE87" s="39">
        <v>19.515011674938101</v>
      </c>
      <c r="AF87" s="22">
        <v>24.011759238859199</v>
      </c>
      <c r="AG87" s="22">
        <v>24.5868157664877</v>
      </c>
      <c r="AH87" s="22">
        <v>28.951525276883299</v>
      </c>
      <c r="AI87" s="39">
        <v>14.281503407751901</v>
      </c>
      <c r="AJ87" s="22">
        <v>17.371920174704002</v>
      </c>
      <c r="AK87" s="22">
        <v>20.3163369967873</v>
      </c>
      <c r="AL87" s="22">
        <v>23.055750236267301</v>
      </c>
      <c r="AM87" s="39">
        <v>21.6973330020272</v>
      </c>
      <c r="AN87" s="22">
        <v>26.109465924532302</v>
      </c>
      <c r="AO87" s="22">
        <v>27.521895985718999</v>
      </c>
      <c r="AP87" s="22">
        <v>27.733607840616401</v>
      </c>
      <c r="AQ87" s="39">
        <v>16.526072757406901</v>
      </c>
      <c r="AR87" s="22">
        <v>21.734047608792299</v>
      </c>
      <c r="AS87" s="22">
        <v>23.638570682731999</v>
      </c>
      <c r="AT87" s="22">
        <v>31.9150492125755</v>
      </c>
      <c r="AU87" s="39">
        <v>11.8048221948091</v>
      </c>
      <c r="AV87" s="22">
        <v>13.8366448737155</v>
      </c>
      <c r="AW87" s="22">
        <v>16.207273647635201</v>
      </c>
      <c r="AX87" s="23">
        <v>19.094626184278098</v>
      </c>
    </row>
    <row r="88" spans="1:50" x14ac:dyDescent="0.25">
      <c r="B88" s="2" t="s">
        <v>52</v>
      </c>
      <c r="C88" s="39">
        <v>0.94254219523347105</v>
      </c>
      <c r="D88" s="22">
        <v>0.96416951343410195</v>
      </c>
      <c r="E88" s="22">
        <v>0.95947431700562702</v>
      </c>
      <c r="F88" s="22">
        <v>1.00066295629341</v>
      </c>
      <c r="G88" s="39">
        <v>0.94870372575867601</v>
      </c>
      <c r="H88" s="22">
        <v>0.94246083289969096</v>
      </c>
      <c r="I88" s="22">
        <v>0.97035974181717599</v>
      </c>
      <c r="J88" s="22">
        <v>0.96262019960040901</v>
      </c>
      <c r="K88" s="39">
        <v>0.95220653455682902</v>
      </c>
      <c r="L88" s="22">
        <v>0.94790971169715699</v>
      </c>
      <c r="M88" s="22">
        <v>0.96287080913718304</v>
      </c>
      <c r="N88" s="22">
        <v>0.94585724558168605</v>
      </c>
      <c r="O88" s="39">
        <v>0.950654167680405</v>
      </c>
      <c r="P88" s="22">
        <v>0.96701310690152797</v>
      </c>
      <c r="Q88" s="22">
        <v>0.98739753272406605</v>
      </c>
      <c r="R88" s="22">
        <v>1.0268220798126499</v>
      </c>
      <c r="S88" s="39">
        <v>0.96486785041852696</v>
      </c>
      <c r="T88" s="22">
        <v>0.95001736436706596</v>
      </c>
      <c r="U88" s="22">
        <v>0.95829921417069797</v>
      </c>
      <c r="V88" s="22">
        <v>0.95358638155335695</v>
      </c>
      <c r="W88" s="39">
        <v>0.972217145555345</v>
      </c>
      <c r="X88" s="22">
        <v>0.967806029987899</v>
      </c>
      <c r="Y88" s="22">
        <v>0.96491757851172699</v>
      </c>
      <c r="Z88" s="22">
        <v>0.95730357041851399</v>
      </c>
      <c r="AA88" s="39">
        <v>0.89017426709752301</v>
      </c>
      <c r="AB88" s="22">
        <v>0.86726805285740005</v>
      </c>
      <c r="AC88" s="22">
        <v>0.84223290912726301</v>
      </c>
      <c r="AD88" s="22">
        <v>0.84919386525200802</v>
      </c>
      <c r="AE88" s="39">
        <v>0.93417795990768704</v>
      </c>
      <c r="AF88" s="22">
        <v>0.90709142725698799</v>
      </c>
      <c r="AG88" s="22">
        <v>0.90948161956095896</v>
      </c>
      <c r="AH88" s="22">
        <v>0.88911851855236901</v>
      </c>
      <c r="AI88" s="39">
        <v>0.97205993309428895</v>
      </c>
      <c r="AJ88" s="22">
        <v>0.96421647962476498</v>
      </c>
      <c r="AK88" s="22">
        <v>0.96633975193544597</v>
      </c>
      <c r="AL88" s="22">
        <v>0.95801763378034599</v>
      </c>
      <c r="AM88" s="39">
        <v>0.83100798291839795</v>
      </c>
      <c r="AN88" s="22">
        <v>0.730642684863405</v>
      </c>
      <c r="AO88" s="22">
        <v>0.73858253593651002</v>
      </c>
      <c r="AP88" s="22">
        <v>0.73175454203249102</v>
      </c>
      <c r="AQ88" s="39">
        <v>0.92783085664365905</v>
      </c>
      <c r="AR88" s="22">
        <v>0.88531090708263005</v>
      </c>
      <c r="AS88" s="22">
        <v>0.90663046788615698</v>
      </c>
      <c r="AT88" s="22">
        <v>0.77704646789336196</v>
      </c>
      <c r="AU88" s="39">
        <v>0.97673280016877995</v>
      </c>
      <c r="AV88" s="22">
        <v>0.96516391584356198</v>
      </c>
      <c r="AW88" s="22">
        <v>0.96079154545572698</v>
      </c>
      <c r="AX88" s="23">
        <v>0.95003844492756495</v>
      </c>
    </row>
    <row r="89" spans="1:50" x14ac:dyDescent="0.25">
      <c r="B89" s="2" t="s">
        <v>53</v>
      </c>
      <c r="C89" s="39">
        <v>-246.790249971447</v>
      </c>
      <c r="D89" s="22">
        <v>-279.89277994133602</v>
      </c>
      <c r="E89" s="22">
        <v>-334.93185226036002</v>
      </c>
      <c r="F89" s="22">
        <v>-309.91988042230997</v>
      </c>
      <c r="G89" s="39">
        <v>-270.91406033253497</v>
      </c>
      <c r="H89" s="22">
        <v>-293.27231703736197</v>
      </c>
      <c r="I89" s="22">
        <v>-308.31477890621301</v>
      </c>
      <c r="J89" s="22">
        <v>-354.21918022674998</v>
      </c>
      <c r="K89" s="39">
        <v>-350.72107910397602</v>
      </c>
      <c r="L89" s="22">
        <v>-344.30609637772801</v>
      </c>
      <c r="M89" s="22">
        <v>-292.91582923025999</v>
      </c>
      <c r="N89" s="22">
        <v>-255.47800134234799</v>
      </c>
      <c r="O89" s="39">
        <v>-265.09726748708903</v>
      </c>
      <c r="P89" s="22">
        <v>-228.36026081731401</v>
      </c>
      <c r="Q89" s="22">
        <v>-252.88282233732201</v>
      </c>
      <c r="R89" s="22">
        <v>-266.72539281531101</v>
      </c>
      <c r="S89" s="39">
        <v>-298.49864860028202</v>
      </c>
      <c r="T89" s="22">
        <v>-272.634269802208</v>
      </c>
      <c r="U89" s="22">
        <v>-294.86824787519299</v>
      </c>
      <c r="V89" s="22">
        <v>-289.492491844894</v>
      </c>
      <c r="W89" s="39">
        <v>-409.81323795225398</v>
      </c>
      <c r="X89" s="22">
        <v>-383.66519589752102</v>
      </c>
      <c r="Y89" s="22">
        <v>-305.77824616089401</v>
      </c>
      <c r="Z89" s="22">
        <v>-303.85565288913898</v>
      </c>
      <c r="AA89" s="39">
        <v>-281.690045915209</v>
      </c>
      <c r="AB89" s="22">
        <v>-288.64770183749499</v>
      </c>
      <c r="AC89" s="22">
        <v>-298.15106733520003</v>
      </c>
      <c r="AD89" s="22">
        <v>-330.86463223096803</v>
      </c>
      <c r="AE89" s="39">
        <v>-328.40910096152498</v>
      </c>
      <c r="AF89" s="22">
        <v>-344.75387004759199</v>
      </c>
      <c r="AG89" s="22">
        <v>-407.29309256540802</v>
      </c>
      <c r="AH89" s="22">
        <v>-435.72785513759101</v>
      </c>
      <c r="AI89" s="39">
        <v>-408.51071178685299</v>
      </c>
      <c r="AJ89" s="22">
        <v>-436.712058339522</v>
      </c>
      <c r="AK89" s="22">
        <v>-450.85166527886702</v>
      </c>
      <c r="AL89" s="22">
        <v>-492.83844857335203</v>
      </c>
      <c r="AM89" s="39">
        <v>-313.611607720135</v>
      </c>
      <c r="AN89" s="22">
        <v>-328.48118200151703</v>
      </c>
      <c r="AO89" s="22">
        <v>-350.26066190773099</v>
      </c>
      <c r="AP89" s="22">
        <v>-395.30044880571398</v>
      </c>
      <c r="AQ89" s="39">
        <v>-407.69417777703001</v>
      </c>
      <c r="AR89" s="22">
        <v>-406.61656612489401</v>
      </c>
      <c r="AS89" s="22">
        <v>-418.54516993577698</v>
      </c>
      <c r="AT89" s="22">
        <v>-372.42490763313702</v>
      </c>
      <c r="AU89" s="39">
        <v>-425.31581510972399</v>
      </c>
      <c r="AV89" s="22">
        <v>-479.23707109687001</v>
      </c>
      <c r="AW89" s="22">
        <v>-500.29197006214702</v>
      </c>
      <c r="AX89" s="23">
        <v>-526.97489143563803</v>
      </c>
    </row>
    <row r="90" spans="1:50" x14ac:dyDescent="0.25">
      <c r="A90" s="1" t="s">
        <v>83</v>
      </c>
      <c r="B90" s="2" t="s">
        <v>51</v>
      </c>
      <c r="C90" s="39">
        <v>5.1690677733389201</v>
      </c>
      <c r="D90" s="22">
        <v>5.9529291494739596</v>
      </c>
      <c r="E90" s="22">
        <v>6.9454696808504597</v>
      </c>
      <c r="F90" s="22">
        <v>7.9232334909186601</v>
      </c>
      <c r="G90" s="39">
        <v>6.6263232579807196</v>
      </c>
      <c r="H90" s="22">
        <v>9.0191633766268193</v>
      </c>
      <c r="I90" s="22">
        <v>11.8801958689836</v>
      </c>
      <c r="J90" s="22">
        <v>11.099033632609199</v>
      </c>
      <c r="K90" s="39">
        <v>7.7513546900825299</v>
      </c>
      <c r="L90" s="22">
        <v>11.3007034531601</v>
      </c>
      <c r="M90" s="22">
        <v>17.430282743939799</v>
      </c>
      <c r="N90" s="22">
        <v>22.512460304542198</v>
      </c>
      <c r="O90" s="39">
        <v>7.0466278856482401</v>
      </c>
      <c r="P90" s="22">
        <v>7.7849806833041004</v>
      </c>
      <c r="Q90" s="22">
        <v>9.1347077707111506</v>
      </c>
      <c r="R90" s="22">
        <v>13.5412336409314</v>
      </c>
      <c r="S90" s="39">
        <v>10.1512329039117</v>
      </c>
      <c r="T90" s="22">
        <v>16.0807508601373</v>
      </c>
      <c r="U90" s="22">
        <v>31.168745016907302</v>
      </c>
      <c r="V90" s="22">
        <v>29.5332614086478</v>
      </c>
      <c r="W90" s="39">
        <v>11.2953215678435</v>
      </c>
      <c r="X90" s="22">
        <v>21.429316123165101</v>
      </c>
      <c r="Y90" s="22">
        <v>42.683486930847103</v>
      </c>
      <c r="Z90" s="22">
        <v>68.058826744549606</v>
      </c>
      <c r="AA90" s="39">
        <v>5.02906872338938</v>
      </c>
      <c r="AB90" s="22">
        <v>8.2959345127794304</v>
      </c>
      <c r="AC90" s="22">
        <v>11.8341856211833</v>
      </c>
      <c r="AD90" s="22">
        <v>24.124034860421201</v>
      </c>
      <c r="AE90" s="39">
        <v>7.7204267638039799</v>
      </c>
      <c r="AF90" s="22">
        <v>12.5043586004762</v>
      </c>
      <c r="AG90" s="22">
        <v>17.855945777077299</v>
      </c>
      <c r="AH90" s="22">
        <v>24.858519302300198</v>
      </c>
      <c r="AI90" s="39">
        <v>8.8150252167373093</v>
      </c>
      <c r="AJ90" s="22">
        <v>15.6121458393623</v>
      </c>
      <c r="AK90" s="22">
        <v>23.930765811892801</v>
      </c>
      <c r="AL90" s="22">
        <v>32.313125665005302</v>
      </c>
      <c r="AM90" s="39">
        <v>1.46393761830631</v>
      </c>
      <c r="AN90" s="22">
        <v>1.7486796898778501</v>
      </c>
      <c r="AO90" s="22">
        <v>1.3407352253006499</v>
      </c>
      <c r="AP90" s="22">
        <v>1.19853993248353</v>
      </c>
      <c r="AQ90" s="39">
        <v>1.6249997657300199</v>
      </c>
      <c r="AR90" s="22">
        <v>1.51655898126779</v>
      </c>
      <c r="AS90" s="22">
        <v>0.70599520027094698</v>
      </c>
      <c r="AT90" s="22">
        <v>0.75289283477446101</v>
      </c>
      <c r="AU90" s="39">
        <v>5.4928966965489998</v>
      </c>
      <c r="AV90" s="22">
        <v>11.503241447338199</v>
      </c>
      <c r="AW90" s="22">
        <v>12.9425713552489</v>
      </c>
      <c r="AX90" s="23">
        <v>15.300920069685301</v>
      </c>
    </row>
    <row r="91" spans="1:50" x14ac:dyDescent="0.25">
      <c r="B91" s="2" t="s">
        <v>52</v>
      </c>
      <c r="C91" s="39">
        <v>1.0005339829528499</v>
      </c>
      <c r="D91" s="22">
        <v>0.99744697547049799</v>
      </c>
      <c r="E91" s="22">
        <v>0.99568206983322105</v>
      </c>
      <c r="F91" s="22">
        <v>0.99633205089858601</v>
      </c>
      <c r="G91" s="39">
        <v>0.99391582435201498</v>
      </c>
      <c r="H91" s="22">
        <v>0.98807078752934696</v>
      </c>
      <c r="I91" s="22">
        <v>0.98680892871050696</v>
      </c>
      <c r="J91" s="22">
        <v>0.99316255482652205</v>
      </c>
      <c r="K91" s="39">
        <v>0.99009079230587305</v>
      </c>
      <c r="L91" s="22">
        <v>0.98371473411194099</v>
      </c>
      <c r="M91" s="22">
        <v>0.97607963064823</v>
      </c>
      <c r="N91" s="22">
        <v>0.97362539522634095</v>
      </c>
      <c r="O91" s="39">
        <v>0.999227525425056</v>
      </c>
      <c r="P91" s="22">
        <v>0.99869312931832199</v>
      </c>
      <c r="Q91" s="22">
        <v>0.99863503519925301</v>
      </c>
      <c r="R91" s="22">
        <v>0.99520842103632501</v>
      </c>
      <c r="S91" s="39">
        <v>0.99044204394440805</v>
      </c>
      <c r="T91" s="22">
        <v>0.98382612506924505</v>
      </c>
      <c r="U91" s="22">
        <v>0.97756222626781797</v>
      </c>
      <c r="V91" s="22">
        <v>0.98179429937059903</v>
      </c>
      <c r="W91" s="39">
        <v>0.99033355188182004</v>
      </c>
      <c r="X91" s="22">
        <v>0.98298587118194602</v>
      </c>
      <c r="Y91" s="22">
        <v>0.97211831322088404</v>
      </c>
      <c r="Z91" s="22">
        <v>0.96639631897880596</v>
      </c>
      <c r="AA91" s="39">
        <v>1.0016184088723701</v>
      </c>
      <c r="AB91" s="22">
        <v>0.99540085829160696</v>
      </c>
      <c r="AC91" s="22">
        <v>0.99273287110481401</v>
      </c>
      <c r="AD91" s="22">
        <v>0.98637549932518498</v>
      </c>
      <c r="AE91" s="39">
        <v>0.99283951060009801</v>
      </c>
      <c r="AF91" s="22">
        <v>0.98775223689692204</v>
      </c>
      <c r="AG91" s="22">
        <v>0.98658282362837701</v>
      </c>
      <c r="AH91" s="22">
        <v>0.98425061614624898</v>
      </c>
      <c r="AI91" s="39">
        <v>0.99501225401794002</v>
      </c>
      <c r="AJ91" s="22">
        <v>0.98930219027007504</v>
      </c>
      <c r="AK91" s="22">
        <v>0.98350269973223803</v>
      </c>
      <c r="AL91" s="22">
        <v>0.98095006387864903</v>
      </c>
      <c r="AM91" s="39">
        <v>1.0219848930370401</v>
      </c>
      <c r="AN91" s="22">
        <v>1.02267346485939</v>
      </c>
      <c r="AO91" s="22">
        <v>1.0291839812408701</v>
      </c>
      <c r="AP91" s="22">
        <v>1.0328556838167999</v>
      </c>
      <c r="AQ91" s="39">
        <v>1.01914220650414</v>
      </c>
      <c r="AR91" s="22">
        <v>1.0232237734123399</v>
      </c>
      <c r="AS91" s="22">
        <v>1.03869378900923</v>
      </c>
      <c r="AT91" s="22">
        <v>1.04040618338392</v>
      </c>
      <c r="AU91" s="39">
        <v>1.00143796616154</v>
      </c>
      <c r="AV91" s="22">
        <v>0.99417951153065098</v>
      </c>
      <c r="AW91" s="22">
        <v>0.99253952046149896</v>
      </c>
      <c r="AX91" s="23">
        <v>0.99237895027136402</v>
      </c>
    </row>
    <row r="92" spans="1:50" ht="15.75" thickBot="1" x14ac:dyDescent="0.3">
      <c r="B92" s="2" t="s">
        <v>53</v>
      </c>
      <c r="C92" s="40">
        <v>-306.64093898099298</v>
      </c>
      <c r="D92" s="41">
        <v>-342.70658597915002</v>
      </c>
      <c r="E92" s="41">
        <v>-348.04307617672299</v>
      </c>
      <c r="F92" s="41">
        <v>-335.86540961223699</v>
      </c>
      <c r="G92" s="40">
        <v>-348.809299974944</v>
      </c>
      <c r="H92" s="41">
        <v>-391.52875998680702</v>
      </c>
      <c r="I92" s="41">
        <v>-359.63099540283702</v>
      </c>
      <c r="J92" s="41">
        <v>-339.39033004855298</v>
      </c>
      <c r="K92" s="40">
        <v>-384.20110861256802</v>
      </c>
      <c r="L92" s="41">
        <v>-385.16654558994998</v>
      </c>
      <c r="M92" s="41">
        <v>-367.14843253971799</v>
      </c>
      <c r="N92" s="41">
        <v>-360.446913575785</v>
      </c>
      <c r="O92" s="40">
        <v>-324.37935451001601</v>
      </c>
      <c r="P92" s="41">
        <v>-351.49622625918101</v>
      </c>
      <c r="Q92" s="41">
        <v>-359.75393477175498</v>
      </c>
      <c r="R92" s="41">
        <v>-387.53890786365702</v>
      </c>
      <c r="S92" s="40">
        <v>-361.87933230957998</v>
      </c>
      <c r="T92" s="41">
        <v>-408.99653048152999</v>
      </c>
      <c r="U92" s="41">
        <v>-344.77129718215002</v>
      </c>
      <c r="V92" s="41">
        <v>-348.79842881213398</v>
      </c>
      <c r="W92" s="40">
        <v>-363.79346447842897</v>
      </c>
      <c r="X92" s="41">
        <v>-328.70544271680302</v>
      </c>
      <c r="Y92" s="41">
        <v>-323.87334876176698</v>
      </c>
      <c r="Z92" s="41">
        <v>-298.12965628327697</v>
      </c>
      <c r="AA92" s="40">
        <v>-365.70355595327999</v>
      </c>
      <c r="AB92" s="41">
        <v>-393.23005768579998</v>
      </c>
      <c r="AC92" s="41">
        <v>-402.91086867586398</v>
      </c>
      <c r="AD92" s="41">
        <v>-360.958269310866</v>
      </c>
      <c r="AE92" s="40">
        <v>-401.48097478256301</v>
      </c>
      <c r="AF92" s="41">
        <v>-420.27024649802502</v>
      </c>
      <c r="AG92" s="41">
        <v>-368.12927948498202</v>
      </c>
      <c r="AH92" s="41">
        <v>-357.82900520611798</v>
      </c>
      <c r="AI92" s="40">
        <v>-341.251143604459</v>
      </c>
      <c r="AJ92" s="41">
        <v>-293.902303362559</v>
      </c>
      <c r="AK92" s="41">
        <v>-299.68990697425301</v>
      </c>
      <c r="AL92" s="41">
        <v>-285.97181751298098</v>
      </c>
      <c r="AM92" s="40">
        <v>-386.90823111837699</v>
      </c>
      <c r="AN92" s="41">
        <v>-380.88121651532202</v>
      </c>
      <c r="AO92" s="41">
        <v>-349.02971360190702</v>
      </c>
      <c r="AP92" s="41">
        <v>-365.81918820963898</v>
      </c>
      <c r="AQ92" s="40">
        <v>-388.962978625098</v>
      </c>
      <c r="AR92" s="41">
        <v>-420.10441948965001</v>
      </c>
      <c r="AS92" s="41">
        <v>-373.46916039707401</v>
      </c>
      <c r="AT92" s="41">
        <v>-385.16507238991801</v>
      </c>
      <c r="AU92" s="40">
        <v>-339.16925608198699</v>
      </c>
      <c r="AV92" s="41">
        <v>-286.87946551422698</v>
      </c>
      <c r="AW92" s="41">
        <v>-352.427218570131</v>
      </c>
      <c r="AX92" s="42">
        <v>-397.76194337278997</v>
      </c>
    </row>
    <row r="94" spans="1:50" hidden="1" x14ac:dyDescent="0.25">
      <c r="C94" s="3" t="s">
        <v>0</v>
      </c>
      <c r="D94" s="3" t="s">
        <v>1</v>
      </c>
      <c r="E94" s="3" t="s">
        <v>2</v>
      </c>
      <c r="F94" s="3" t="s">
        <v>3</v>
      </c>
      <c r="G94" s="3" t="s">
        <v>4</v>
      </c>
      <c r="H94" s="3" t="s">
        <v>5</v>
      </c>
      <c r="I94" s="3" t="s">
        <v>6</v>
      </c>
      <c r="J94" s="3" t="s">
        <v>7</v>
      </c>
      <c r="K94" s="3" t="s">
        <v>8</v>
      </c>
      <c r="L94" s="3" t="s">
        <v>9</v>
      </c>
      <c r="M94" s="3" t="s">
        <v>10</v>
      </c>
      <c r="N94" s="3" t="s">
        <v>11</v>
      </c>
      <c r="O94" s="3" t="s">
        <v>12</v>
      </c>
      <c r="P94" s="3" t="s">
        <v>13</v>
      </c>
      <c r="Q94" s="3" t="s">
        <v>14</v>
      </c>
      <c r="R94" s="3" t="s">
        <v>15</v>
      </c>
      <c r="S94" s="3" t="s">
        <v>16</v>
      </c>
      <c r="T94" s="3" t="s">
        <v>17</v>
      </c>
      <c r="U94" s="3" t="s">
        <v>18</v>
      </c>
      <c r="V94" s="3" t="s">
        <v>19</v>
      </c>
      <c r="W94" s="3" t="s">
        <v>20</v>
      </c>
      <c r="X94" s="3" t="s">
        <v>21</v>
      </c>
      <c r="Y94" s="3" t="s">
        <v>22</v>
      </c>
      <c r="Z94" s="3" t="s">
        <v>23</v>
      </c>
      <c r="AA94" s="3" t="s">
        <v>24</v>
      </c>
      <c r="AB94" s="3" t="s">
        <v>25</v>
      </c>
      <c r="AC94" s="3" t="s">
        <v>26</v>
      </c>
      <c r="AD94" s="3" t="s">
        <v>27</v>
      </c>
      <c r="AE94" s="3" t="s">
        <v>28</v>
      </c>
      <c r="AF94" s="3" t="s">
        <v>29</v>
      </c>
      <c r="AG94" s="3" t="s">
        <v>30</v>
      </c>
      <c r="AH94" s="3" t="s">
        <v>31</v>
      </c>
      <c r="AI94" s="3" t="s">
        <v>32</v>
      </c>
      <c r="AJ94" s="3" t="s">
        <v>33</v>
      </c>
      <c r="AK94" s="3" t="s">
        <v>34</v>
      </c>
      <c r="AL94" s="3" t="s">
        <v>35</v>
      </c>
      <c r="AM94" s="3" t="s">
        <v>36</v>
      </c>
      <c r="AN94" s="3" t="s">
        <v>37</v>
      </c>
      <c r="AO94" s="3" t="s">
        <v>38</v>
      </c>
      <c r="AP94" s="3" t="s">
        <v>39</v>
      </c>
      <c r="AQ94" s="3" t="s">
        <v>40</v>
      </c>
      <c r="AR94" s="3" t="s">
        <v>41</v>
      </c>
      <c r="AS94" s="3" t="s">
        <v>42</v>
      </c>
      <c r="AT94" s="3" t="s">
        <v>43</v>
      </c>
      <c r="AU94" s="3" t="s">
        <v>44</v>
      </c>
      <c r="AV94" s="3" t="s">
        <v>45</v>
      </c>
      <c r="AW94" s="3" t="s">
        <v>46</v>
      </c>
      <c r="AX94" s="3" t="s">
        <v>47</v>
      </c>
    </row>
    <row r="95" spans="1:50" hidden="1" x14ac:dyDescent="0.25">
      <c r="C95" s="3">
        <v>4.2073192685641199E-110</v>
      </c>
      <c r="D95" s="3">
        <v>1.08716509914771E-112</v>
      </c>
      <c r="E95" s="3">
        <v>3.43973343906056E-108</v>
      </c>
      <c r="F95" s="3">
        <v>5.0306003198620698E-108</v>
      </c>
      <c r="G95" s="3">
        <v>5.3807926363156203E-105</v>
      </c>
      <c r="H95" s="3">
        <v>4.9623145861640402E-110</v>
      </c>
      <c r="I95" s="3">
        <v>1.06085709876819E-111</v>
      </c>
      <c r="J95" s="3">
        <v>2.0378947356053501E-115</v>
      </c>
      <c r="K95" s="3">
        <v>1.7081965216948599E-87</v>
      </c>
      <c r="L95" s="3">
        <v>1.53026636790508E-93</v>
      </c>
      <c r="M95" s="3">
        <v>3.5439677880399601E-99</v>
      </c>
      <c r="N95" s="3">
        <v>4.1732513560499299E-106</v>
      </c>
      <c r="O95" s="3">
        <v>1.55696041532052E-114</v>
      </c>
      <c r="P95" s="3">
        <v>2.98891171232708E-118</v>
      </c>
      <c r="Q95" s="3">
        <v>1.62011923671146E-116</v>
      </c>
      <c r="R95" s="3">
        <v>1.2075672336333099E-114</v>
      </c>
      <c r="S95" s="3">
        <v>3.4704277242642097E-104</v>
      </c>
      <c r="T95" s="3">
        <v>1.7075148410924801E-117</v>
      </c>
      <c r="U95" s="3">
        <v>4.4544020538880997E-117</v>
      </c>
      <c r="V95" s="3">
        <v>6.33855132099391E-117</v>
      </c>
      <c r="W95" s="3">
        <v>3.4392037076237302E-65</v>
      </c>
      <c r="X95" s="3">
        <v>2.2312091447104299E-71</v>
      </c>
      <c r="Y95" s="3">
        <v>1.29975484651458E-76</v>
      </c>
      <c r="Z95" s="3">
        <v>3.8064595621645098E-89</v>
      </c>
      <c r="AA95" s="3">
        <v>6.8834424811962098E-138</v>
      </c>
      <c r="AB95" s="3">
        <v>1.10334680997295E-147</v>
      </c>
      <c r="AC95" s="3">
        <v>7.4845174820934305E-153</v>
      </c>
      <c r="AD95" s="3">
        <v>1.01119389046465E-156</v>
      </c>
      <c r="AE95" s="3">
        <v>5.5003572255614496E-113</v>
      </c>
      <c r="AF95" s="3">
        <v>4.3545621424773498E-128</v>
      </c>
      <c r="AG95" s="3">
        <v>5.5836120155987598E-139</v>
      </c>
      <c r="AH95" s="3">
        <v>2.4951363205187702E-142</v>
      </c>
      <c r="AI95" s="3">
        <v>4.79843913717271E-61</v>
      </c>
      <c r="AJ95" s="3">
        <v>2.0728304184205E-68</v>
      </c>
      <c r="AK95" s="3">
        <v>1.31174879485496E-73</v>
      </c>
      <c r="AL95" s="3">
        <v>2.9569744863302197E-85</v>
      </c>
      <c r="AM95" s="3">
        <v>4.9711475543489804E-155</v>
      </c>
      <c r="AN95" s="3">
        <v>6.0418395312196802E-167</v>
      </c>
      <c r="AO95" s="3">
        <v>1.16468866577505E-172</v>
      </c>
      <c r="AP95" s="3">
        <v>5.1562187930112604E-178</v>
      </c>
      <c r="AQ95" s="3">
        <v>3.7598746703266101E-111</v>
      </c>
      <c r="AR95" s="3">
        <v>4.7545037386319003E-142</v>
      </c>
      <c r="AS95" s="3">
        <v>2.3139178129459701E-148</v>
      </c>
      <c r="AT95" s="3">
        <v>6.6317855862247204E-166</v>
      </c>
      <c r="AU95" s="3">
        <v>1.27640092766671E-58</v>
      </c>
      <c r="AV95" s="3">
        <v>5.9162604852647001E-72</v>
      </c>
      <c r="AW95" s="3">
        <v>1.76309665735844E-77</v>
      </c>
      <c r="AX95" s="3">
        <v>1.0761664979489601E-87</v>
      </c>
    </row>
    <row r="96" spans="1:50" hidden="1" x14ac:dyDescent="0.25">
      <c r="C96" s="3">
        <v>1.3866910379100599E-21</v>
      </c>
      <c r="D96" s="3">
        <v>1.1266057853940501E-21</v>
      </c>
      <c r="E96" s="3">
        <v>1.70004716812982E-21</v>
      </c>
      <c r="F96" s="3">
        <v>1.7337868711492502E-21</v>
      </c>
      <c r="G96" s="3">
        <v>3.8743498435276999E-21</v>
      </c>
      <c r="H96" s="3">
        <v>1.5256989785100199E-21</v>
      </c>
      <c r="I96" s="3">
        <v>1.1944759212885799E-21</v>
      </c>
      <c r="J96" s="3">
        <v>7.8400056706697203E-22</v>
      </c>
      <c r="K96" s="3">
        <v>4.4514428436140198E-19</v>
      </c>
      <c r="L96" s="3">
        <v>4.5159797439429998E-20</v>
      </c>
      <c r="M96" s="3">
        <v>8.4495354925722803E-21</v>
      </c>
      <c r="N96" s="3">
        <v>2.0168546594041E-21</v>
      </c>
      <c r="O96" s="3">
        <v>2.5166788321248499E-21</v>
      </c>
      <c r="P96" s="3">
        <v>2.6757279025799199E-21</v>
      </c>
      <c r="Q96" s="3">
        <v>2.55982794652563E-21</v>
      </c>
      <c r="R96" s="3">
        <v>2.51657260382567E-21</v>
      </c>
      <c r="S96" s="3">
        <v>5.0296891244791404E-21</v>
      </c>
      <c r="T96" s="3">
        <v>9.7963797044145302E-22</v>
      </c>
      <c r="U96" s="3">
        <v>1.5486801838057199E-21</v>
      </c>
      <c r="V96" s="3">
        <v>1.5541914207911501E-21</v>
      </c>
      <c r="W96" s="3">
        <v>9.7414903198509601E-15</v>
      </c>
      <c r="X96" s="3">
        <v>2.17684326632112E-16</v>
      </c>
      <c r="Y96" s="3">
        <v>2.8928496689254899E-17</v>
      </c>
      <c r="Z96" s="3">
        <v>1.5641139155230801E-19</v>
      </c>
      <c r="AA96" s="3">
        <v>9.1181394101114096E-21</v>
      </c>
      <c r="AB96" s="3">
        <v>5.0376931452730201E-20</v>
      </c>
      <c r="AC96" s="3">
        <v>1.4865915999464001E-19</v>
      </c>
      <c r="AD96" s="3">
        <v>3.54900264971987E-19</v>
      </c>
      <c r="AE96" s="3">
        <v>1.83555648714967E-21</v>
      </c>
      <c r="AF96" s="3">
        <v>2.21475460104843E-21</v>
      </c>
      <c r="AG96" s="3">
        <v>3.6672803987652896E-21</v>
      </c>
      <c r="AH96" s="3">
        <v>1.6532759013745999E-20</v>
      </c>
      <c r="AI96" s="3">
        <v>4.9640908850967398E-14</v>
      </c>
      <c r="AJ96" s="3">
        <v>6.5740035650251795E-16</v>
      </c>
      <c r="AK96" s="3">
        <v>5.2285056426859501E-17</v>
      </c>
      <c r="AL96" s="3">
        <v>4.5876374943182196E-19</v>
      </c>
      <c r="AM96" s="3">
        <v>7.9359182678958399E-19</v>
      </c>
      <c r="AN96" s="3">
        <v>4.4825311595421E-18</v>
      </c>
      <c r="AO96" s="3">
        <v>8.4032699400170494E-17</v>
      </c>
      <c r="AP96" s="3">
        <v>2.1882864705099501E-16</v>
      </c>
      <c r="AQ96" s="3">
        <v>4.1444877005105703E-21</v>
      </c>
      <c r="AR96" s="3">
        <v>2.17527824560174E-20</v>
      </c>
      <c r="AS96" s="3">
        <v>8.0213063652324696E-20</v>
      </c>
      <c r="AT96" s="3">
        <v>7.3475154369440796E-18</v>
      </c>
      <c r="AU96" s="3">
        <v>8.4194417913386495E-15</v>
      </c>
      <c r="AV96" s="3">
        <v>1.83088854586518E-17</v>
      </c>
      <c r="AW96" s="3">
        <v>2.41652183207692E-18</v>
      </c>
      <c r="AX96" s="3">
        <v>4.9547020202724398E-20</v>
      </c>
    </row>
    <row r="97" spans="3:50" hidden="1" x14ac:dyDescent="0.25">
      <c r="C97" s="3" t="s">
        <v>48</v>
      </c>
      <c r="D97" s="3" t="s">
        <v>48</v>
      </c>
      <c r="E97" s="3" t="s">
        <v>48</v>
      </c>
      <c r="F97" s="3" t="s">
        <v>48</v>
      </c>
      <c r="G97" s="3" t="s">
        <v>48</v>
      </c>
      <c r="H97" s="3" t="s">
        <v>48</v>
      </c>
      <c r="I97" s="3" t="s">
        <v>48</v>
      </c>
      <c r="J97" s="3" t="s">
        <v>48</v>
      </c>
      <c r="K97" s="3" t="s">
        <v>48</v>
      </c>
      <c r="L97" s="3" t="s">
        <v>48</v>
      </c>
      <c r="M97" s="3" t="s">
        <v>48</v>
      </c>
      <c r="N97" s="3" t="s">
        <v>48</v>
      </c>
      <c r="O97" s="3" t="s">
        <v>48</v>
      </c>
      <c r="P97" s="3" t="s">
        <v>48</v>
      </c>
      <c r="Q97" s="3" t="s">
        <v>48</v>
      </c>
      <c r="R97" s="3" t="s">
        <v>48</v>
      </c>
      <c r="S97" s="3" t="s">
        <v>48</v>
      </c>
      <c r="T97" s="3" t="s">
        <v>48</v>
      </c>
      <c r="U97" s="3" t="s">
        <v>48</v>
      </c>
      <c r="V97" s="3" t="s">
        <v>48</v>
      </c>
      <c r="W97" s="3" t="s">
        <v>48</v>
      </c>
      <c r="X97" s="3" t="s">
        <v>48</v>
      </c>
      <c r="Y97" s="3" t="s">
        <v>48</v>
      </c>
      <c r="Z97" s="3" t="s">
        <v>48</v>
      </c>
      <c r="AA97" s="3" t="s">
        <v>48</v>
      </c>
      <c r="AB97" s="3" t="s">
        <v>48</v>
      </c>
      <c r="AC97" s="3" t="s">
        <v>48</v>
      </c>
      <c r="AD97" s="3" t="s">
        <v>48</v>
      </c>
      <c r="AE97" s="3" t="s">
        <v>48</v>
      </c>
      <c r="AF97" s="3" t="s">
        <v>48</v>
      </c>
      <c r="AG97" s="3" t="s">
        <v>48</v>
      </c>
      <c r="AH97" s="3" t="s">
        <v>48</v>
      </c>
      <c r="AI97" s="3" t="s">
        <v>48</v>
      </c>
      <c r="AJ97" s="3" t="s">
        <v>48</v>
      </c>
      <c r="AK97" s="3" t="s">
        <v>48</v>
      </c>
      <c r="AL97" s="3" t="s">
        <v>48</v>
      </c>
      <c r="AM97" s="3" t="s">
        <v>48</v>
      </c>
      <c r="AN97" s="3" t="s">
        <v>48</v>
      </c>
      <c r="AO97" s="3" t="s">
        <v>48</v>
      </c>
      <c r="AP97" s="3" t="s">
        <v>48</v>
      </c>
      <c r="AQ97" s="3" t="s">
        <v>48</v>
      </c>
      <c r="AR97" s="3" t="s">
        <v>48</v>
      </c>
      <c r="AS97" s="3" t="s">
        <v>48</v>
      </c>
      <c r="AT97" s="3" t="s">
        <v>48</v>
      </c>
      <c r="AU97" s="3" t="s">
        <v>48</v>
      </c>
      <c r="AV97" s="3" t="s">
        <v>48</v>
      </c>
      <c r="AW97" s="3" t="s">
        <v>48</v>
      </c>
      <c r="AX97" s="3" t="s">
        <v>48</v>
      </c>
    </row>
    <row r="98" spans="3:50" hidden="1" x14ac:dyDescent="0.25">
      <c r="C98" s="3">
        <v>1.9348653101710701E-12</v>
      </c>
      <c r="D98" s="3">
        <v>1.4733417223441301E-19</v>
      </c>
      <c r="E98" s="3">
        <v>1.51870104843409E-29</v>
      </c>
      <c r="F98" s="3">
        <v>2.70816009346806E-43</v>
      </c>
      <c r="G98" s="3">
        <v>2.2570611226207801E-14</v>
      </c>
      <c r="H98" s="3">
        <v>5.09842066662064E-25</v>
      </c>
      <c r="I98" s="3">
        <v>2.14002867024406E-36</v>
      </c>
      <c r="J98" s="3">
        <v>4.0195766043973099E-60</v>
      </c>
      <c r="K98" s="3">
        <v>2.0667040165451002E-12</v>
      </c>
      <c r="L98" s="3">
        <v>4.49389224966671E-24</v>
      </c>
      <c r="M98" s="3">
        <v>1.9047172497117901E-40</v>
      </c>
      <c r="N98" s="3">
        <v>9.27441722355429E-58</v>
      </c>
      <c r="O98" s="3">
        <v>3.3682558998667499E-15</v>
      </c>
      <c r="P98" s="3">
        <v>2.2808893324755002E-22</v>
      </c>
      <c r="Q98" s="3">
        <v>8.5034455794278006E-36</v>
      </c>
      <c r="R98" s="3">
        <v>1.2138341224129401E-54</v>
      </c>
      <c r="S98" s="3">
        <v>1.7534482970662401E-16</v>
      </c>
      <c r="T98" s="3">
        <v>4.79688545028314E-28</v>
      </c>
      <c r="U98" s="3">
        <v>3.9121996600072297E-42</v>
      </c>
      <c r="V98" s="3">
        <v>6.7690196702928404E-69</v>
      </c>
      <c r="W98" s="3">
        <v>5.6362662529531596E-16</v>
      </c>
      <c r="X98" s="3">
        <v>9.6586253372106794E-28</v>
      </c>
      <c r="Y98" s="3">
        <v>1.0768943028319699E-51</v>
      </c>
      <c r="Z98" s="3">
        <v>9.3175902314609704E-75</v>
      </c>
      <c r="AA98" s="3">
        <v>1.2793792947005101E-18</v>
      </c>
      <c r="AB98" s="3">
        <v>3.4083915388448301E-26</v>
      </c>
      <c r="AC98" s="3">
        <v>2.2077900114233E-45</v>
      </c>
      <c r="AD98" s="3">
        <v>9.8374108929273203E-70</v>
      </c>
      <c r="AE98" s="3">
        <v>1.87283406984946E-20</v>
      </c>
      <c r="AF98" s="3">
        <v>9.9964326705882104E-33</v>
      </c>
      <c r="AG98" s="3">
        <v>3.09366947754157E-51</v>
      </c>
      <c r="AH98" s="3">
        <v>2.3132285181525799E-90</v>
      </c>
      <c r="AI98" s="3">
        <v>1.1939570653578201E-19</v>
      </c>
      <c r="AJ98" s="3">
        <v>8.8905669110534096E-33</v>
      </c>
      <c r="AK98" s="3">
        <v>2.72676289870088E-61</v>
      </c>
      <c r="AL98" s="3">
        <v>6.7949901620862102E-88</v>
      </c>
      <c r="AM98" s="3">
        <v>1.22991859681851E-20</v>
      </c>
      <c r="AN98" s="3">
        <v>3.8045888785372E-28</v>
      </c>
      <c r="AO98" s="3">
        <v>7.1438957359996799E-50</v>
      </c>
      <c r="AP98" s="3">
        <v>1.7093921395847599E-74</v>
      </c>
      <c r="AQ98" s="3">
        <v>2.19759904340865E-22</v>
      </c>
      <c r="AR98" s="3">
        <v>5.3433582801860802E-35</v>
      </c>
      <c r="AS98" s="3">
        <v>1.2268636682143399E-54</v>
      </c>
      <c r="AT98" s="3">
        <v>4.7973565319780196E-94</v>
      </c>
      <c r="AU98" s="3">
        <v>3.51497616843258E-22</v>
      </c>
      <c r="AV98" s="3">
        <v>6.4849432329860002E-37</v>
      </c>
      <c r="AW98" s="3">
        <v>6.0788803524647299E-68</v>
      </c>
      <c r="AX98" s="3">
        <v>6.5288277184786695E-94</v>
      </c>
    </row>
    <row r="99" spans="3:50" hidden="1" x14ac:dyDescent="0.25">
      <c r="C99" s="3">
        <v>7.3223712120676099E-6</v>
      </c>
      <c r="D99" s="3">
        <v>7.3680258160398602E-5</v>
      </c>
      <c r="E99" s="3">
        <v>7.5000784357264299E-5</v>
      </c>
      <c r="F99" s="3">
        <v>9.0907415739277398E-5</v>
      </c>
      <c r="G99" s="3">
        <v>1.42998484846712E-5</v>
      </c>
      <c r="H99" s="3">
        <v>1.7165767816033798E-5</v>
      </c>
      <c r="I99" s="3">
        <v>1.21368475714831E-5</v>
      </c>
      <c r="J99" s="3">
        <v>1.14995337652602E-6</v>
      </c>
      <c r="K99" s="3">
        <v>2.9483747995796798E-7</v>
      </c>
      <c r="L99" s="3">
        <v>3.4206668601211801E-7</v>
      </c>
      <c r="M99" s="3">
        <v>3.4986843926302602E-7</v>
      </c>
      <c r="N99" s="3">
        <v>4.0385703950594101E-7</v>
      </c>
      <c r="O99" s="3">
        <v>3.0751720633914598E-7</v>
      </c>
      <c r="P99" s="3">
        <v>6.0160981761486298E-6</v>
      </c>
      <c r="Q99" s="3">
        <v>9.7087433807667996E-7</v>
      </c>
      <c r="R99" s="3">
        <v>3.6821565165948402E-7</v>
      </c>
      <c r="S99" s="3">
        <v>6.7820093202934399E-7</v>
      </c>
      <c r="T99" s="3">
        <v>9.5033931321589104E-7</v>
      </c>
      <c r="U99" s="3">
        <v>1.3086884064156301E-7</v>
      </c>
      <c r="V99" s="3">
        <v>6.0995261707567396E-9</v>
      </c>
      <c r="W99" s="3">
        <v>1.9155135535057999E-9</v>
      </c>
      <c r="X99" s="3">
        <v>1.00004973657161E-8</v>
      </c>
      <c r="Y99" s="3">
        <v>1.2755139673906899E-10</v>
      </c>
      <c r="Z99" s="3">
        <v>4.1138508989070598E-10</v>
      </c>
      <c r="AA99" s="3">
        <v>1.9344225051182702E-9</v>
      </c>
      <c r="AB99" s="3">
        <v>7.9302877561968703E-8</v>
      </c>
      <c r="AC99" s="3">
        <v>1.86174700817179E-9</v>
      </c>
      <c r="AD99" s="3">
        <v>3.6238343697040502E-11</v>
      </c>
      <c r="AE99" s="3">
        <v>2.7615354716262398E-9</v>
      </c>
      <c r="AF99" s="3">
        <v>6.7957340535680201E-9</v>
      </c>
      <c r="AG99" s="3">
        <v>3.5937271627287299E-10</v>
      </c>
      <c r="AH99" s="3">
        <v>2.09549349139733E-13</v>
      </c>
      <c r="AI99" s="3">
        <v>9.5000198706780206E-12</v>
      </c>
      <c r="AJ99" s="3">
        <v>4.6573988804115297E-11</v>
      </c>
      <c r="AK99" s="3">
        <v>2.5145939978374001E-13</v>
      </c>
      <c r="AL99" s="3">
        <v>2.6461119188626101E-13</v>
      </c>
      <c r="AM99" s="3">
        <v>1.2650325343406999E-10</v>
      </c>
      <c r="AN99" s="3">
        <v>6.5176814167964601E-9</v>
      </c>
      <c r="AO99" s="3">
        <v>3.9379198589207103E-11</v>
      </c>
      <c r="AP99" s="3">
        <v>1.0636861980063799E-12</v>
      </c>
      <c r="AQ99" s="3">
        <v>1.52069113169468E-10</v>
      </c>
      <c r="AR99" s="3">
        <v>4.4664854330126E-10</v>
      </c>
      <c r="AS99" s="3">
        <v>1.1942690772473401E-11</v>
      </c>
      <c r="AT99" s="3">
        <v>4.4245279165985601E-15</v>
      </c>
      <c r="AU99" s="3">
        <v>2.8676781984656801E-13</v>
      </c>
      <c r="AV99" s="3">
        <v>3.7069685737660402E-13</v>
      </c>
      <c r="AW99" s="3">
        <v>6.0156919147854196E-16</v>
      </c>
      <c r="AX99" s="3">
        <v>1.99217021327106E-15</v>
      </c>
    </row>
    <row r="100" spans="3:50" hidden="1" x14ac:dyDescent="0.25">
      <c r="C100" s="3" t="s">
        <v>48</v>
      </c>
      <c r="D100" s="3" t="s">
        <v>48</v>
      </c>
      <c r="E100" s="3" t="s">
        <v>48</v>
      </c>
      <c r="F100" s="3" t="s">
        <v>48</v>
      </c>
      <c r="G100" s="3" t="s">
        <v>48</v>
      </c>
      <c r="H100" s="3" t="s">
        <v>48</v>
      </c>
      <c r="I100" s="3" t="s">
        <v>48</v>
      </c>
      <c r="J100" s="3" t="s">
        <v>48</v>
      </c>
      <c r="K100" s="3" t="s">
        <v>48</v>
      </c>
      <c r="L100" s="3" t="s">
        <v>48</v>
      </c>
      <c r="M100" s="3" t="s">
        <v>48</v>
      </c>
      <c r="N100" s="3" t="s">
        <v>48</v>
      </c>
      <c r="O100" s="3" t="s">
        <v>48</v>
      </c>
      <c r="P100" s="3" t="s">
        <v>48</v>
      </c>
      <c r="Q100" s="3" t="s">
        <v>48</v>
      </c>
      <c r="R100" s="3" t="s">
        <v>48</v>
      </c>
      <c r="S100" s="3" t="s">
        <v>48</v>
      </c>
      <c r="T100" s="3" t="s">
        <v>48</v>
      </c>
      <c r="U100" s="3" t="s">
        <v>48</v>
      </c>
      <c r="V100" s="3" t="s">
        <v>48</v>
      </c>
      <c r="W100" s="3" t="s">
        <v>48</v>
      </c>
      <c r="X100" s="3" t="s">
        <v>48</v>
      </c>
      <c r="Y100" s="3" t="s">
        <v>48</v>
      </c>
      <c r="Z100" s="3" t="s">
        <v>48</v>
      </c>
      <c r="AA100" s="3" t="s">
        <v>48</v>
      </c>
      <c r="AB100" s="3" t="s">
        <v>48</v>
      </c>
      <c r="AC100" s="3" t="s">
        <v>48</v>
      </c>
      <c r="AD100" s="3" t="s">
        <v>48</v>
      </c>
      <c r="AE100" s="3" t="s">
        <v>48</v>
      </c>
      <c r="AF100" s="3" t="s">
        <v>48</v>
      </c>
      <c r="AG100" s="3" t="s">
        <v>48</v>
      </c>
      <c r="AH100" s="3" t="s">
        <v>48</v>
      </c>
      <c r="AI100" s="3" t="s">
        <v>48</v>
      </c>
      <c r="AJ100" s="3" t="s">
        <v>48</v>
      </c>
      <c r="AK100" s="3" t="s">
        <v>48</v>
      </c>
      <c r="AL100" s="3" t="s">
        <v>48</v>
      </c>
      <c r="AM100" s="3" t="s">
        <v>48</v>
      </c>
      <c r="AN100" s="3" t="s">
        <v>48</v>
      </c>
      <c r="AO100" s="3" t="s">
        <v>48</v>
      </c>
      <c r="AP100" s="3" t="s">
        <v>48</v>
      </c>
      <c r="AQ100" s="3" t="s">
        <v>48</v>
      </c>
      <c r="AR100" s="3" t="s">
        <v>48</v>
      </c>
      <c r="AS100" s="3" t="s">
        <v>48</v>
      </c>
      <c r="AT100" s="3" t="s">
        <v>48</v>
      </c>
      <c r="AU100" s="3" t="s">
        <v>48</v>
      </c>
      <c r="AV100" s="3" t="s">
        <v>48</v>
      </c>
      <c r="AW100" s="3" t="s">
        <v>48</v>
      </c>
      <c r="AX100" s="3" t="s">
        <v>48</v>
      </c>
    </row>
    <row r="101" spans="3:50" hidden="1" x14ac:dyDescent="0.25">
      <c r="C101" s="3">
        <v>0.99288351259777397</v>
      </c>
      <c r="D101" s="3">
        <v>0.99288351259777397</v>
      </c>
      <c r="E101" s="3">
        <v>0.99288351259777397</v>
      </c>
      <c r="F101" s="3">
        <v>0.99288351259777397</v>
      </c>
      <c r="G101" s="3">
        <v>0.998749872386958</v>
      </c>
      <c r="H101" s="3">
        <v>0.998749872386958</v>
      </c>
      <c r="I101" s="3">
        <v>0.998749872386958</v>
      </c>
      <c r="J101" s="3">
        <v>0.998749872386958</v>
      </c>
      <c r="K101" s="3">
        <v>0.99962669553251104</v>
      </c>
      <c r="L101" s="3">
        <v>0.99962669553251104</v>
      </c>
      <c r="M101" s="3">
        <v>0.99962669553251104</v>
      </c>
      <c r="N101" s="3">
        <v>0.99962669553251104</v>
      </c>
      <c r="O101" s="3">
        <v>0.99288351259777397</v>
      </c>
      <c r="P101" s="3">
        <v>0.99288351259777397</v>
      </c>
      <c r="Q101" s="3">
        <v>0.99288351259777397</v>
      </c>
      <c r="R101" s="3">
        <v>0.99288351259777397</v>
      </c>
      <c r="S101" s="3">
        <v>0.998749872386958</v>
      </c>
      <c r="T101" s="3">
        <v>0.998749872386958</v>
      </c>
      <c r="U101" s="3">
        <v>0.998749872386958</v>
      </c>
      <c r="V101" s="3">
        <v>0.998749872386958</v>
      </c>
      <c r="W101" s="3">
        <v>0.99962669553251104</v>
      </c>
      <c r="X101" s="3">
        <v>0.99962669553251104</v>
      </c>
      <c r="Y101" s="3">
        <v>0.99962669553251104</v>
      </c>
      <c r="Z101" s="3">
        <v>0.99962669553251104</v>
      </c>
      <c r="AA101" s="3">
        <v>0.99288351259777397</v>
      </c>
      <c r="AB101" s="3">
        <v>0.99288351259777397</v>
      </c>
      <c r="AC101" s="3">
        <v>0.99288351259777397</v>
      </c>
      <c r="AD101" s="3">
        <v>0.99288351259777397</v>
      </c>
      <c r="AE101" s="3">
        <v>0.998749872386958</v>
      </c>
      <c r="AF101" s="3">
        <v>0.998749872386958</v>
      </c>
      <c r="AG101" s="3">
        <v>0.998749872386958</v>
      </c>
      <c r="AH101" s="3">
        <v>0.998749872386958</v>
      </c>
      <c r="AI101" s="3">
        <v>0.99962669553251104</v>
      </c>
      <c r="AJ101" s="3">
        <v>0.99962669553251104</v>
      </c>
      <c r="AK101" s="3">
        <v>0.99962669553251104</v>
      </c>
      <c r="AL101" s="3">
        <v>0.99962669553251104</v>
      </c>
      <c r="AM101" s="3">
        <v>0.99288351259777397</v>
      </c>
      <c r="AN101" s="3">
        <v>0.99288351259777397</v>
      </c>
      <c r="AO101" s="3">
        <v>0.99288351259777397</v>
      </c>
      <c r="AP101" s="3">
        <v>0.99288351259777397</v>
      </c>
      <c r="AQ101" s="3">
        <v>0.998749872386958</v>
      </c>
      <c r="AR101" s="3">
        <v>0.998749872386958</v>
      </c>
      <c r="AS101" s="3">
        <v>0.998749872386958</v>
      </c>
      <c r="AT101" s="3">
        <v>0.998749872386958</v>
      </c>
      <c r="AU101" s="3">
        <v>0.99962669553251104</v>
      </c>
      <c r="AV101" s="3">
        <v>0.99962669553251104</v>
      </c>
      <c r="AW101" s="3">
        <v>0.99962669553251104</v>
      </c>
      <c r="AX101" s="3">
        <v>0.99962669553251104</v>
      </c>
    </row>
    <row r="102" spans="3:50" hidden="1" x14ac:dyDescent="0.25">
      <c r="C102" s="3">
        <v>0.99999999999959699</v>
      </c>
      <c r="D102" s="3">
        <v>0.99999999999959699</v>
      </c>
      <c r="E102" s="3">
        <v>0.99999999999959699</v>
      </c>
      <c r="F102" s="3">
        <v>0.99999999999959699</v>
      </c>
      <c r="G102" s="3">
        <v>0.99999999999947697</v>
      </c>
      <c r="H102" s="3">
        <v>0.99999999999947697</v>
      </c>
      <c r="I102" s="3">
        <v>0.99999999999947697</v>
      </c>
      <c r="J102" s="3">
        <v>0.99999999999947697</v>
      </c>
      <c r="K102" s="3">
        <v>0.99999999999573896</v>
      </c>
      <c r="L102" s="3">
        <v>0.99999999999573896</v>
      </c>
      <c r="M102" s="3">
        <v>0.99999999999573896</v>
      </c>
      <c r="N102" s="3">
        <v>0.99999999999573896</v>
      </c>
      <c r="O102" s="3">
        <v>0.99999999999959699</v>
      </c>
      <c r="P102" s="3">
        <v>0.99999999999959699</v>
      </c>
      <c r="Q102" s="3">
        <v>0.99999999999959699</v>
      </c>
      <c r="R102" s="3">
        <v>0.99999999999959699</v>
      </c>
      <c r="S102" s="3">
        <v>0.99999999999947697</v>
      </c>
      <c r="T102" s="3">
        <v>0.99999999999947697</v>
      </c>
      <c r="U102" s="3">
        <v>0.99999999999947697</v>
      </c>
      <c r="V102" s="3">
        <v>0.99999999999947697</v>
      </c>
      <c r="W102" s="3">
        <v>0.99999999999573896</v>
      </c>
      <c r="X102" s="3">
        <v>0.99999999999573896</v>
      </c>
      <c r="Y102" s="3">
        <v>0.99999999999573896</v>
      </c>
      <c r="Z102" s="3">
        <v>0.99999999999573896</v>
      </c>
      <c r="AA102" s="3">
        <v>0.99999999999959699</v>
      </c>
      <c r="AB102" s="3">
        <v>0.99999999999959699</v>
      </c>
      <c r="AC102" s="3">
        <v>0.99999999999959699</v>
      </c>
      <c r="AD102" s="3">
        <v>0.99999999999959699</v>
      </c>
      <c r="AE102" s="3">
        <v>0.99999999999947697</v>
      </c>
      <c r="AF102" s="3">
        <v>0.99999999999947697</v>
      </c>
      <c r="AG102" s="3">
        <v>0.99999999999947697</v>
      </c>
      <c r="AH102" s="3">
        <v>0.99999999999947697</v>
      </c>
      <c r="AI102" s="3">
        <v>0.99999999999573896</v>
      </c>
      <c r="AJ102" s="3">
        <v>0.99999999999573896</v>
      </c>
      <c r="AK102" s="3">
        <v>0.99999999999573896</v>
      </c>
      <c r="AL102" s="3">
        <v>0.99999999999573896</v>
      </c>
      <c r="AM102" s="3">
        <v>0.99999999999959699</v>
      </c>
      <c r="AN102" s="3">
        <v>0.99999999999959699</v>
      </c>
      <c r="AO102" s="3">
        <v>0.99999999999959699</v>
      </c>
      <c r="AP102" s="3">
        <v>0.99999999999959699</v>
      </c>
      <c r="AQ102" s="3">
        <v>0.99999999999947697</v>
      </c>
      <c r="AR102" s="3">
        <v>0.99999999999947697</v>
      </c>
      <c r="AS102" s="3">
        <v>0.99999999999947697</v>
      </c>
      <c r="AT102" s="3">
        <v>0.99999999999947697</v>
      </c>
      <c r="AU102" s="3">
        <v>0.99999999999573896</v>
      </c>
      <c r="AV102" s="3">
        <v>0.99999999999573896</v>
      </c>
      <c r="AW102" s="3">
        <v>0.99999999999573896</v>
      </c>
      <c r="AX102" s="3">
        <v>0.99999999999573896</v>
      </c>
    </row>
    <row r="103" spans="3:50" hidden="1" x14ac:dyDescent="0.25">
      <c r="C103" s="3" t="s">
        <v>48</v>
      </c>
      <c r="D103" s="3" t="s">
        <v>48</v>
      </c>
      <c r="E103" s="3" t="s">
        <v>48</v>
      </c>
      <c r="F103" s="3" t="s">
        <v>48</v>
      </c>
      <c r="G103" s="3" t="s">
        <v>48</v>
      </c>
      <c r="H103" s="3" t="s">
        <v>48</v>
      </c>
      <c r="I103" s="3" t="s">
        <v>48</v>
      </c>
      <c r="J103" s="3" t="s">
        <v>48</v>
      </c>
      <c r="K103" s="3" t="s">
        <v>48</v>
      </c>
      <c r="L103" s="3" t="s">
        <v>48</v>
      </c>
      <c r="M103" s="3" t="s">
        <v>48</v>
      </c>
      <c r="N103" s="3" t="s">
        <v>48</v>
      </c>
      <c r="O103" s="3" t="s">
        <v>48</v>
      </c>
      <c r="P103" s="3" t="s">
        <v>48</v>
      </c>
      <c r="Q103" s="3" t="s">
        <v>48</v>
      </c>
      <c r="R103" s="3" t="s">
        <v>48</v>
      </c>
      <c r="S103" s="3" t="s">
        <v>48</v>
      </c>
      <c r="T103" s="3" t="s">
        <v>48</v>
      </c>
      <c r="U103" s="3" t="s">
        <v>48</v>
      </c>
      <c r="V103" s="3" t="s">
        <v>48</v>
      </c>
      <c r="W103" s="3" t="s">
        <v>48</v>
      </c>
      <c r="X103" s="3" t="s">
        <v>48</v>
      </c>
      <c r="Y103" s="3" t="s">
        <v>48</v>
      </c>
      <c r="Z103" s="3" t="s">
        <v>48</v>
      </c>
      <c r="AA103" s="3" t="s">
        <v>48</v>
      </c>
      <c r="AB103" s="3" t="s">
        <v>48</v>
      </c>
      <c r="AC103" s="3" t="s">
        <v>48</v>
      </c>
      <c r="AD103" s="3" t="s">
        <v>48</v>
      </c>
      <c r="AE103" s="3" t="s">
        <v>48</v>
      </c>
      <c r="AF103" s="3" t="s">
        <v>48</v>
      </c>
      <c r="AG103" s="3" t="s">
        <v>48</v>
      </c>
      <c r="AH103" s="3" t="s">
        <v>48</v>
      </c>
      <c r="AI103" s="3" t="s">
        <v>48</v>
      </c>
      <c r="AJ103" s="3" t="s">
        <v>48</v>
      </c>
      <c r="AK103" s="3" t="s">
        <v>48</v>
      </c>
      <c r="AL103" s="3" t="s">
        <v>48</v>
      </c>
      <c r="AM103" s="3" t="s">
        <v>48</v>
      </c>
      <c r="AN103" s="3" t="s">
        <v>48</v>
      </c>
      <c r="AO103" s="3" t="s">
        <v>48</v>
      </c>
      <c r="AP103" s="3" t="s">
        <v>48</v>
      </c>
      <c r="AQ103" s="3" t="s">
        <v>48</v>
      </c>
      <c r="AR103" s="3" t="s">
        <v>48</v>
      </c>
      <c r="AS103" s="3" t="s">
        <v>48</v>
      </c>
      <c r="AT103" s="3" t="s">
        <v>48</v>
      </c>
      <c r="AU103" s="3" t="s">
        <v>48</v>
      </c>
      <c r="AV103" s="3" t="s">
        <v>48</v>
      </c>
      <c r="AW103" s="3" t="s">
        <v>48</v>
      </c>
      <c r="AX103" s="3" t="s">
        <v>48</v>
      </c>
    </row>
    <row r="104" spans="3:50" hidden="1" x14ac:dyDescent="0.25">
      <c r="C104" s="3">
        <v>0.996600519796492</v>
      </c>
      <c r="D104" s="3">
        <v>0.996600519796492</v>
      </c>
      <c r="E104" s="3">
        <v>0.996600519796492</v>
      </c>
      <c r="F104" s="3">
        <v>0.996600519796492</v>
      </c>
      <c r="G104" s="3">
        <v>0.99770410095939699</v>
      </c>
      <c r="H104" s="3">
        <v>0.99770410095939699</v>
      </c>
      <c r="I104" s="3">
        <v>0.99770410095939699</v>
      </c>
      <c r="J104" s="3">
        <v>0.99770410095939699</v>
      </c>
      <c r="K104" s="3">
        <v>0.99916897612719902</v>
      </c>
      <c r="L104" s="3">
        <v>0.99916897612719902</v>
      </c>
      <c r="M104" s="3">
        <v>0.99916897612719902</v>
      </c>
      <c r="N104" s="3">
        <v>0.99916897612719902</v>
      </c>
      <c r="O104" s="3">
        <v>0.996600519796492</v>
      </c>
      <c r="P104" s="3">
        <v>0.996600519796492</v>
      </c>
      <c r="Q104" s="3">
        <v>0.996600519796492</v>
      </c>
      <c r="R104" s="3">
        <v>0.996600519796492</v>
      </c>
      <c r="S104" s="3">
        <v>0.99770410095939699</v>
      </c>
      <c r="T104" s="3">
        <v>0.99770410095939699</v>
      </c>
      <c r="U104" s="3">
        <v>0.99770410095939699</v>
      </c>
      <c r="V104" s="3">
        <v>0.99770410095939699</v>
      </c>
      <c r="W104" s="3">
        <v>0.99916897612719902</v>
      </c>
      <c r="X104" s="3">
        <v>0.99916897612719902</v>
      </c>
      <c r="Y104" s="3">
        <v>0.99916897612719902</v>
      </c>
      <c r="Z104" s="3">
        <v>0.99916897612719902</v>
      </c>
      <c r="AA104" s="3">
        <v>0.996600519796492</v>
      </c>
      <c r="AB104" s="3">
        <v>0.996600519796492</v>
      </c>
      <c r="AC104" s="3">
        <v>0.996600519796492</v>
      </c>
      <c r="AD104" s="3">
        <v>0.996600519796492</v>
      </c>
      <c r="AE104" s="3">
        <v>0.99770410095939699</v>
      </c>
      <c r="AF104" s="3">
        <v>0.99770410095939699</v>
      </c>
      <c r="AG104" s="3">
        <v>0.99770410095939699</v>
      </c>
      <c r="AH104" s="3">
        <v>0.99770410095939699</v>
      </c>
      <c r="AI104" s="3">
        <v>0.99916897612719902</v>
      </c>
      <c r="AJ104" s="3">
        <v>0.99916897612719902</v>
      </c>
      <c r="AK104" s="3">
        <v>0.99916897612719902</v>
      </c>
      <c r="AL104" s="3">
        <v>0.99916897612719902</v>
      </c>
      <c r="AM104" s="3">
        <v>0.996600519796492</v>
      </c>
      <c r="AN104" s="3">
        <v>0.996600519796492</v>
      </c>
      <c r="AO104" s="3">
        <v>0.996600519796492</v>
      </c>
      <c r="AP104" s="3">
        <v>0.996600519796492</v>
      </c>
      <c r="AQ104" s="3">
        <v>0.99770410095939699</v>
      </c>
      <c r="AR104" s="3">
        <v>0.99770410095939699</v>
      </c>
      <c r="AS104" s="3">
        <v>0.99770410095939699</v>
      </c>
      <c r="AT104" s="3">
        <v>0.99770410095939699</v>
      </c>
      <c r="AU104" s="3">
        <v>0.99916897612719902</v>
      </c>
      <c r="AV104" s="3">
        <v>0.99916897612719902</v>
      </c>
      <c r="AW104" s="3">
        <v>0.99916897612719902</v>
      </c>
      <c r="AX104" s="3">
        <v>0.99916897612719902</v>
      </c>
    </row>
    <row r="105" spans="3:50" hidden="1" x14ac:dyDescent="0.25">
      <c r="C105" s="3">
        <v>0.99999999999181899</v>
      </c>
      <c r="D105" s="3">
        <v>0.99999999999181899</v>
      </c>
      <c r="E105" s="3">
        <v>0.99999999999181899</v>
      </c>
      <c r="F105" s="3">
        <v>0.99999999999181899</v>
      </c>
      <c r="G105" s="3">
        <v>0.99999999999962697</v>
      </c>
      <c r="H105" s="3">
        <v>0.99999999999962697</v>
      </c>
      <c r="I105" s="3">
        <v>0.99999999999962697</v>
      </c>
      <c r="J105" s="3">
        <v>0.99999999999962697</v>
      </c>
      <c r="K105" s="3">
        <v>0.99999999999861999</v>
      </c>
      <c r="L105" s="3">
        <v>0.99999999999861999</v>
      </c>
      <c r="M105" s="3">
        <v>0.99999999999861999</v>
      </c>
      <c r="N105" s="3">
        <v>0.99999999999861999</v>
      </c>
      <c r="O105" s="3">
        <v>0.99999999999181899</v>
      </c>
      <c r="P105" s="3">
        <v>0.99999999999181899</v>
      </c>
      <c r="Q105" s="3">
        <v>0.99999999999181899</v>
      </c>
      <c r="R105" s="3">
        <v>0.99999999999181899</v>
      </c>
      <c r="S105" s="3">
        <v>0.99999999999962697</v>
      </c>
      <c r="T105" s="3">
        <v>0.99999999999962697</v>
      </c>
      <c r="U105" s="3">
        <v>0.99999999999962697</v>
      </c>
      <c r="V105" s="3">
        <v>0.99999999999962697</v>
      </c>
      <c r="W105" s="3">
        <v>0.99999999999861999</v>
      </c>
      <c r="X105" s="3">
        <v>0.99999999999861999</v>
      </c>
      <c r="Y105" s="3">
        <v>0.99999999999861999</v>
      </c>
      <c r="Z105" s="3">
        <v>0.99999999999861999</v>
      </c>
      <c r="AA105" s="3">
        <v>0.99999999999181899</v>
      </c>
      <c r="AB105" s="3">
        <v>0.99999999999181899</v>
      </c>
      <c r="AC105" s="3">
        <v>0.99999999999181899</v>
      </c>
      <c r="AD105" s="3">
        <v>0.99999999999181899</v>
      </c>
      <c r="AE105" s="3">
        <v>0.99999999999962697</v>
      </c>
      <c r="AF105" s="3">
        <v>0.99999999999962697</v>
      </c>
      <c r="AG105" s="3">
        <v>0.99999999999962697</v>
      </c>
      <c r="AH105" s="3">
        <v>0.99999999999962697</v>
      </c>
      <c r="AI105" s="3">
        <v>0.99999999999861999</v>
      </c>
      <c r="AJ105" s="3">
        <v>0.99999999999861999</v>
      </c>
      <c r="AK105" s="3">
        <v>0.99999999999861999</v>
      </c>
      <c r="AL105" s="3">
        <v>0.99999999999861999</v>
      </c>
      <c r="AM105" s="3">
        <v>0.99999999999181899</v>
      </c>
      <c r="AN105" s="3">
        <v>0.99999999999181899</v>
      </c>
      <c r="AO105" s="3">
        <v>0.99999999999181899</v>
      </c>
      <c r="AP105" s="3">
        <v>0.99999999999181899</v>
      </c>
      <c r="AQ105" s="3">
        <v>0.99999999999962697</v>
      </c>
      <c r="AR105" s="3">
        <v>0.99999999999962697</v>
      </c>
      <c r="AS105" s="3">
        <v>0.99999999999962697</v>
      </c>
      <c r="AT105" s="3">
        <v>0.99999999999962697</v>
      </c>
      <c r="AU105" s="3">
        <v>0.99999999999861999</v>
      </c>
      <c r="AV105" s="3">
        <v>0.99999999999861999</v>
      </c>
      <c r="AW105" s="3">
        <v>0.99999999999861999</v>
      </c>
      <c r="AX105" s="3">
        <v>0.99999999999861999</v>
      </c>
    </row>
    <row r="106" spans="3:50" hidden="1" x14ac:dyDescent="0.25">
      <c r="C106" s="3" t="s">
        <v>48</v>
      </c>
      <c r="D106" s="3" t="s">
        <v>48</v>
      </c>
      <c r="E106" s="3" t="s">
        <v>48</v>
      </c>
      <c r="F106" s="3" t="s">
        <v>48</v>
      </c>
      <c r="G106" s="3" t="s">
        <v>48</v>
      </c>
      <c r="H106" s="3" t="s">
        <v>48</v>
      </c>
      <c r="I106" s="3" t="s">
        <v>48</v>
      </c>
      <c r="J106" s="3" t="s">
        <v>48</v>
      </c>
      <c r="K106" s="3" t="s">
        <v>48</v>
      </c>
      <c r="L106" s="3" t="s">
        <v>48</v>
      </c>
      <c r="M106" s="3" t="s">
        <v>48</v>
      </c>
      <c r="N106" s="3" t="s">
        <v>48</v>
      </c>
      <c r="O106" s="3" t="s">
        <v>48</v>
      </c>
      <c r="P106" s="3" t="s">
        <v>48</v>
      </c>
      <c r="Q106" s="3" t="s">
        <v>48</v>
      </c>
      <c r="R106" s="3" t="s">
        <v>48</v>
      </c>
      <c r="S106" s="3" t="s">
        <v>48</v>
      </c>
      <c r="T106" s="3" t="s">
        <v>48</v>
      </c>
      <c r="U106" s="3" t="s">
        <v>48</v>
      </c>
      <c r="V106" s="3" t="s">
        <v>48</v>
      </c>
      <c r="W106" s="3" t="s">
        <v>48</v>
      </c>
      <c r="X106" s="3" t="s">
        <v>48</v>
      </c>
      <c r="Y106" s="3" t="s">
        <v>48</v>
      </c>
      <c r="Z106" s="3" t="s">
        <v>48</v>
      </c>
      <c r="AA106" s="3" t="s">
        <v>48</v>
      </c>
      <c r="AB106" s="3" t="s">
        <v>48</v>
      </c>
      <c r="AC106" s="3" t="s">
        <v>48</v>
      </c>
      <c r="AD106" s="3" t="s">
        <v>48</v>
      </c>
      <c r="AE106" s="3" t="s">
        <v>48</v>
      </c>
      <c r="AF106" s="3" t="s">
        <v>48</v>
      </c>
      <c r="AG106" s="3" t="s">
        <v>48</v>
      </c>
      <c r="AH106" s="3" t="s">
        <v>48</v>
      </c>
      <c r="AI106" s="3" t="s">
        <v>48</v>
      </c>
      <c r="AJ106" s="3" t="s">
        <v>48</v>
      </c>
      <c r="AK106" s="3" t="s">
        <v>48</v>
      </c>
      <c r="AL106" s="3" t="s">
        <v>48</v>
      </c>
      <c r="AM106" s="3" t="s">
        <v>48</v>
      </c>
      <c r="AN106" s="3" t="s">
        <v>48</v>
      </c>
      <c r="AO106" s="3" t="s">
        <v>48</v>
      </c>
      <c r="AP106" s="3" t="s">
        <v>48</v>
      </c>
      <c r="AQ106" s="3" t="s">
        <v>48</v>
      </c>
      <c r="AR106" s="3" t="s">
        <v>48</v>
      </c>
      <c r="AS106" s="3" t="s">
        <v>48</v>
      </c>
      <c r="AT106" s="3" t="s">
        <v>48</v>
      </c>
      <c r="AU106" s="3" t="s">
        <v>48</v>
      </c>
      <c r="AV106" s="3" t="s">
        <v>48</v>
      </c>
      <c r="AW106" s="3" t="s">
        <v>48</v>
      </c>
      <c r="AX106" s="3" t="s">
        <v>48</v>
      </c>
    </row>
    <row r="107" spans="3:50" hidden="1" x14ac:dyDescent="0.25">
      <c r="C107" s="3">
        <v>1.65918924375673E-3</v>
      </c>
      <c r="D107" s="3">
        <v>4.3458032523767598E-3</v>
      </c>
      <c r="E107" s="3">
        <v>5.38129810480767E-3</v>
      </c>
      <c r="F107" s="3">
        <v>4.4536550546876701E-3</v>
      </c>
      <c r="G107" s="3">
        <v>7.5922046712128099E-6</v>
      </c>
      <c r="H107" s="3">
        <v>1.12160504222591E-5</v>
      </c>
      <c r="I107" s="3">
        <v>1.4132570254039899E-5</v>
      </c>
      <c r="J107" s="3">
        <v>9.8166468693753803E-6</v>
      </c>
      <c r="K107" s="3">
        <v>0.99796242141611502</v>
      </c>
      <c r="L107" s="3">
        <v>0.99796242141611502</v>
      </c>
      <c r="M107" s="3">
        <v>0.99796242141611502</v>
      </c>
      <c r="N107" s="3">
        <v>0.99796242141611502</v>
      </c>
      <c r="O107" s="3">
        <v>1.6835459699017E-3</v>
      </c>
      <c r="P107" s="3">
        <v>3.3316841531208299E-3</v>
      </c>
      <c r="Q107" s="3">
        <v>4.5171023326973604E-3</v>
      </c>
      <c r="R107" s="3">
        <v>3.8571991785877799E-3</v>
      </c>
      <c r="S107" s="3">
        <v>8.7710017777795799E-6</v>
      </c>
      <c r="T107" s="3">
        <v>1.70899079059166E-5</v>
      </c>
      <c r="U107" s="3">
        <v>2.39666067020037E-5</v>
      </c>
      <c r="V107" s="3">
        <v>1.2419515122961199E-5</v>
      </c>
      <c r="W107" s="3">
        <v>0.99796242141611502</v>
      </c>
      <c r="X107" s="3">
        <v>0.99796242141611502</v>
      </c>
      <c r="Y107" s="3">
        <v>0.99796242141611502</v>
      </c>
      <c r="Z107" s="3">
        <v>0.99796242141611502</v>
      </c>
      <c r="AA107" s="3">
        <v>2.9951770215684201E-4</v>
      </c>
      <c r="AB107" s="3">
        <v>5.5845301337529901E-4</v>
      </c>
      <c r="AC107" s="3">
        <v>1.09655557212034E-3</v>
      </c>
      <c r="AD107" s="3">
        <v>7.1305368234763104E-4</v>
      </c>
      <c r="AE107" s="3">
        <v>1.17644485856191E-5</v>
      </c>
      <c r="AF107" s="3">
        <v>2.28273154335221E-5</v>
      </c>
      <c r="AG107" s="3">
        <v>2.4929726850141599E-5</v>
      </c>
      <c r="AH107" s="3">
        <v>1.80712909324024E-5</v>
      </c>
      <c r="AI107" s="3">
        <v>0.99796242141611502</v>
      </c>
      <c r="AJ107" s="3">
        <v>0.99796242141611502</v>
      </c>
      <c r="AK107" s="3">
        <v>0.99796242141611502</v>
      </c>
      <c r="AL107" s="3">
        <v>0.99796242141611502</v>
      </c>
      <c r="AM107" s="3">
        <v>4.2561280682115003E-6</v>
      </c>
      <c r="AN107" s="3">
        <v>2.19056971082297E-5</v>
      </c>
      <c r="AO107" s="3">
        <v>8.1118308378919505E-5</v>
      </c>
      <c r="AP107" s="3">
        <v>4.6136148890511499E-5</v>
      </c>
      <c r="AQ107" s="3">
        <v>4.4480359026625403E-6</v>
      </c>
      <c r="AR107" s="3">
        <v>1.5858464645043601E-5</v>
      </c>
      <c r="AS107" s="3">
        <v>1.82629611260051E-5</v>
      </c>
      <c r="AT107" s="3">
        <v>2.0967084534052001E-5</v>
      </c>
      <c r="AU107" s="3">
        <v>0.99796242141611502</v>
      </c>
      <c r="AV107" s="3">
        <v>0.99796242141611502</v>
      </c>
      <c r="AW107" s="3">
        <v>0.99796242141611502</v>
      </c>
      <c r="AX107" s="3">
        <v>0.99796242141611502</v>
      </c>
    </row>
    <row r="108" spans="3:50" hidden="1" x14ac:dyDescent="0.25">
      <c r="C108" s="3">
        <v>0.15008323426890299</v>
      </c>
      <c r="D108" s="3">
        <v>0.101589467065535</v>
      </c>
      <c r="E108" s="3">
        <v>0.10373548309231199</v>
      </c>
      <c r="F108" s="3">
        <v>0.107573745610636</v>
      </c>
      <c r="G108" s="3">
        <v>3.6003940643101502E-4</v>
      </c>
      <c r="H108" s="3">
        <v>5.7353418033532404E-4</v>
      </c>
      <c r="I108" s="3">
        <v>8.5244380491043695E-4</v>
      </c>
      <c r="J108" s="3">
        <v>7.7162529392003898E-4</v>
      </c>
      <c r="K108" s="3">
        <v>0.99999999999893197</v>
      </c>
      <c r="L108" s="3">
        <v>0.99999999999893197</v>
      </c>
      <c r="M108" s="3">
        <v>0.99999999999893197</v>
      </c>
      <c r="N108" s="3">
        <v>0.99999999999893197</v>
      </c>
      <c r="O108" s="3">
        <v>0.17963044535647499</v>
      </c>
      <c r="P108" s="3">
        <v>0.142453160378989</v>
      </c>
      <c r="Q108" s="3">
        <v>0.13883314575862199</v>
      </c>
      <c r="R108" s="3">
        <v>0.14095933219255199</v>
      </c>
      <c r="S108" s="3">
        <v>4.38064881821795E-4</v>
      </c>
      <c r="T108" s="3">
        <v>8.5176048409342996E-4</v>
      </c>
      <c r="U108" s="3">
        <v>1.2526605027281901E-3</v>
      </c>
      <c r="V108" s="3">
        <v>9.9121036625103706E-4</v>
      </c>
      <c r="W108" s="3">
        <v>0.99999999999893197</v>
      </c>
      <c r="X108" s="3">
        <v>0.99999999999893197</v>
      </c>
      <c r="Y108" s="3">
        <v>0.99999999999893197</v>
      </c>
      <c r="Z108" s="3">
        <v>0.99999999999893197</v>
      </c>
      <c r="AA108" s="3">
        <v>0.44373866398937001</v>
      </c>
      <c r="AB108" s="3">
        <v>0.39180063343034799</v>
      </c>
      <c r="AC108" s="3">
        <v>0.35330697348351198</v>
      </c>
      <c r="AD108" s="3">
        <v>0.37768808007403099</v>
      </c>
      <c r="AE108" s="3">
        <v>7.0312136892200896E-4</v>
      </c>
      <c r="AF108" s="3">
        <v>1.14277907865093E-3</v>
      </c>
      <c r="AG108" s="3">
        <v>1.3951756565418799E-3</v>
      </c>
      <c r="AH108" s="3">
        <v>1.40185287349668E-3</v>
      </c>
      <c r="AI108" s="3">
        <v>0.99999999999893197</v>
      </c>
      <c r="AJ108" s="3">
        <v>0.99999999999893197</v>
      </c>
      <c r="AK108" s="3">
        <v>0.99999999999893197</v>
      </c>
      <c r="AL108" s="3">
        <v>0.99999999999893197</v>
      </c>
      <c r="AM108" s="3">
        <v>0.97080912383230999</v>
      </c>
      <c r="AN108" s="3">
        <v>0.75620675331085596</v>
      </c>
      <c r="AO108" s="3">
        <v>0.61360762075994602</v>
      </c>
      <c r="AP108" s="3">
        <v>0.65081127701112595</v>
      </c>
      <c r="AQ108" s="3">
        <v>4.4655715209260499E-4</v>
      </c>
      <c r="AR108" s="3">
        <v>1.1154283168042199E-3</v>
      </c>
      <c r="AS108" s="3">
        <v>1.4123871081519E-3</v>
      </c>
      <c r="AT108" s="3">
        <v>1.81604634732197E-3</v>
      </c>
      <c r="AU108" s="3">
        <v>0.99999999999893197</v>
      </c>
      <c r="AV108" s="3">
        <v>0.99999999999893197</v>
      </c>
      <c r="AW108" s="3">
        <v>0.99999999999893197</v>
      </c>
      <c r="AX108" s="3">
        <v>0.99999999999893197</v>
      </c>
    </row>
    <row r="109" spans="3:50" hidden="1" x14ac:dyDescent="0.25">
      <c r="C109" s="3" t="s">
        <v>48</v>
      </c>
      <c r="D109" s="3" t="s">
        <v>48</v>
      </c>
      <c r="E109" s="3" t="s">
        <v>48</v>
      </c>
      <c r="F109" s="3" t="s">
        <v>48</v>
      </c>
      <c r="G109" s="3" t="s">
        <v>48</v>
      </c>
      <c r="H109" s="3" t="s">
        <v>48</v>
      </c>
      <c r="I109" s="3" t="s">
        <v>48</v>
      </c>
      <c r="J109" s="3" t="s">
        <v>48</v>
      </c>
      <c r="K109" s="3" t="s">
        <v>48</v>
      </c>
      <c r="L109" s="3" t="s">
        <v>48</v>
      </c>
      <c r="M109" s="3" t="s">
        <v>48</v>
      </c>
      <c r="N109" s="3" t="s">
        <v>48</v>
      </c>
      <c r="O109" s="3" t="s">
        <v>48</v>
      </c>
      <c r="P109" s="3" t="s">
        <v>48</v>
      </c>
      <c r="Q109" s="3" t="s">
        <v>48</v>
      </c>
      <c r="R109" s="3" t="s">
        <v>48</v>
      </c>
      <c r="S109" s="3" t="s">
        <v>48</v>
      </c>
      <c r="T109" s="3" t="s">
        <v>48</v>
      </c>
      <c r="U109" s="3" t="s">
        <v>48</v>
      </c>
      <c r="V109" s="3" t="s">
        <v>48</v>
      </c>
      <c r="W109" s="3" t="s">
        <v>48</v>
      </c>
      <c r="X109" s="3" t="s">
        <v>48</v>
      </c>
      <c r="Y109" s="3" t="s">
        <v>48</v>
      </c>
      <c r="Z109" s="3" t="s">
        <v>48</v>
      </c>
      <c r="AA109" s="3" t="s">
        <v>48</v>
      </c>
      <c r="AB109" s="3" t="s">
        <v>48</v>
      </c>
      <c r="AC109" s="3" t="s">
        <v>48</v>
      </c>
      <c r="AD109" s="3" t="s">
        <v>48</v>
      </c>
      <c r="AE109" s="3" t="s">
        <v>48</v>
      </c>
      <c r="AF109" s="3" t="s">
        <v>48</v>
      </c>
      <c r="AG109" s="3" t="s">
        <v>48</v>
      </c>
      <c r="AH109" s="3" t="s">
        <v>48</v>
      </c>
      <c r="AI109" s="3" t="s">
        <v>48</v>
      </c>
      <c r="AJ109" s="3" t="s">
        <v>48</v>
      </c>
      <c r="AK109" s="3" t="s">
        <v>48</v>
      </c>
      <c r="AL109" s="3" t="s">
        <v>48</v>
      </c>
      <c r="AM109" s="3" t="s">
        <v>48</v>
      </c>
      <c r="AN109" s="3" t="s">
        <v>48</v>
      </c>
      <c r="AO109" s="3" t="s">
        <v>48</v>
      </c>
      <c r="AP109" s="3" t="s">
        <v>48</v>
      </c>
      <c r="AQ109" s="3" t="s">
        <v>48</v>
      </c>
      <c r="AR109" s="3" t="s">
        <v>48</v>
      </c>
      <c r="AS109" s="3" t="s">
        <v>48</v>
      </c>
      <c r="AT109" s="3" t="s">
        <v>48</v>
      </c>
      <c r="AU109" s="3" t="s">
        <v>48</v>
      </c>
      <c r="AV109" s="3" t="s">
        <v>48</v>
      </c>
      <c r="AW109" s="3" t="s">
        <v>48</v>
      </c>
      <c r="AX109" s="3" t="s">
        <v>48</v>
      </c>
    </row>
    <row r="110" spans="3:50" hidden="1" x14ac:dyDescent="0.25">
      <c r="C110" s="3">
        <v>0.99957994683885398</v>
      </c>
      <c r="D110" s="3">
        <v>0.15981362488243001</v>
      </c>
      <c r="E110" s="3">
        <v>2.2824364076047799E-3</v>
      </c>
      <c r="F110" s="3">
        <v>8.3743621683251696E-2</v>
      </c>
      <c r="G110" s="3">
        <v>0.99902240313955804</v>
      </c>
      <c r="H110" s="3">
        <v>5.0646132720511799E-2</v>
      </c>
      <c r="I110" s="3">
        <v>4.5647111272809997E-6</v>
      </c>
      <c r="J110" s="3">
        <v>7.0302086214628196E-12</v>
      </c>
      <c r="K110" s="3">
        <v>0.99830830172701002</v>
      </c>
      <c r="L110" s="3">
        <v>0.99830830172701002</v>
      </c>
      <c r="M110" s="3">
        <v>0.12003467416515901</v>
      </c>
      <c r="N110" s="3">
        <v>1.1889852375906801E-10</v>
      </c>
      <c r="O110" s="3">
        <v>0.99957994683885398</v>
      </c>
      <c r="P110" s="3">
        <v>6.4351553565714495E-2</v>
      </c>
      <c r="Q110" s="3">
        <v>6.2302692210845897E-4</v>
      </c>
      <c r="R110" s="3">
        <v>1.8750282001150101E-2</v>
      </c>
      <c r="S110" s="3">
        <v>0.99902240313955804</v>
      </c>
      <c r="T110" s="3">
        <v>5.0646132720511799E-2</v>
      </c>
      <c r="U110" s="3">
        <v>6.1361210556093199E-4</v>
      </c>
      <c r="V110" s="3">
        <v>2.9165582415968002E-11</v>
      </c>
      <c r="W110" s="3">
        <v>0.99830830172701002</v>
      </c>
      <c r="X110" s="3">
        <v>0.99830830172701002</v>
      </c>
      <c r="Y110" s="3">
        <v>0.21446331033527</v>
      </c>
      <c r="Z110" s="3">
        <v>5.9437521795228401E-9</v>
      </c>
      <c r="AA110" s="3">
        <v>0.99957994683885398</v>
      </c>
      <c r="AB110" s="3">
        <v>1.8585355803858498E-2</v>
      </c>
      <c r="AC110" s="3">
        <v>1.54810864798094E-3</v>
      </c>
      <c r="AD110" s="3">
        <v>2.06098391498622E-2</v>
      </c>
      <c r="AE110" s="3">
        <v>0.99902240313955804</v>
      </c>
      <c r="AF110" s="3">
        <v>5.0646132720511799E-2</v>
      </c>
      <c r="AG110" s="3">
        <v>1.1144069842327E-3</v>
      </c>
      <c r="AH110" s="3">
        <v>3.8171039761766497E-12</v>
      </c>
      <c r="AI110" s="3">
        <v>0.99830830172701002</v>
      </c>
      <c r="AJ110" s="3">
        <v>0.99830830172701002</v>
      </c>
      <c r="AK110" s="3">
        <v>0.33896159473402199</v>
      </c>
      <c r="AL110" s="3">
        <v>1.4621894507202299E-8</v>
      </c>
      <c r="AM110" s="3">
        <v>0.99957994683885398</v>
      </c>
      <c r="AN110" s="3">
        <v>2.4762596843699099E-3</v>
      </c>
      <c r="AO110" s="3">
        <v>5.3046939550634399E-3</v>
      </c>
      <c r="AP110" s="3">
        <v>2.6940641601495698E-2</v>
      </c>
      <c r="AQ110" s="3">
        <v>0.99902240313955804</v>
      </c>
      <c r="AR110" s="3">
        <v>0.35726800174955298</v>
      </c>
      <c r="AS110" s="3">
        <v>9.1363745128141601E-5</v>
      </c>
      <c r="AT110" s="3">
        <v>7.5174446621403998E-13</v>
      </c>
      <c r="AU110" s="3">
        <v>0.99830830172701002</v>
      </c>
      <c r="AV110" s="3">
        <v>0.99830830172701002</v>
      </c>
      <c r="AW110" s="3">
        <v>0.54687812709292005</v>
      </c>
      <c r="AX110" s="3">
        <v>4.7755066211198501E-7</v>
      </c>
    </row>
    <row r="111" spans="3:50" hidden="1" x14ac:dyDescent="0.25">
      <c r="C111" s="3">
        <v>0.99999999999047096</v>
      </c>
      <c r="D111" s="3">
        <v>0.79206314185445104</v>
      </c>
      <c r="E111" s="3">
        <v>0.103442241251366</v>
      </c>
      <c r="F111" s="3">
        <v>0.52204820580420297</v>
      </c>
      <c r="G111" s="3">
        <v>0.99999999999781697</v>
      </c>
      <c r="H111" s="3">
        <v>0.12048435528266201</v>
      </c>
      <c r="I111" s="3">
        <v>3.6830791194562897E-12</v>
      </c>
      <c r="J111" s="3">
        <v>1.7514604936807601E-15</v>
      </c>
      <c r="K111" s="3">
        <v>0.99999999999867695</v>
      </c>
      <c r="L111" s="3">
        <v>0.99999999999867695</v>
      </c>
      <c r="M111" s="3">
        <v>5.1598855503755998E-12</v>
      </c>
      <c r="N111" s="3">
        <v>8.0666933631272994E-23</v>
      </c>
      <c r="O111" s="3">
        <v>0.99999999999047096</v>
      </c>
      <c r="P111" s="3">
        <v>0.69204509962001304</v>
      </c>
      <c r="Q111" s="3">
        <v>4.0588476386261702E-2</v>
      </c>
      <c r="R111" s="3">
        <v>0.19127381467528801</v>
      </c>
      <c r="S111" s="3">
        <v>0.99999999999781697</v>
      </c>
      <c r="T111" s="3">
        <v>0.12048435528266201</v>
      </c>
      <c r="U111" s="3">
        <v>8.6629889716575606E-9</v>
      </c>
      <c r="V111" s="3">
        <v>8.2182882099837297E-15</v>
      </c>
      <c r="W111" s="3">
        <v>0.99999999999867695</v>
      </c>
      <c r="X111" s="3">
        <v>0.99999999999867695</v>
      </c>
      <c r="Y111" s="3">
        <v>1.1998217606538001E-11</v>
      </c>
      <c r="Z111" s="3">
        <v>5.4973515978207798E-21</v>
      </c>
      <c r="AA111" s="3">
        <v>0.99999999999047096</v>
      </c>
      <c r="AB111" s="3">
        <v>0.24866593770013101</v>
      </c>
      <c r="AC111" s="3">
        <v>7.9226149137738303E-2</v>
      </c>
      <c r="AD111" s="3">
        <v>0.20805339681031501</v>
      </c>
      <c r="AE111" s="3">
        <v>0.99999999999781697</v>
      </c>
      <c r="AF111" s="3">
        <v>0.12048435528266201</v>
      </c>
      <c r="AG111" s="3">
        <v>2.8404999120231398E-8</v>
      </c>
      <c r="AH111" s="3">
        <v>1.20113931878147E-15</v>
      </c>
      <c r="AI111" s="3">
        <v>0.99999999999867695</v>
      </c>
      <c r="AJ111" s="3">
        <v>0.99999999999867695</v>
      </c>
      <c r="AK111" s="3">
        <v>3.89655994080747E-11</v>
      </c>
      <c r="AL111" s="3">
        <v>1.6747276325112401E-20</v>
      </c>
      <c r="AM111" s="3">
        <v>0.99999999999047096</v>
      </c>
      <c r="AN111" s="3">
        <v>3.5617988657922803E-2</v>
      </c>
      <c r="AO111" s="3">
        <v>0.185223189468224</v>
      </c>
      <c r="AP111" s="3">
        <v>0.263079144804377</v>
      </c>
      <c r="AQ111" s="3">
        <v>0.99999999999781697</v>
      </c>
      <c r="AR111" s="3">
        <v>0.85448479149337497</v>
      </c>
      <c r="AS111" s="3">
        <v>6.3793747050357398E-10</v>
      </c>
      <c r="AT111" s="3">
        <v>3.5501843885642102E-16</v>
      </c>
      <c r="AU111" s="3">
        <v>0.99999999999867695</v>
      </c>
      <c r="AV111" s="3">
        <v>0.99999999999867695</v>
      </c>
      <c r="AW111" s="3">
        <v>2.6475043217355798E-10</v>
      </c>
      <c r="AX111" s="3">
        <v>1.4157373996757301E-18</v>
      </c>
    </row>
    <row r="112" spans="3:50" hidden="1" x14ac:dyDescent="0.25">
      <c r="C112" s="3" t="s">
        <v>48</v>
      </c>
      <c r="D112" s="3" t="s">
        <v>48</v>
      </c>
      <c r="E112" s="3" t="s">
        <v>48</v>
      </c>
      <c r="F112" s="3" t="s">
        <v>48</v>
      </c>
      <c r="G112" s="3" t="s">
        <v>48</v>
      </c>
      <c r="H112" s="3" t="s">
        <v>48</v>
      </c>
      <c r="I112" s="3" t="s">
        <v>48</v>
      </c>
      <c r="J112" s="3" t="s">
        <v>48</v>
      </c>
      <c r="K112" s="3" t="s">
        <v>48</v>
      </c>
      <c r="L112" s="3" t="s">
        <v>48</v>
      </c>
      <c r="M112" s="3" t="s">
        <v>48</v>
      </c>
      <c r="N112" s="3" t="s">
        <v>48</v>
      </c>
      <c r="O112" s="3" t="s">
        <v>48</v>
      </c>
      <c r="P112" s="3" t="s">
        <v>48</v>
      </c>
      <c r="Q112" s="3" t="s">
        <v>48</v>
      </c>
      <c r="R112" s="3" t="s">
        <v>48</v>
      </c>
      <c r="S112" s="3" t="s">
        <v>48</v>
      </c>
      <c r="T112" s="3" t="s">
        <v>48</v>
      </c>
      <c r="U112" s="3" t="s">
        <v>48</v>
      </c>
      <c r="V112" s="3" t="s">
        <v>48</v>
      </c>
      <c r="W112" s="3" t="s">
        <v>48</v>
      </c>
      <c r="X112" s="3" t="s">
        <v>48</v>
      </c>
      <c r="Y112" s="3" t="s">
        <v>48</v>
      </c>
      <c r="Z112" s="3" t="s">
        <v>48</v>
      </c>
      <c r="AA112" s="3" t="s">
        <v>48</v>
      </c>
      <c r="AB112" s="3" t="s">
        <v>48</v>
      </c>
      <c r="AC112" s="3" t="s">
        <v>48</v>
      </c>
      <c r="AD112" s="3" t="s">
        <v>48</v>
      </c>
      <c r="AE112" s="3" t="s">
        <v>48</v>
      </c>
      <c r="AF112" s="3" t="s">
        <v>48</v>
      </c>
      <c r="AG112" s="3" t="s">
        <v>48</v>
      </c>
      <c r="AH112" s="3" t="s">
        <v>48</v>
      </c>
      <c r="AI112" s="3" t="s">
        <v>48</v>
      </c>
      <c r="AJ112" s="3" t="s">
        <v>48</v>
      </c>
      <c r="AK112" s="3" t="s">
        <v>48</v>
      </c>
      <c r="AL112" s="3" t="s">
        <v>48</v>
      </c>
      <c r="AM112" s="3" t="s">
        <v>48</v>
      </c>
      <c r="AN112" s="3" t="s">
        <v>48</v>
      </c>
      <c r="AO112" s="3" t="s">
        <v>48</v>
      </c>
      <c r="AP112" s="3" t="s">
        <v>48</v>
      </c>
      <c r="AQ112" s="3" t="s">
        <v>48</v>
      </c>
      <c r="AR112" s="3" t="s">
        <v>48</v>
      </c>
      <c r="AS112" s="3" t="s">
        <v>48</v>
      </c>
      <c r="AT112" s="3" t="s">
        <v>48</v>
      </c>
      <c r="AU112" s="3" t="s">
        <v>48</v>
      </c>
      <c r="AV112" s="3" t="s">
        <v>48</v>
      </c>
      <c r="AW112" s="3" t="s">
        <v>48</v>
      </c>
      <c r="AX112" s="3" t="s">
        <v>48</v>
      </c>
    </row>
    <row r="113" spans="3:50" hidden="1" x14ac:dyDescent="0.25">
      <c r="C113" s="3">
        <v>0.98790786528824603</v>
      </c>
      <c r="D113" s="3">
        <v>0.98790786528824603</v>
      </c>
      <c r="E113" s="3">
        <v>0.98790786528824603</v>
      </c>
      <c r="F113" s="3">
        <v>0.98790786528824603</v>
      </c>
      <c r="G113" s="3">
        <v>0.99814373490947095</v>
      </c>
      <c r="H113" s="3">
        <v>0.99814373490947095</v>
      </c>
      <c r="I113" s="3">
        <v>0.99814373490947095</v>
      </c>
      <c r="J113" s="3">
        <v>0.99814373490947095</v>
      </c>
      <c r="K113" s="3">
        <v>0.998983454928836</v>
      </c>
      <c r="L113" s="3">
        <v>0.998983454928836</v>
      </c>
      <c r="M113" s="3">
        <v>0.998983454928836</v>
      </c>
      <c r="N113" s="3">
        <v>0.998983454928836</v>
      </c>
      <c r="O113" s="3">
        <v>0.98790786528824603</v>
      </c>
      <c r="P113" s="3">
        <v>0.98790786528824603</v>
      </c>
      <c r="Q113" s="3">
        <v>0.98790786528824603</v>
      </c>
      <c r="R113" s="3">
        <v>0.98790786528824603</v>
      </c>
      <c r="S113" s="3">
        <v>0.99814373490947095</v>
      </c>
      <c r="T113" s="3">
        <v>0.99814373490947095</v>
      </c>
      <c r="U113" s="3">
        <v>0.99814373490947095</v>
      </c>
      <c r="V113" s="3">
        <v>0.99814373490947095</v>
      </c>
      <c r="W113" s="3">
        <v>0.998983454928836</v>
      </c>
      <c r="X113" s="3">
        <v>0.998983454928836</v>
      </c>
      <c r="Y113" s="3">
        <v>0.998983454928836</v>
      </c>
      <c r="Z113" s="3">
        <v>0.998983454928836</v>
      </c>
      <c r="AA113" s="3">
        <v>0.98790786528824603</v>
      </c>
      <c r="AB113" s="3">
        <v>0.98790786528824603</v>
      </c>
      <c r="AC113" s="3">
        <v>0.98790786528824603</v>
      </c>
      <c r="AD113" s="3">
        <v>0.98790786528824603</v>
      </c>
      <c r="AE113" s="3">
        <v>0.99814373490947095</v>
      </c>
      <c r="AF113" s="3">
        <v>0.99814373490947095</v>
      </c>
      <c r="AG113" s="3">
        <v>0.99814373490947095</v>
      </c>
      <c r="AH113" s="3">
        <v>0.99814373490947095</v>
      </c>
      <c r="AI113" s="3">
        <v>0.998983454928836</v>
      </c>
      <c r="AJ113" s="3">
        <v>0.998983454928836</v>
      </c>
      <c r="AK113" s="3">
        <v>0.998983454928836</v>
      </c>
      <c r="AL113" s="3">
        <v>0.998983454928836</v>
      </c>
      <c r="AM113" s="3">
        <v>0.98790786528824603</v>
      </c>
      <c r="AN113" s="3">
        <v>0.98790786528824603</v>
      </c>
      <c r="AO113" s="3">
        <v>0.98790786528824603</v>
      </c>
      <c r="AP113" s="3">
        <v>0.98790786528824603</v>
      </c>
      <c r="AQ113" s="3">
        <v>0.99814373490947095</v>
      </c>
      <c r="AR113" s="3">
        <v>0.99814373490947095</v>
      </c>
      <c r="AS113" s="3">
        <v>0.99814373490947095</v>
      </c>
      <c r="AT113" s="3">
        <v>0.99814373490947095</v>
      </c>
      <c r="AU113" s="3">
        <v>0.998983454928836</v>
      </c>
      <c r="AV113" s="3">
        <v>0.998983454928836</v>
      </c>
      <c r="AW113" s="3">
        <v>0.998983454928836</v>
      </c>
      <c r="AX113" s="3">
        <v>0.998983454928836</v>
      </c>
    </row>
    <row r="114" spans="3:50" hidden="1" x14ac:dyDescent="0.25">
      <c r="C114" s="3">
        <v>0.99999999999935996</v>
      </c>
      <c r="D114" s="3">
        <v>0.99999999999935996</v>
      </c>
      <c r="E114" s="3">
        <v>0.99999999999935996</v>
      </c>
      <c r="F114" s="3">
        <v>0.99999999999935996</v>
      </c>
      <c r="G114" s="3">
        <v>0.99999999998205302</v>
      </c>
      <c r="H114" s="3">
        <v>0.99999999998205302</v>
      </c>
      <c r="I114" s="3">
        <v>0.99999999998205302</v>
      </c>
      <c r="J114" s="3">
        <v>0.99999999998205302</v>
      </c>
      <c r="K114" s="3">
        <v>0.99999999998685996</v>
      </c>
      <c r="L114" s="3">
        <v>0.99999999998685996</v>
      </c>
      <c r="M114" s="3">
        <v>0.99999999998685996</v>
      </c>
      <c r="N114" s="3">
        <v>0.99999999998685996</v>
      </c>
      <c r="O114" s="3">
        <v>0.99999999999935996</v>
      </c>
      <c r="P114" s="3">
        <v>0.99999999999935996</v>
      </c>
      <c r="Q114" s="3">
        <v>0.99999999999935996</v>
      </c>
      <c r="R114" s="3">
        <v>0.99999999999935996</v>
      </c>
      <c r="S114" s="3">
        <v>0.99999999998205302</v>
      </c>
      <c r="T114" s="3">
        <v>0.99999999998205302</v>
      </c>
      <c r="U114" s="3">
        <v>0.99999999998205302</v>
      </c>
      <c r="V114" s="3">
        <v>0.99999999998205302</v>
      </c>
      <c r="W114" s="3">
        <v>0.99999999998685996</v>
      </c>
      <c r="X114" s="3">
        <v>0.99999999998685996</v>
      </c>
      <c r="Y114" s="3">
        <v>0.99999999998685996</v>
      </c>
      <c r="Z114" s="3">
        <v>0.99999999998685996</v>
      </c>
      <c r="AA114" s="3">
        <v>0.99999999999935996</v>
      </c>
      <c r="AB114" s="3">
        <v>0.99999999999935996</v>
      </c>
      <c r="AC114" s="3">
        <v>0.99999999999935996</v>
      </c>
      <c r="AD114" s="3">
        <v>0.99999999999935996</v>
      </c>
      <c r="AE114" s="3">
        <v>0.99999999998205302</v>
      </c>
      <c r="AF114" s="3">
        <v>0.99999999998205302</v>
      </c>
      <c r="AG114" s="3">
        <v>0.99999999998205302</v>
      </c>
      <c r="AH114" s="3">
        <v>0.99999999998205302</v>
      </c>
      <c r="AI114" s="3">
        <v>0.99999999998685996</v>
      </c>
      <c r="AJ114" s="3">
        <v>0.99999999998685996</v>
      </c>
      <c r="AK114" s="3">
        <v>0.99999999998685996</v>
      </c>
      <c r="AL114" s="3">
        <v>0.99999999998685996</v>
      </c>
      <c r="AM114" s="3">
        <v>0.99999999999935996</v>
      </c>
      <c r="AN114" s="3">
        <v>0.99999999999935996</v>
      </c>
      <c r="AO114" s="3">
        <v>0.99999999999935996</v>
      </c>
      <c r="AP114" s="3">
        <v>0.99999999999935996</v>
      </c>
      <c r="AQ114" s="3">
        <v>0.99999999998205302</v>
      </c>
      <c r="AR114" s="3">
        <v>0.99999999998205302</v>
      </c>
      <c r="AS114" s="3">
        <v>0.99999999998205302</v>
      </c>
      <c r="AT114" s="3">
        <v>0.99999999998205302</v>
      </c>
      <c r="AU114" s="3">
        <v>0.99999999998685996</v>
      </c>
      <c r="AV114" s="3">
        <v>0.99999999998685996</v>
      </c>
      <c r="AW114" s="3">
        <v>0.99999999998685996</v>
      </c>
      <c r="AX114" s="3">
        <v>0.99999999998685996</v>
      </c>
    </row>
    <row r="115" spans="3:50" hidden="1" x14ac:dyDescent="0.25">
      <c r="C115" s="3" t="s">
        <v>48</v>
      </c>
      <c r="D115" s="3" t="s">
        <v>48</v>
      </c>
      <c r="E115" s="3" t="s">
        <v>48</v>
      </c>
      <c r="F115" s="3" t="s">
        <v>48</v>
      </c>
      <c r="G115" s="3" t="s">
        <v>48</v>
      </c>
      <c r="H115" s="3" t="s">
        <v>48</v>
      </c>
      <c r="I115" s="3" t="s">
        <v>48</v>
      </c>
      <c r="J115" s="3" t="s">
        <v>48</v>
      </c>
      <c r="K115" s="3" t="s">
        <v>48</v>
      </c>
      <c r="L115" s="3" t="s">
        <v>48</v>
      </c>
      <c r="M115" s="3" t="s">
        <v>48</v>
      </c>
      <c r="N115" s="3" t="s">
        <v>48</v>
      </c>
      <c r="O115" s="3" t="s">
        <v>48</v>
      </c>
      <c r="P115" s="3" t="s">
        <v>48</v>
      </c>
      <c r="Q115" s="3" t="s">
        <v>48</v>
      </c>
      <c r="R115" s="3" t="s">
        <v>48</v>
      </c>
      <c r="S115" s="3" t="s">
        <v>48</v>
      </c>
      <c r="T115" s="3" t="s">
        <v>48</v>
      </c>
      <c r="U115" s="3" t="s">
        <v>48</v>
      </c>
      <c r="V115" s="3" t="s">
        <v>48</v>
      </c>
      <c r="W115" s="3" t="s">
        <v>48</v>
      </c>
      <c r="X115" s="3" t="s">
        <v>48</v>
      </c>
      <c r="Y115" s="3" t="s">
        <v>48</v>
      </c>
      <c r="Z115" s="3" t="s">
        <v>48</v>
      </c>
      <c r="AA115" s="3" t="s">
        <v>48</v>
      </c>
      <c r="AB115" s="3" t="s">
        <v>48</v>
      </c>
      <c r="AC115" s="3" t="s">
        <v>48</v>
      </c>
      <c r="AD115" s="3" t="s">
        <v>48</v>
      </c>
      <c r="AE115" s="3" t="s">
        <v>48</v>
      </c>
      <c r="AF115" s="3" t="s">
        <v>48</v>
      </c>
      <c r="AG115" s="3" t="s">
        <v>48</v>
      </c>
      <c r="AH115" s="3" t="s">
        <v>48</v>
      </c>
      <c r="AI115" s="3" t="s">
        <v>48</v>
      </c>
      <c r="AJ115" s="3" t="s">
        <v>48</v>
      </c>
      <c r="AK115" s="3" t="s">
        <v>48</v>
      </c>
      <c r="AL115" s="3" t="s">
        <v>48</v>
      </c>
      <c r="AM115" s="3" t="s">
        <v>48</v>
      </c>
      <c r="AN115" s="3" t="s">
        <v>48</v>
      </c>
      <c r="AO115" s="3" t="s">
        <v>48</v>
      </c>
      <c r="AP115" s="3" t="s">
        <v>48</v>
      </c>
      <c r="AQ115" s="3" t="s">
        <v>48</v>
      </c>
      <c r="AR115" s="3" t="s">
        <v>48</v>
      </c>
      <c r="AS115" s="3" t="s">
        <v>48</v>
      </c>
      <c r="AT115" s="3" t="s">
        <v>48</v>
      </c>
      <c r="AU115" s="3" t="s">
        <v>48</v>
      </c>
      <c r="AV115" s="3" t="s">
        <v>48</v>
      </c>
      <c r="AW115" s="3" t="s">
        <v>48</v>
      </c>
      <c r="AX115" s="3" t="s">
        <v>48</v>
      </c>
    </row>
    <row r="116" spans="3:50" hidden="1" x14ac:dyDescent="0.25">
      <c r="C116" s="3">
        <v>7.52963086051913E-99</v>
      </c>
      <c r="D116" s="3">
        <v>4.1051618960660503E-127</v>
      </c>
      <c r="E116" s="3">
        <v>1.3590147673726601E-149</v>
      </c>
      <c r="F116" s="3">
        <v>3.4704373586739001E-170</v>
      </c>
      <c r="G116" s="3">
        <v>3.3428046912370698E-100</v>
      </c>
      <c r="H116" s="3">
        <v>3.8114305049784101E-132</v>
      </c>
      <c r="I116" s="3">
        <v>1.6244373159524101E-145</v>
      </c>
      <c r="J116" s="3">
        <v>1.2117314422262501E-174</v>
      </c>
      <c r="K116" s="3">
        <v>8.9937897490693908E-84</v>
      </c>
      <c r="L116" s="3">
        <v>4.6274918047235503E-101</v>
      </c>
      <c r="M116" s="3">
        <v>2.7671726089547701E-118</v>
      </c>
      <c r="N116" s="3">
        <v>1.0967539365266101E-115</v>
      </c>
      <c r="O116" s="3">
        <v>1.3204623011352401E-72</v>
      </c>
      <c r="P116" s="3">
        <v>1.7182858692286901E-97</v>
      </c>
      <c r="Q116" s="3">
        <v>3.4130556705479099E-116</v>
      </c>
      <c r="R116" s="3">
        <v>1.2977736113740999E-128</v>
      </c>
      <c r="S116" s="3">
        <v>2.9524793802375501E-79</v>
      </c>
      <c r="T116" s="3">
        <v>1.2115709095359199E-101</v>
      </c>
      <c r="U116" s="3">
        <v>1.05303494587209E-114</v>
      </c>
      <c r="V116" s="3">
        <v>1.5243107286457101E-135</v>
      </c>
      <c r="W116" s="3">
        <v>1.5494474171198401E-66</v>
      </c>
      <c r="X116" s="3">
        <v>1.61050980183581E-81</v>
      </c>
      <c r="Y116" s="3">
        <v>7.3645019791471704E-93</v>
      </c>
      <c r="Z116" s="3">
        <v>7.1514924339194602E-90</v>
      </c>
      <c r="AA116" s="3">
        <v>3.7902199669127102E-78</v>
      </c>
      <c r="AB116" s="3">
        <v>1.7921550781368501E-101</v>
      </c>
      <c r="AC116" s="3">
        <v>3.5838595809903099E-124</v>
      </c>
      <c r="AD116" s="3">
        <v>2.03896438354893E-135</v>
      </c>
      <c r="AE116" s="3">
        <v>2.1460009881481898E-81</v>
      </c>
      <c r="AF116" s="3">
        <v>6.1816864843527701E-107</v>
      </c>
      <c r="AG116" s="3">
        <v>4.5735722620317901E-123</v>
      </c>
      <c r="AH116" s="3">
        <v>2.3670282889758898E-146</v>
      </c>
      <c r="AI116" s="3">
        <v>9.4053174694525396E-71</v>
      </c>
      <c r="AJ116" s="3">
        <v>2.1950987185302699E-82</v>
      </c>
      <c r="AK116" s="3">
        <v>1.2545367422951699E-100</v>
      </c>
      <c r="AL116" s="3">
        <v>1.29948781925074E-98</v>
      </c>
      <c r="AM116" s="3">
        <v>1.6034739411031201E-84</v>
      </c>
      <c r="AN116" s="3">
        <v>9.6171099929424597E-110</v>
      </c>
      <c r="AO116" s="3">
        <v>2.61212294136216E-141</v>
      </c>
      <c r="AP116" s="3">
        <v>2.4007812348540799E-155</v>
      </c>
      <c r="AQ116" s="3">
        <v>1.24797057270153E-85</v>
      </c>
      <c r="AR116" s="3">
        <v>1.22071068464668E-115</v>
      </c>
      <c r="AS116" s="3">
        <v>4.7171917695946798E-133</v>
      </c>
      <c r="AT116" s="3">
        <v>1.63927056330345E-162</v>
      </c>
      <c r="AU116" s="3">
        <v>4.07247366747403E-75</v>
      </c>
      <c r="AV116" s="3">
        <v>8.6067055683052601E-90</v>
      </c>
      <c r="AW116" s="3">
        <v>2.6142306107331698E-114</v>
      </c>
      <c r="AX116" s="3">
        <v>1.86944365798648E-112</v>
      </c>
    </row>
    <row r="117" spans="3:50" hidden="1" x14ac:dyDescent="0.25">
      <c r="C117" s="3">
        <v>1.2596540493680199E-7</v>
      </c>
      <c r="D117" s="3">
        <v>1.85740122883576E-4</v>
      </c>
      <c r="E117" s="3">
        <v>0.73089094007021904</v>
      </c>
      <c r="F117" s="3">
        <v>1.20212254523685E-2</v>
      </c>
      <c r="G117" s="3">
        <v>7.2737747010243601E-8</v>
      </c>
      <c r="H117" s="3">
        <v>7.7651585324498397E-4</v>
      </c>
      <c r="I117" s="3">
        <v>0.67686005554186601</v>
      </c>
      <c r="J117" s="3">
        <v>9.5507654136241706E-3</v>
      </c>
      <c r="K117" s="3">
        <v>1.5203835132398299E-4</v>
      </c>
      <c r="L117" s="3">
        <v>0.119493939759671</v>
      </c>
      <c r="M117" s="3">
        <v>0.33607512700463099</v>
      </c>
      <c r="N117" s="3">
        <v>5.2670672774490896E-7</v>
      </c>
      <c r="O117" s="3">
        <v>4.10028398557739E-5</v>
      </c>
      <c r="P117" s="3">
        <v>7.5623535027103603E-3</v>
      </c>
      <c r="Q117" s="3">
        <v>0.63259833680950806</v>
      </c>
      <c r="R117" s="3">
        <v>1.58618487847342E-4</v>
      </c>
      <c r="S117" s="3">
        <v>6.7262409043569602E-6</v>
      </c>
      <c r="T117" s="3">
        <v>5.0252313780249303E-2</v>
      </c>
      <c r="U117" s="3">
        <v>0.45808533925214501</v>
      </c>
      <c r="V117" s="3">
        <v>1.3029356197939799E-4</v>
      </c>
      <c r="W117" s="3">
        <v>2.0512844102941099E-3</v>
      </c>
      <c r="X117" s="3">
        <v>0.26962482891301598</v>
      </c>
      <c r="Y117" s="3">
        <v>7.2228601551309696E-2</v>
      </c>
      <c r="Z117" s="3">
        <v>1.18621500091069E-9</v>
      </c>
      <c r="AA117" s="3">
        <v>2.16908784342604E-6</v>
      </c>
      <c r="AB117" s="3">
        <v>8.7343608315822196E-4</v>
      </c>
      <c r="AC117" s="3">
        <v>0.51062613871236695</v>
      </c>
      <c r="AD117" s="3">
        <v>6.2544997749466504E-3</v>
      </c>
      <c r="AE117" s="3">
        <v>4.7509915853198902E-7</v>
      </c>
      <c r="AF117" s="3">
        <v>3.7909340374394202E-3</v>
      </c>
      <c r="AG117" s="3">
        <v>0.55885597997255099</v>
      </c>
      <c r="AH117" s="3">
        <v>3.80497511745998E-2</v>
      </c>
      <c r="AI117" s="3">
        <v>2.2491462210194599E-4</v>
      </c>
      <c r="AJ117" s="3">
        <v>0.11743422583886</v>
      </c>
      <c r="AK117" s="3">
        <v>0.52724071157687902</v>
      </c>
      <c r="AL117" s="3">
        <v>5.0782911391074303E-6</v>
      </c>
      <c r="AM117" s="3">
        <v>1.9613264964857999E-8</v>
      </c>
      <c r="AN117" s="3">
        <v>1.4297123358802899E-5</v>
      </c>
      <c r="AO117" s="3">
        <v>1.06881545383947E-2</v>
      </c>
      <c r="AP117" s="3">
        <v>0.85016442474033105</v>
      </c>
      <c r="AQ117" s="3">
        <v>2.6599994476119301E-9</v>
      </c>
      <c r="AR117" s="3">
        <v>1.7998215030082501E-5</v>
      </c>
      <c r="AS117" s="3">
        <v>1.52707866110019E-2</v>
      </c>
      <c r="AT117" s="3">
        <v>0.781798747234276</v>
      </c>
      <c r="AU117" s="3">
        <v>2.5614919063986599E-6</v>
      </c>
      <c r="AV117" s="3">
        <v>3.60126476828285E-3</v>
      </c>
      <c r="AW117" s="3">
        <v>9.7772264392868805E-2</v>
      </c>
      <c r="AX117" s="3">
        <v>4.6867610980040698E-2</v>
      </c>
    </row>
    <row r="118" spans="3:50" hidden="1" x14ac:dyDescent="0.25">
      <c r="C118" s="3" t="s">
        <v>48</v>
      </c>
      <c r="D118" s="3" t="s">
        <v>48</v>
      </c>
      <c r="E118" s="3" t="s">
        <v>48</v>
      </c>
      <c r="F118" s="3" t="s">
        <v>48</v>
      </c>
      <c r="G118" s="3" t="s">
        <v>48</v>
      </c>
      <c r="H118" s="3" t="s">
        <v>48</v>
      </c>
      <c r="I118" s="3" t="s">
        <v>48</v>
      </c>
      <c r="J118" s="3" t="s">
        <v>48</v>
      </c>
      <c r="K118" s="3" t="s">
        <v>48</v>
      </c>
      <c r="L118" s="3" t="s">
        <v>48</v>
      </c>
      <c r="M118" s="3" t="s">
        <v>48</v>
      </c>
      <c r="N118" s="3" t="s">
        <v>48</v>
      </c>
      <c r="O118" s="3" t="s">
        <v>48</v>
      </c>
      <c r="P118" s="3" t="s">
        <v>48</v>
      </c>
      <c r="Q118" s="3" t="s">
        <v>48</v>
      </c>
      <c r="R118" s="3" t="s">
        <v>48</v>
      </c>
      <c r="S118" s="3" t="s">
        <v>48</v>
      </c>
      <c r="T118" s="3" t="s">
        <v>48</v>
      </c>
      <c r="U118" s="3" t="s">
        <v>48</v>
      </c>
      <c r="V118" s="3" t="s">
        <v>48</v>
      </c>
      <c r="W118" s="3" t="s">
        <v>48</v>
      </c>
      <c r="X118" s="3" t="s">
        <v>48</v>
      </c>
      <c r="Y118" s="3" t="s">
        <v>48</v>
      </c>
      <c r="Z118" s="3" t="s">
        <v>48</v>
      </c>
      <c r="AA118" s="3" t="s">
        <v>48</v>
      </c>
      <c r="AB118" s="3" t="s">
        <v>48</v>
      </c>
      <c r="AC118" s="3" t="s">
        <v>48</v>
      </c>
      <c r="AD118" s="3" t="s">
        <v>48</v>
      </c>
      <c r="AE118" s="3" t="s">
        <v>48</v>
      </c>
      <c r="AF118" s="3" t="s">
        <v>48</v>
      </c>
      <c r="AG118" s="3" t="s">
        <v>48</v>
      </c>
      <c r="AH118" s="3" t="s">
        <v>48</v>
      </c>
      <c r="AI118" s="3" t="s">
        <v>48</v>
      </c>
      <c r="AJ118" s="3" t="s">
        <v>48</v>
      </c>
      <c r="AK118" s="3" t="s">
        <v>48</v>
      </c>
      <c r="AL118" s="3" t="s">
        <v>48</v>
      </c>
      <c r="AM118" s="3" t="s">
        <v>48</v>
      </c>
      <c r="AN118" s="3" t="s">
        <v>48</v>
      </c>
      <c r="AO118" s="3" t="s">
        <v>48</v>
      </c>
      <c r="AP118" s="3" t="s">
        <v>48</v>
      </c>
      <c r="AQ118" s="3" t="s">
        <v>48</v>
      </c>
      <c r="AR118" s="3" t="s">
        <v>48</v>
      </c>
      <c r="AS118" s="3" t="s">
        <v>48</v>
      </c>
      <c r="AT118" s="3" t="s">
        <v>48</v>
      </c>
      <c r="AU118" s="3" t="s">
        <v>48</v>
      </c>
      <c r="AV118" s="3" t="s">
        <v>48</v>
      </c>
      <c r="AW118" s="3" t="s">
        <v>48</v>
      </c>
      <c r="AX118" s="3" t="s">
        <v>48</v>
      </c>
    </row>
    <row r="119" spans="3:50" hidden="1" x14ac:dyDescent="0.25">
      <c r="C119" s="3">
        <v>0.99911001933759902</v>
      </c>
      <c r="D119" s="3">
        <v>0.99911001933759902</v>
      </c>
      <c r="E119" s="3">
        <v>0.99911001933759902</v>
      </c>
      <c r="F119" s="3">
        <v>0.99911001933759902</v>
      </c>
      <c r="G119" s="3">
        <v>0.99453778813298299</v>
      </c>
      <c r="H119" s="3">
        <v>0.99453778813298299</v>
      </c>
      <c r="I119" s="3">
        <v>0.99453778813298299</v>
      </c>
      <c r="J119" s="3">
        <v>0.99453778813298299</v>
      </c>
      <c r="K119" s="3">
        <v>0.99841007991216801</v>
      </c>
      <c r="L119" s="3">
        <v>0.99841007991216801</v>
      </c>
      <c r="M119" s="3">
        <v>0.99841007991216801</v>
      </c>
      <c r="N119" s="3">
        <v>0.99841007991216801</v>
      </c>
      <c r="O119" s="3">
        <v>0.99911001933759902</v>
      </c>
      <c r="P119" s="3">
        <v>0.99911001933759902</v>
      </c>
      <c r="Q119" s="3">
        <v>0.99911001933759902</v>
      </c>
      <c r="R119" s="3">
        <v>0.99911001933759902</v>
      </c>
      <c r="S119" s="3">
        <v>0.99453778813298299</v>
      </c>
      <c r="T119" s="3">
        <v>0.99453778813298299</v>
      </c>
      <c r="U119" s="3">
        <v>0.99453778813298299</v>
      </c>
      <c r="V119" s="3">
        <v>0.99453778813298299</v>
      </c>
      <c r="W119" s="3">
        <v>0.99841007991216801</v>
      </c>
      <c r="X119" s="3">
        <v>0.99841007991216801</v>
      </c>
      <c r="Y119" s="3">
        <v>0.99841007991216801</v>
      </c>
      <c r="Z119" s="3">
        <v>0.99841007991216801</v>
      </c>
      <c r="AA119" s="3">
        <v>0.99911001933759902</v>
      </c>
      <c r="AB119" s="3">
        <v>0.99911001933759902</v>
      </c>
      <c r="AC119" s="3">
        <v>0.99911001933759902</v>
      </c>
      <c r="AD119" s="3">
        <v>0.99911001933759902</v>
      </c>
      <c r="AE119" s="3">
        <v>0.99453778813298299</v>
      </c>
      <c r="AF119" s="3">
        <v>0.99453778813298299</v>
      </c>
      <c r="AG119" s="3">
        <v>0.99453778813298299</v>
      </c>
      <c r="AH119" s="3">
        <v>0.99453778813298299</v>
      </c>
      <c r="AI119" s="3">
        <v>0.99841007991216801</v>
      </c>
      <c r="AJ119" s="3">
        <v>0.99841007991216801</v>
      </c>
      <c r="AK119" s="3">
        <v>0.99841007991216801</v>
      </c>
      <c r="AL119" s="3">
        <v>0.99841007991216801</v>
      </c>
      <c r="AM119" s="3">
        <v>0.99911001933759902</v>
      </c>
      <c r="AN119" s="3">
        <v>0.99911001933759902</v>
      </c>
      <c r="AO119" s="3">
        <v>0.99911001933759902</v>
      </c>
      <c r="AP119" s="3">
        <v>0.99911001933759902</v>
      </c>
      <c r="AQ119" s="3">
        <v>0.99453778813298299</v>
      </c>
      <c r="AR119" s="3">
        <v>0.99453778813298299</v>
      </c>
      <c r="AS119" s="3">
        <v>0.99453778813298299</v>
      </c>
      <c r="AT119" s="3">
        <v>0.99453778813298299</v>
      </c>
      <c r="AU119" s="3">
        <v>0.99841007991216801</v>
      </c>
      <c r="AV119" s="3">
        <v>0.99841007991216801</v>
      </c>
      <c r="AW119" s="3">
        <v>0.99841007991216801</v>
      </c>
      <c r="AX119" s="3">
        <v>0.99841007991216801</v>
      </c>
    </row>
    <row r="120" spans="3:50" hidden="1" x14ac:dyDescent="0.25">
      <c r="C120" s="3">
        <v>0.99999999996670697</v>
      </c>
      <c r="D120" s="3">
        <v>0.99999999996670697</v>
      </c>
      <c r="E120" s="3">
        <v>0.99999999996670697</v>
      </c>
      <c r="F120" s="3">
        <v>0.99999999996670697</v>
      </c>
      <c r="G120" s="3">
        <v>0.99999999999645794</v>
      </c>
      <c r="H120" s="3">
        <v>0.99999999999645794</v>
      </c>
      <c r="I120" s="3">
        <v>0.99999999999645794</v>
      </c>
      <c r="J120" s="3">
        <v>0.99999999999645794</v>
      </c>
      <c r="K120" s="3">
        <v>0.99999999999866096</v>
      </c>
      <c r="L120" s="3">
        <v>0.99999999999866096</v>
      </c>
      <c r="M120" s="3">
        <v>0.99999999999866096</v>
      </c>
      <c r="N120" s="3">
        <v>0.99999999999866096</v>
      </c>
      <c r="O120" s="3">
        <v>0.99999999996670697</v>
      </c>
      <c r="P120" s="3">
        <v>0.99999999996670697</v>
      </c>
      <c r="Q120" s="3">
        <v>0.99999999996670697</v>
      </c>
      <c r="R120" s="3">
        <v>0.99999999996670697</v>
      </c>
      <c r="S120" s="3">
        <v>0.99999999999645794</v>
      </c>
      <c r="T120" s="3">
        <v>0.99999999999645794</v>
      </c>
      <c r="U120" s="3">
        <v>0.99999999999645794</v>
      </c>
      <c r="V120" s="3">
        <v>0.99999999999645794</v>
      </c>
      <c r="W120" s="3">
        <v>0.99999999999866096</v>
      </c>
      <c r="X120" s="3">
        <v>0.99999999999866096</v>
      </c>
      <c r="Y120" s="3">
        <v>0.99999999999866096</v>
      </c>
      <c r="Z120" s="3">
        <v>0.99999999999866096</v>
      </c>
      <c r="AA120" s="3">
        <v>0.99999999996670697</v>
      </c>
      <c r="AB120" s="3">
        <v>0.99999999996670697</v>
      </c>
      <c r="AC120" s="3">
        <v>0.99999999996670697</v>
      </c>
      <c r="AD120" s="3">
        <v>0.99999999996670697</v>
      </c>
      <c r="AE120" s="3">
        <v>0.99999999999645794</v>
      </c>
      <c r="AF120" s="3">
        <v>0.99999999999645794</v>
      </c>
      <c r="AG120" s="3">
        <v>0.99999999999645794</v>
      </c>
      <c r="AH120" s="3">
        <v>0.99999999999645794</v>
      </c>
      <c r="AI120" s="3">
        <v>0.99999999999866096</v>
      </c>
      <c r="AJ120" s="3">
        <v>0.99999999999866096</v>
      </c>
      <c r="AK120" s="3">
        <v>0.99999999999866096</v>
      </c>
      <c r="AL120" s="3">
        <v>0.99999999999866096</v>
      </c>
      <c r="AM120" s="3">
        <v>0.99999999996670697</v>
      </c>
      <c r="AN120" s="3">
        <v>0.99999999996670697</v>
      </c>
      <c r="AO120" s="3">
        <v>0.99999999996670697</v>
      </c>
      <c r="AP120" s="3">
        <v>0.99999999996670697</v>
      </c>
      <c r="AQ120" s="3">
        <v>0.99999999999645794</v>
      </c>
      <c r="AR120" s="3">
        <v>0.99999999999645794</v>
      </c>
      <c r="AS120" s="3">
        <v>0.99999999999645794</v>
      </c>
      <c r="AT120" s="3">
        <v>0.99999999999645794</v>
      </c>
      <c r="AU120" s="3">
        <v>0.99999999999866096</v>
      </c>
      <c r="AV120" s="3">
        <v>0.99999999999866096</v>
      </c>
      <c r="AW120" s="3">
        <v>0.99999999999866096</v>
      </c>
      <c r="AX120" s="3">
        <v>0.99999999999866096</v>
      </c>
    </row>
    <row r="121" spans="3:50" hidden="1" x14ac:dyDescent="0.25">
      <c r="C121" s="3" t="s">
        <v>48</v>
      </c>
      <c r="D121" s="3" t="s">
        <v>48</v>
      </c>
      <c r="E121" s="3" t="s">
        <v>48</v>
      </c>
      <c r="F121" s="3" t="s">
        <v>48</v>
      </c>
      <c r="G121" s="3" t="s">
        <v>48</v>
      </c>
      <c r="H121" s="3" t="s">
        <v>48</v>
      </c>
      <c r="I121" s="3" t="s">
        <v>48</v>
      </c>
      <c r="J121" s="3" t="s">
        <v>48</v>
      </c>
      <c r="K121" s="3" t="s">
        <v>48</v>
      </c>
      <c r="L121" s="3" t="s">
        <v>48</v>
      </c>
      <c r="M121" s="3" t="s">
        <v>48</v>
      </c>
      <c r="N121" s="3" t="s">
        <v>48</v>
      </c>
      <c r="O121" s="3" t="s">
        <v>48</v>
      </c>
      <c r="P121" s="3" t="s">
        <v>48</v>
      </c>
      <c r="Q121" s="3" t="s">
        <v>48</v>
      </c>
      <c r="R121" s="3" t="s">
        <v>48</v>
      </c>
      <c r="S121" s="3" t="s">
        <v>48</v>
      </c>
      <c r="T121" s="3" t="s">
        <v>48</v>
      </c>
      <c r="U121" s="3" t="s">
        <v>48</v>
      </c>
      <c r="V121" s="3" t="s">
        <v>48</v>
      </c>
      <c r="W121" s="3" t="s">
        <v>48</v>
      </c>
      <c r="X121" s="3" t="s">
        <v>48</v>
      </c>
      <c r="Y121" s="3" t="s">
        <v>48</v>
      </c>
      <c r="Z121" s="3" t="s">
        <v>48</v>
      </c>
      <c r="AA121" s="3" t="s">
        <v>48</v>
      </c>
      <c r="AB121" s="3" t="s">
        <v>48</v>
      </c>
      <c r="AC121" s="3" t="s">
        <v>48</v>
      </c>
      <c r="AD121" s="3" t="s">
        <v>48</v>
      </c>
      <c r="AE121" s="3" t="s">
        <v>48</v>
      </c>
      <c r="AF121" s="3" t="s">
        <v>48</v>
      </c>
      <c r="AG121" s="3" t="s">
        <v>48</v>
      </c>
      <c r="AH121" s="3" t="s">
        <v>48</v>
      </c>
      <c r="AI121" s="3" t="s">
        <v>48</v>
      </c>
      <c r="AJ121" s="3" t="s">
        <v>48</v>
      </c>
      <c r="AK121" s="3" t="s">
        <v>48</v>
      </c>
      <c r="AL121" s="3" t="s">
        <v>48</v>
      </c>
      <c r="AM121" s="3" t="s">
        <v>48</v>
      </c>
      <c r="AN121" s="3" t="s">
        <v>48</v>
      </c>
      <c r="AO121" s="3" t="s">
        <v>48</v>
      </c>
      <c r="AP121" s="3" t="s">
        <v>48</v>
      </c>
      <c r="AQ121" s="3" t="s">
        <v>48</v>
      </c>
      <c r="AR121" s="3" t="s">
        <v>48</v>
      </c>
      <c r="AS121" s="3" t="s">
        <v>48</v>
      </c>
      <c r="AT121" s="3" t="s">
        <v>48</v>
      </c>
      <c r="AU121" s="3" t="s">
        <v>48</v>
      </c>
      <c r="AV121" s="3" t="s">
        <v>48</v>
      </c>
      <c r="AW121" s="3" t="s">
        <v>48</v>
      </c>
      <c r="AX121" s="3" t="s">
        <v>48</v>
      </c>
    </row>
    <row r="122" spans="3:50" hidden="1" x14ac:dyDescent="0.25">
      <c r="C122" s="3">
        <v>3.6467122124907402E-2</v>
      </c>
      <c r="D122" s="3">
        <v>0.91876638118681297</v>
      </c>
      <c r="E122" s="3">
        <v>3.0818912278518899E-3</v>
      </c>
      <c r="F122" s="3">
        <v>2.51530738434149E-11</v>
      </c>
      <c r="G122" s="3">
        <v>4.2860007956613697E-2</v>
      </c>
      <c r="H122" s="3">
        <v>0.60238034686534003</v>
      </c>
      <c r="I122" s="3">
        <v>3.23325415239792E-2</v>
      </c>
      <c r="J122" s="3">
        <v>1.72232653952034E-9</v>
      </c>
      <c r="K122" s="3">
        <v>0.37474195035539398</v>
      </c>
      <c r="L122" s="3">
        <v>0.44502336700630901</v>
      </c>
      <c r="M122" s="3">
        <v>1.76677111252125E-3</v>
      </c>
      <c r="N122" s="3">
        <v>4.46692603092358E-13</v>
      </c>
      <c r="O122" s="3">
        <v>1.51549663487817E-2</v>
      </c>
      <c r="P122" s="3">
        <v>0.61473855211314798</v>
      </c>
      <c r="Q122" s="3">
        <v>3.67498756928245E-2</v>
      </c>
      <c r="R122" s="3">
        <v>7.0089469598851705E-8</v>
      </c>
      <c r="S122" s="3">
        <v>2.6015058146423398E-2</v>
      </c>
      <c r="T122" s="3">
        <v>0.26495122184056802</v>
      </c>
      <c r="U122" s="3">
        <v>0.35601744028918902</v>
      </c>
      <c r="V122" s="3">
        <v>1.3706583520304701E-6</v>
      </c>
      <c r="W122" s="3">
        <v>0.126867756993361</v>
      </c>
      <c r="X122" s="3">
        <v>0.93683753539312598</v>
      </c>
      <c r="Y122" s="3">
        <v>1.21661861770426E-2</v>
      </c>
      <c r="Z122" s="3">
        <v>1.5038501969587899E-10</v>
      </c>
      <c r="AA122" s="3">
        <v>1.55678898640594E-2</v>
      </c>
      <c r="AB122" s="3">
        <v>0.54852897428153302</v>
      </c>
      <c r="AC122" s="3">
        <v>0.15492550787130199</v>
      </c>
      <c r="AD122" s="3">
        <v>6.2660801213714902E-6</v>
      </c>
      <c r="AE122" s="3">
        <v>1.71000489671208E-2</v>
      </c>
      <c r="AF122" s="3">
        <v>0.17020376481637001</v>
      </c>
      <c r="AG122" s="3">
        <v>0.61164537659310003</v>
      </c>
      <c r="AH122" s="3">
        <v>2.5625130489351701E-5</v>
      </c>
      <c r="AI122" s="3">
        <v>6.7293663161983E-2</v>
      </c>
      <c r="AJ122" s="3">
        <v>0.76566864183037597</v>
      </c>
      <c r="AK122" s="3">
        <v>2.9192884976000699E-2</v>
      </c>
      <c r="AL122" s="3">
        <v>5.0332789122296096E-9</v>
      </c>
      <c r="AM122" s="3">
        <v>1.1193423811735201E-2</v>
      </c>
      <c r="AN122" s="3">
        <v>0.42733487558883798</v>
      </c>
      <c r="AO122" s="3">
        <v>0.36999143232875198</v>
      </c>
      <c r="AP122" s="3">
        <v>1.84525140046462E-4</v>
      </c>
      <c r="AQ122" s="3">
        <v>1.16349383730048E-2</v>
      </c>
      <c r="AR122" s="3">
        <v>0.14082048580093401</v>
      </c>
      <c r="AS122" s="3">
        <v>0.84570263514309896</v>
      </c>
      <c r="AT122" s="3">
        <v>2.82316302532501E-5</v>
      </c>
      <c r="AU122" s="3">
        <v>9.6430153155786402E-2</v>
      </c>
      <c r="AV122" s="3">
        <v>0.84690663852045001</v>
      </c>
      <c r="AW122" s="3">
        <v>4.0152180000991203E-2</v>
      </c>
      <c r="AX122" s="3">
        <v>4.0695952560159598E-8</v>
      </c>
    </row>
    <row r="123" spans="3:50" hidden="1" x14ac:dyDescent="0.25">
      <c r="C123" s="3">
        <v>1.7003613140947801E-4</v>
      </c>
      <c r="D123" s="3">
        <v>1.08194984646274E-3</v>
      </c>
      <c r="E123" s="3">
        <v>4.8328800247685502E-2</v>
      </c>
      <c r="F123" s="3">
        <v>0.73426843561271804</v>
      </c>
      <c r="G123" s="3">
        <v>2.76219734408335E-4</v>
      </c>
      <c r="H123" s="3">
        <v>8.4414224494707498E-4</v>
      </c>
      <c r="I123" s="3">
        <v>1.54366205236082E-2</v>
      </c>
      <c r="J123" s="3">
        <v>0.74955591726755799</v>
      </c>
      <c r="K123" s="3">
        <v>2.8966960924353101E-3</v>
      </c>
      <c r="L123" s="3">
        <v>2.2471950130697402E-3</v>
      </c>
      <c r="M123" s="3">
        <v>4.52851099363063E-2</v>
      </c>
      <c r="N123" s="3">
        <v>0.70578253041262995</v>
      </c>
      <c r="O123" s="3">
        <v>4.0560028588020702E-5</v>
      </c>
      <c r="P123" s="3">
        <v>1.3661214305698001E-4</v>
      </c>
      <c r="Q123" s="3">
        <v>5.8371674615257697E-3</v>
      </c>
      <c r="R123" s="3">
        <v>0.38931620182307902</v>
      </c>
      <c r="S123" s="3">
        <v>1.21053703229991E-4</v>
      </c>
      <c r="T123" s="3">
        <v>7.8071588342643001E-5</v>
      </c>
      <c r="U123" s="3">
        <v>4.6229005302167502E-4</v>
      </c>
      <c r="V123" s="3">
        <v>0.13105860507799599</v>
      </c>
      <c r="W123" s="3">
        <v>3.0988505278367899E-4</v>
      </c>
      <c r="X123" s="3">
        <v>1.42480466422531E-4</v>
      </c>
      <c r="Y123" s="3">
        <v>1.1235558546572299E-2</v>
      </c>
      <c r="Z123" s="3">
        <v>0.68405255707805201</v>
      </c>
      <c r="AA123" s="3">
        <v>4.2349515198738899E-5</v>
      </c>
      <c r="AB123" s="3">
        <v>9.5547765407973505E-5</v>
      </c>
      <c r="AC123" s="3">
        <v>9.2325283136892504E-4</v>
      </c>
      <c r="AD123" s="3">
        <v>0.11130247555209</v>
      </c>
      <c r="AE123" s="3">
        <v>6.1280287205315895E-5</v>
      </c>
      <c r="AF123" s="3">
        <v>2.7710101054434E-5</v>
      </c>
      <c r="AG123" s="3">
        <v>1.17540705305561E-4</v>
      </c>
      <c r="AH123" s="3">
        <v>4.5317010068769599E-2</v>
      </c>
      <c r="AI123" s="3">
        <v>9.3689935706480997E-5</v>
      </c>
      <c r="AJ123" s="3">
        <v>6.3592469562605999E-5</v>
      </c>
      <c r="AK123" s="3">
        <v>4.9173850231952797E-3</v>
      </c>
      <c r="AL123" s="3">
        <v>0.42084341199584702</v>
      </c>
      <c r="AM123" s="3">
        <v>2.4998943678642899E-5</v>
      </c>
      <c r="AN123" s="3">
        <v>4.56005882029623E-5</v>
      </c>
      <c r="AO123" s="3">
        <v>1.73842465328895E-4</v>
      </c>
      <c r="AP123" s="3">
        <v>3.0183971004750201E-2</v>
      </c>
      <c r="AQ123" s="3">
        <v>3.3094094478360599E-5</v>
      </c>
      <c r="AR123" s="3">
        <v>1.8133953791831499E-5</v>
      </c>
      <c r="AS123" s="3">
        <v>3.8646961229166503E-5</v>
      </c>
      <c r="AT123" s="3">
        <v>5.0926235298583603E-2</v>
      </c>
      <c r="AU123" s="3">
        <v>1.83289867102852E-4</v>
      </c>
      <c r="AV123" s="3">
        <v>9.4093946291119894E-5</v>
      </c>
      <c r="AW123" s="3">
        <v>3.4797067084402001E-3</v>
      </c>
      <c r="AX123" s="3">
        <v>0.27030064797643</v>
      </c>
    </row>
    <row r="124" spans="3:50" hidden="1" x14ac:dyDescent="0.25">
      <c r="C124" s="3" t="s">
        <v>48</v>
      </c>
      <c r="D124" s="3" t="s">
        <v>48</v>
      </c>
      <c r="E124" s="3" t="s">
        <v>48</v>
      </c>
      <c r="F124" s="3" t="s">
        <v>48</v>
      </c>
      <c r="G124" s="3" t="s">
        <v>48</v>
      </c>
      <c r="H124" s="3" t="s">
        <v>48</v>
      </c>
      <c r="I124" s="3" t="s">
        <v>48</v>
      </c>
      <c r="J124" s="3" t="s">
        <v>48</v>
      </c>
      <c r="K124" s="3" t="s">
        <v>48</v>
      </c>
      <c r="L124" s="3" t="s">
        <v>48</v>
      </c>
      <c r="M124" s="3" t="s">
        <v>48</v>
      </c>
      <c r="N124" s="3" t="s">
        <v>48</v>
      </c>
      <c r="O124" s="3" t="s">
        <v>48</v>
      </c>
      <c r="P124" s="3" t="s">
        <v>48</v>
      </c>
      <c r="Q124" s="3" t="s">
        <v>48</v>
      </c>
      <c r="R124" s="3" t="s">
        <v>48</v>
      </c>
      <c r="S124" s="3" t="s">
        <v>48</v>
      </c>
      <c r="T124" s="3" t="s">
        <v>48</v>
      </c>
      <c r="U124" s="3" t="s">
        <v>48</v>
      </c>
      <c r="V124" s="3" t="s">
        <v>48</v>
      </c>
      <c r="W124" s="3" t="s">
        <v>48</v>
      </c>
      <c r="X124" s="3" t="s">
        <v>48</v>
      </c>
      <c r="Y124" s="3" t="s">
        <v>48</v>
      </c>
      <c r="Z124" s="3" t="s">
        <v>48</v>
      </c>
      <c r="AA124" s="3" t="s">
        <v>48</v>
      </c>
      <c r="AB124" s="3" t="s">
        <v>48</v>
      </c>
      <c r="AC124" s="3" t="s">
        <v>48</v>
      </c>
      <c r="AD124" s="3" t="s">
        <v>48</v>
      </c>
      <c r="AE124" s="3" t="s">
        <v>48</v>
      </c>
      <c r="AF124" s="3" t="s">
        <v>48</v>
      </c>
      <c r="AG124" s="3" t="s">
        <v>48</v>
      </c>
      <c r="AH124" s="3" t="s">
        <v>48</v>
      </c>
      <c r="AI124" s="3" t="s">
        <v>48</v>
      </c>
      <c r="AJ124" s="3" t="s">
        <v>48</v>
      </c>
      <c r="AK124" s="3" t="s">
        <v>48</v>
      </c>
      <c r="AL124" s="3" t="s">
        <v>48</v>
      </c>
      <c r="AM124" s="3" t="s">
        <v>48</v>
      </c>
      <c r="AN124" s="3" t="s">
        <v>48</v>
      </c>
      <c r="AO124" s="3" t="s">
        <v>48</v>
      </c>
      <c r="AP124" s="3" t="s">
        <v>48</v>
      </c>
      <c r="AQ124" s="3" t="s">
        <v>48</v>
      </c>
      <c r="AR124" s="3" t="s">
        <v>48</v>
      </c>
      <c r="AS124" s="3" t="s">
        <v>48</v>
      </c>
      <c r="AT124" s="3" t="s">
        <v>48</v>
      </c>
      <c r="AU124" s="3" t="s">
        <v>48</v>
      </c>
      <c r="AV124" s="3" t="s">
        <v>48</v>
      </c>
      <c r="AW124" s="3" t="s">
        <v>48</v>
      </c>
      <c r="AX124" s="3" t="s">
        <v>48</v>
      </c>
    </row>
    <row r="125" spans="3:50" hidden="1" x14ac:dyDescent="0.25">
      <c r="C125" s="3">
        <v>0.99372507182733005</v>
      </c>
      <c r="D125" s="3">
        <v>0.99372507182733005</v>
      </c>
      <c r="E125" s="3">
        <v>0.99372507182733005</v>
      </c>
      <c r="F125" s="3">
        <v>0.99372507182733005</v>
      </c>
      <c r="G125" s="3">
        <v>0.996596860258813</v>
      </c>
      <c r="H125" s="3">
        <v>0.996596860258813</v>
      </c>
      <c r="I125" s="3">
        <v>0.996596860258813</v>
      </c>
      <c r="J125" s="3">
        <v>0.996596860258813</v>
      </c>
      <c r="K125" s="3">
        <v>0.99334338504665398</v>
      </c>
      <c r="L125" s="3">
        <v>0.99334338504665398</v>
      </c>
      <c r="M125" s="3">
        <v>0.99334338504665398</v>
      </c>
      <c r="N125" s="3">
        <v>0.99334338504665398</v>
      </c>
      <c r="O125" s="3">
        <v>0.99372507182733005</v>
      </c>
      <c r="P125" s="3">
        <v>0.99372507182733005</v>
      </c>
      <c r="Q125" s="3">
        <v>0.99372507182733005</v>
      </c>
      <c r="R125" s="3">
        <v>0.99372507182733005</v>
      </c>
      <c r="S125" s="3">
        <v>0.996596860258813</v>
      </c>
      <c r="T125" s="3">
        <v>0.996596860258813</v>
      </c>
      <c r="U125" s="3">
        <v>0.996596860258813</v>
      </c>
      <c r="V125" s="3">
        <v>0.996596860258813</v>
      </c>
      <c r="W125" s="3">
        <v>0.99334338504665398</v>
      </c>
      <c r="X125" s="3">
        <v>0.99334338504665398</v>
      </c>
      <c r="Y125" s="3">
        <v>0.99334338504665398</v>
      </c>
      <c r="Z125" s="3">
        <v>0.99334338504665398</v>
      </c>
      <c r="AA125" s="3">
        <v>0.99372507182733005</v>
      </c>
      <c r="AB125" s="3">
        <v>0.99372507182733005</v>
      </c>
      <c r="AC125" s="3">
        <v>0.99372507182733005</v>
      </c>
      <c r="AD125" s="3">
        <v>0.99372507182733005</v>
      </c>
      <c r="AE125" s="3">
        <v>0.996596860258813</v>
      </c>
      <c r="AF125" s="3">
        <v>0.996596860258813</v>
      </c>
      <c r="AG125" s="3">
        <v>0.996596860258813</v>
      </c>
      <c r="AH125" s="3">
        <v>0.996596860258813</v>
      </c>
      <c r="AI125" s="3">
        <v>0.99334338504665398</v>
      </c>
      <c r="AJ125" s="3">
        <v>0.99334338504665398</v>
      </c>
      <c r="AK125" s="3">
        <v>0.99334338504665398</v>
      </c>
      <c r="AL125" s="3">
        <v>0.99334338504665398</v>
      </c>
      <c r="AM125" s="3">
        <v>0.99372507182733005</v>
      </c>
      <c r="AN125" s="3">
        <v>0.99372507182733005</v>
      </c>
      <c r="AO125" s="3">
        <v>0.99372507182733005</v>
      </c>
      <c r="AP125" s="3">
        <v>0.99372507182733005</v>
      </c>
      <c r="AQ125" s="3">
        <v>0.996596860258813</v>
      </c>
      <c r="AR125" s="3">
        <v>0.996596860258813</v>
      </c>
      <c r="AS125" s="3">
        <v>0.996596860258813</v>
      </c>
      <c r="AT125" s="3">
        <v>0.996596860258813</v>
      </c>
      <c r="AU125" s="3">
        <v>0.99334338504665398</v>
      </c>
      <c r="AV125" s="3">
        <v>0.99334338504665398</v>
      </c>
      <c r="AW125" s="3">
        <v>0.99334338504665398</v>
      </c>
      <c r="AX125" s="3">
        <v>0.99334338504665398</v>
      </c>
    </row>
    <row r="126" spans="3:50" hidden="1" x14ac:dyDescent="0.25">
      <c r="C126" s="3">
        <v>0.99999999999897105</v>
      </c>
      <c r="D126" s="3">
        <v>0.99999999999897105</v>
      </c>
      <c r="E126" s="3">
        <v>0.99999999999897105</v>
      </c>
      <c r="F126" s="3">
        <v>0.99999999999897105</v>
      </c>
      <c r="G126" s="3">
        <v>0.99999999999991696</v>
      </c>
      <c r="H126" s="3">
        <v>0.99999999999991696</v>
      </c>
      <c r="I126" s="3">
        <v>0.99999999999991696</v>
      </c>
      <c r="J126" s="3">
        <v>0.99999999999991696</v>
      </c>
      <c r="K126" s="3">
        <v>0.99999999999983902</v>
      </c>
      <c r="L126" s="3">
        <v>0.99999999999983902</v>
      </c>
      <c r="M126" s="3">
        <v>0.99999999999983902</v>
      </c>
      <c r="N126" s="3">
        <v>0.99999999999983902</v>
      </c>
      <c r="O126" s="3">
        <v>0.99999999999897105</v>
      </c>
      <c r="P126" s="3">
        <v>0.99999999999897105</v>
      </c>
      <c r="Q126" s="3">
        <v>0.99999999999897105</v>
      </c>
      <c r="R126" s="3">
        <v>0.99999999999897105</v>
      </c>
      <c r="S126" s="3">
        <v>0.99999999999991696</v>
      </c>
      <c r="T126" s="3">
        <v>0.99999999999991696</v>
      </c>
      <c r="U126" s="3">
        <v>0.99999999999991696</v>
      </c>
      <c r="V126" s="3">
        <v>0.99999999999991696</v>
      </c>
      <c r="W126" s="3">
        <v>0.99999999999983902</v>
      </c>
      <c r="X126" s="3">
        <v>0.99999999999983902</v>
      </c>
      <c r="Y126" s="3">
        <v>0.99999999999983902</v>
      </c>
      <c r="Z126" s="3">
        <v>0.99999999999983902</v>
      </c>
      <c r="AA126" s="3">
        <v>0.99999999999897105</v>
      </c>
      <c r="AB126" s="3">
        <v>0.99999999999897105</v>
      </c>
      <c r="AC126" s="3">
        <v>0.99999999999897105</v>
      </c>
      <c r="AD126" s="3">
        <v>0.99999999999897105</v>
      </c>
      <c r="AE126" s="3">
        <v>0.99999999999991696</v>
      </c>
      <c r="AF126" s="3">
        <v>0.99999999999991696</v>
      </c>
      <c r="AG126" s="3">
        <v>0.99999999999991696</v>
      </c>
      <c r="AH126" s="3">
        <v>0.99999999999991696</v>
      </c>
      <c r="AI126" s="3">
        <v>0.99999999999983902</v>
      </c>
      <c r="AJ126" s="3">
        <v>0.99999999999983902</v>
      </c>
      <c r="AK126" s="3">
        <v>0.99999999999983902</v>
      </c>
      <c r="AL126" s="3">
        <v>0.99999999999983902</v>
      </c>
      <c r="AM126" s="3">
        <v>0.99999999999897105</v>
      </c>
      <c r="AN126" s="3">
        <v>0.99999999999897105</v>
      </c>
      <c r="AO126" s="3">
        <v>0.99999999999897105</v>
      </c>
      <c r="AP126" s="3">
        <v>0.99999999999897105</v>
      </c>
      <c r="AQ126" s="3">
        <v>0.99999999999991696</v>
      </c>
      <c r="AR126" s="3">
        <v>0.99999999999991696</v>
      </c>
      <c r="AS126" s="3">
        <v>0.99999999999991696</v>
      </c>
      <c r="AT126" s="3">
        <v>0.99999999999991696</v>
      </c>
      <c r="AU126" s="3">
        <v>0.99999999999983902</v>
      </c>
      <c r="AV126" s="3">
        <v>0.99999999999983902</v>
      </c>
      <c r="AW126" s="3">
        <v>0.99999999999983902</v>
      </c>
      <c r="AX126" s="3">
        <v>0.99999999999983902</v>
      </c>
    </row>
    <row r="127" spans="3:50" hidden="1" x14ac:dyDescent="0.25">
      <c r="C127" s="3" t="s">
        <v>48</v>
      </c>
      <c r="D127" s="3" t="s">
        <v>48</v>
      </c>
      <c r="E127" s="3" t="s">
        <v>48</v>
      </c>
      <c r="F127" s="3" t="s">
        <v>48</v>
      </c>
      <c r="G127" s="3" t="s">
        <v>48</v>
      </c>
      <c r="H127" s="3" t="s">
        <v>48</v>
      </c>
      <c r="I127" s="3" t="s">
        <v>48</v>
      </c>
      <c r="J127" s="3" t="s">
        <v>48</v>
      </c>
      <c r="K127" s="3" t="s">
        <v>48</v>
      </c>
      <c r="L127" s="3" t="s">
        <v>48</v>
      </c>
      <c r="M127" s="3" t="s">
        <v>48</v>
      </c>
      <c r="N127" s="3" t="s">
        <v>48</v>
      </c>
      <c r="O127" s="3" t="s">
        <v>48</v>
      </c>
      <c r="P127" s="3" t="s">
        <v>48</v>
      </c>
      <c r="Q127" s="3" t="s">
        <v>48</v>
      </c>
      <c r="R127" s="3" t="s">
        <v>48</v>
      </c>
      <c r="S127" s="3" t="s">
        <v>48</v>
      </c>
      <c r="T127" s="3" t="s">
        <v>48</v>
      </c>
      <c r="U127" s="3" t="s">
        <v>48</v>
      </c>
      <c r="V127" s="3" t="s">
        <v>48</v>
      </c>
      <c r="W127" s="3" t="s">
        <v>48</v>
      </c>
      <c r="X127" s="3" t="s">
        <v>48</v>
      </c>
      <c r="Y127" s="3" t="s">
        <v>48</v>
      </c>
      <c r="Z127" s="3" t="s">
        <v>48</v>
      </c>
      <c r="AA127" s="3" t="s">
        <v>48</v>
      </c>
      <c r="AB127" s="3" t="s">
        <v>48</v>
      </c>
      <c r="AC127" s="3" t="s">
        <v>48</v>
      </c>
      <c r="AD127" s="3" t="s">
        <v>48</v>
      </c>
      <c r="AE127" s="3" t="s">
        <v>48</v>
      </c>
      <c r="AF127" s="3" t="s">
        <v>48</v>
      </c>
      <c r="AG127" s="3" t="s">
        <v>48</v>
      </c>
      <c r="AH127" s="3" t="s">
        <v>48</v>
      </c>
      <c r="AI127" s="3" t="s">
        <v>48</v>
      </c>
      <c r="AJ127" s="3" t="s">
        <v>48</v>
      </c>
      <c r="AK127" s="3" t="s">
        <v>48</v>
      </c>
      <c r="AL127" s="3" t="s">
        <v>48</v>
      </c>
      <c r="AM127" s="3" t="s">
        <v>48</v>
      </c>
      <c r="AN127" s="3" t="s">
        <v>48</v>
      </c>
      <c r="AO127" s="3" t="s">
        <v>48</v>
      </c>
      <c r="AP127" s="3" t="s">
        <v>48</v>
      </c>
      <c r="AQ127" s="3" t="s">
        <v>48</v>
      </c>
      <c r="AR127" s="3" t="s">
        <v>48</v>
      </c>
      <c r="AS127" s="3" t="s">
        <v>48</v>
      </c>
      <c r="AT127" s="3" t="s">
        <v>48</v>
      </c>
      <c r="AU127" s="3" t="s">
        <v>48</v>
      </c>
      <c r="AV127" s="3" t="s">
        <v>48</v>
      </c>
      <c r="AW127" s="3" t="s">
        <v>48</v>
      </c>
      <c r="AX127" s="3" t="s">
        <v>48</v>
      </c>
    </row>
    <row r="128" spans="3:50" hidden="1" x14ac:dyDescent="0.25">
      <c r="C128" s="3">
        <v>1.2459595863580599E-35</v>
      </c>
      <c r="D128" s="3">
        <v>2.51785089287082E-57</v>
      </c>
      <c r="E128" s="3">
        <v>7.4917052246906893E-68</v>
      </c>
      <c r="F128" s="3">
        <v>3.0616452624874602E-96</v>
      </c>
      <c r="G128" s="3">
        <v>1.24606131355892E-39</v>
      </c>
      <c r="H128" s="3">
        <v>7.2073455891077905E-52</v>
      </c>
      <c r="I128" s="3">
        <v>2.0867385326056601E-65</v>
      </c>
      <c r="J128" s="3">
        <v>7.8368561968521198E-94</v>
      </c>
      <c r="K128" s="3">
        <v>1.6927261382091401E-40</v>
      </c>
      <c r="L128" s="3">
        <v>3.45441512457766E-55</v>
      </c>
      <c r="M128" s="3">
        <v>4.0263502406303304E-68</v>
      </c>
      <c r="N128" s="3">
        <v>9.6800988943044294E-89</v>
      </c>
      <c r="O128" s="3">
        <v>1.4912976186813499E-31</v>
      </c>
      <c r="P128" s="3">
        <v>1.4946294064792799E-47</v>
      </c>
      <c r="Q128" s="3">
        <v>4.9069981470762204E-59</v>
      </c>
      <c r="R128" s="3">
        <v>2.0545117574132402E-87</v>
      </c>
      <c r="S128" s="3">
        <v>8.0857098474052297E-35</v>
      </c>
      <c r="T128" s="3">
        <v>1.91478691483352E-44</v>
      </c>
      <c r="U128" s="3">
        <v>2.44219674179696E-57</v>
      </c>
      <c r="V128" s="3">
        <v>1.3541387436996301E-85</v>
      </c>
      <c r="W128" s="3">
        <v>1.41600767133078E-34</v>
      </c>
      <c r="X128" s="3">
        <v>1.1890364877712599E-45</v>
      </c>
      <c r="Y128" s="3">
        <v>2.2324946111062299E-55</v>
      </c>
      <c r="Z128" s="3">
        <v>7.3132407194367296E-81</v>
      </c>
      <c r="AA128" s="3">
        <v>2.73877927927115E-24</v>
      </c>
      <c r="AB128" s="3">
        <v>8.7502380102328003E-38</v>
      </c>
      <c r="AC128" s="3">
        <v>1.94195111017324E-49</v>
      </c>
      <c r="AD128" s="3">
        <v>2.1285626317318899E-80</v>
      </c>
      <c r="AE128" s="3">
        <v>1.3356427713837501E-25</v>
      </c>
      <c r="AF128" s="3">
        <v>3.0640444957647099E-34</v>
      </c>
      <c r="AG128" s="3">
        <v>5.6328036965130304E-46</v>
      </c>
      <c r="AH128" s="3">
        <v>3.8462716136310098E-73</v>
      </c>
      <c r="AI128" s="3">
        <v>4.0204154102220301E-26</v>
      </c>
      <c r="AJ128" s="3">
        <v>5.4238194796274598E-36</v>
      </c>
      <c r="AK128" s="3">
        <v>7.7173311228381801E-46</v>
      </c>
      <c r="AL128" s="3">
        <v>2.34664217596894E-69</v>
      </c>
      <c r="AM128" s="3">
        <v>2.11961113901593E-19</v>
      </c>
      <c r="AN128" s="3">
        <v>7.1403115275296998E-30</v>
      </c>
      <c r="AO128" s="3">
        <v>8.6440871154694605E-39</v>
      </c>
      <c r="AP128" s="3">
        <v>1.2436432659987101E-63</v>
      </c>
      <c r="AQ128" s="3">
        <v>1.4439923188068E-20</v>
      </c>
      <c r="AR128" s="3">
        <v>1.9607526125728901E-25</v>
      </c>
      <c r="AS128" s="3">
        <v>3.6532069157832199E-36</v>
      </c>
      <c r="AT128" s="3">
        <v>3.2890334761935401E-56</v>
      </c>
      <c r="AU128" s="3">
        <v>8.6864547604157601E-20</v>
      </c>
      <c r="AV128" s="3">
        <v>3.2468557658014901E-29</v>
      </c>
      <c r="AW128" s="3">
        <v>1.3620563506113299E-36</v>
      </c>
      <c r="AX128" s="3">
        <v>3.5712204472640202E-57</v>
      </c>
    </row>
    <row r="129" spans="3:50" hidden="1" x14ac:dyDescent="0.25">
      <c r="C129" s="3">
        <v>0.41605481277413198</v>
      </c>
      <c r="D129" s="3">
        <v>0.82337240711069304</v>
      </c>
      <c r="E129" s="3">
        <v>0.29055453071493897</v>
      </c>
      <c r="F129" s="3">
        <v>3.1017934063223802E-2</v>
      </c>
      <c r="G129" s="3">
        <v>0.17148397556862799</v>
      </c>
      <c r="H129" s="3">
        <v>0.87151913031035899</v>
      </c>
      <c r="I129" s="3">
        <v>0.21260079511733099</v>
      </c>
      <c r="J129" s="3">
        <v>1.9053354082157799E-2</v>
      </c>
      <c r="K129" s="3">
        <v>0.16509596858727699</v>
      </c>
      <c r="L129" s="3">
        <v>0.95252647230939502</v>
      </c>
      <c r="M129" s="3">
        <v>0.32752790236425999</v>
      </c>
      <c r="N129" s="3">
        <v>4.9840430743531797E-2</v>
      </c>
      <c r="O129" s="3">
        <v>0.93867683841337601</v>
      </c>
      <c r="P129" s="3">
        <v>0.25402231234988498</v>
      </c>
      <c r="Q129" s="3">
        <v>3.0717953305859101E-2</v>
      </c>
      <c r="R129" s="3">
        <v>2.2893980719600501E-3</v>
      </c>
      <c r="S129" s="3">
        <v>0.59403743914397</v>
      </c>
      <c r="T129" s="3">
        <v>0.189265233448208</v>
      </c>
      <c r="U129" s="3">
        <v>1.8219400837538799E-2</v>
      </c>
      <c r="V129" s="3">
        <v>1.0823068563945101E-3</v>
      </c>
      <c r="W129" s="3">
        <v>0.64875449559099796</v>
      </c>
      <c r="X129" s="3">
        <v>0.187174919559944</v>
      </c>
      <c r="Y129" s="3">
        <v>1.2951847551193E-2</v>
      </c>
      <c r="Z129" s="3">
        <v>5.3264714132815697E-3</v>
      </c>
      <c r="AA129" s="3">
        <v>0.24454775053057301</v>
      </c>
      <c r="AB129" s="3">
        <v>3.0363392699888799E-2</v>
      </c>
      <c r="AC129" s="3">
        <v>2.3723415200553599E-3</v>
      </c>
      <c r="AD129" s="3">
        <v>1.28812985460752E-3</v>
      </c>
      <c r="AE129" s="3">
        <v>0.280928236447956</v>
      </c>
      <c r="AF129" s="3">
        <v>9.9535066931555095E-3</v>
      </c>
      <c r="AG129" s="3">
        <v>4.8577377539780402E-4</v>
      </c>
      <c r="AH129" s="3">
        <v>4.2310868819701797E-5</v>
      </c>
      <c r="AI129" s="3">
        <v>0.21546176041281601</v>
      </c>
      <c r="AJ129" s="3">
        <v>8.1384831155830294E-3</v>
      </c>
      <c r="AK129" s="3">
        <v>2.8363006489155198E-4</v>
      </c>
      <c r="AL129" s="3">
        <v>1.5289355300228801E-4</v>
      </c>
      <c r="AM129" s="3">
        <v>2.9215706407303099E-2</v>
      </c>
      <c r="AN129" s="3">
        <v>6.0535989136597005E-4</v>
      </c>
      <c r="AO129" s="3">
        <v>3.34057326953455E-5</v>
      </c>
      <c r="AP129" s="3">
        <v>9.42802307946528E-6</v>
      </c>
      <c r="AQ129" s="3">
        <v>3.54020714646225E-2</v>
      </c>
      <c r="AR129" s="3">
        <v>5.3384541420099301E-5</v>
      </c>
      <c r="AS129" s="3">
        <v>2.0419980948534701E-6</v>
      </c>
      <c r="AT129" s="3">
        <v>8.6995707892001797E-8</v>
      </c>
      <c r="AU129" s="3">
        <v>2.4393402892661401E-2</v>
      </c>
      <c r="AV129" s="3">
        <v>5.59127269973344E-4</v>
      </c>
      <c r="AW129" s="3">
        <v>1.36986196317593E-6</v>
      </c>
      <c r="AX129" s="3">
        <v>4.72954102739517E-7</v>
      </c>
    </row>
    <row r="130" spans="3:50" hidden="1" x14ac:dyDescent="0.25">
      <c r="C130" s="3" t="s">
        <v>48</v>
      </c>
      <c r="D130" s="3" t="s">
        <v>48</v>
      </c>
      <c r="E130" s="3" t="s">
        <v>48</v>
      </c>
      <c r="F130" s="3" t="s">
        <v>48</v>
      </c>
      <c r="G130" s="3" t="s">
        <v>48</v>
      </c>
      <c r="H130" s="3" t="s">
        <v>48</v>
      </c>
      <c r="I130" s="3" t="s">
        <v>48</v>
      </c>
      <c r="J130" s="3" t="s">
        <v>48</v>
      </c>
      <c r="K130" s="3" t="s">
        <v>48</v>
      </c>
      <c r="L130" s="3" t="s">
        <v>48</v>
      </c>
      <c r="M130" s="3" t="s">
        <v>48</v>
      </c>
      <c r="N130" s="3" t="s">
        <v>48</v>
      </c>
      <c r="O130" s="3" t="s">
        <v>48</v>
      </c>
      <c r="P130" s="3" t="s">
        <v>48</v>
      </c>
      <c r="Q130" s="3" t="s">
        <v>48</v>
      </c>
      <c r="R130" s="3" t="s">
        <v>48</v>
      </c>
      <c r="S130" s="3" t="s">
        <v>48</v>
      </c>
      <c r="T130" s="3" t="s">
        <v>48</v>
      </c>
      <c r="U130" s="3" t="s">
        <v>48</v>
      </c>
      <c r="V130" s="3" t="s">
        <v>48</v>
      </c>
      <c r="W130" s="3" t="s">
        <v>48</v>
      </c>
      <c r="X130" s="3" t="s">
        <v>48</v>
      </c>
      <c r="Y130" s="3" t="s">
        <v>48</v>
      </c>
      <c r="Z130" s="3" t="s">
        <v>48</v>
      </c>
      <c r="AA130" s="3" t="s">
        <v>48</v>
      </c>
      <c r="AB130" s="3" t="s">
        <v>48</v>
      </c>
      <c r="AC130" s="3" t="s">
        <v>48</v>
      </c>
      <c r="AD130" s="3" t="s">
        <v>48</v>
      </c>
      <c r="AE130" s="3" t="s">
        <v>48</v>
      </c>
      <c r="AF130" s="3" t="s">
        <v>48</v>
      </c>
      <c r="AG130" s="3" t="s">
        <v>48</v>
      </c>
      <c r="AH130" s="3" t="s">
        <v>48</v>
      </c>
      <c r="AI130" s="3" t="s">
        <v>48</v>
      </c>
      <c r="AJ130" s="3" t="s">
        <v>48</v>
      </c>
      <c r="AK130" s="3" t="s">
        <v>48</v>
      </c>
      <c r="AL130" s="3" t="s">
        <v>48</v>
      </c>
      <c r="AM130" s="3" t="s">
        <v>48</v>
      </c>
      <c r="AN130" s="3" t="s">
        <v>48</v>
      </c>
      <c r="AO130" s="3" t="s">
        <v>48</v>
      </c>
      <c r="AP130" s="3" t="s">
        <v>48</v>
      </c>
      <c r="AQ130" s="3" t="s">
        <v>48</v>
      </c>
      <c r="AR130" s="3" t="s">
        <v>48</v>
      </c>
      <c r="AS130" s="3" t="s">
        <v>48</v>
      </c>
      <c r="AT130" s="3" t="s">
        <v>48</v>
      </c>
      <c r="AU130" s="3" t="s">
        <v>48</v>
      </c>
      <c r="AV130" s="3" t="s">
        <v>48</v>
      </c>
      <c r="AW130" s="3" t="s">
        <v>48</v>
      </c>
      <c r="AX130" s="3" t="s">
        <v>48</v>
      </c>
    </row>
    <row r="131" spans="3:50" hidden="1" x14ac:dyDescent="0.25">
      <c r="C131" s="3" t="s">
        <v>48</v>
      </c>
      <c r="D131" s="3" t="s">
        <v>48</v>
      </c>
      <c r="E131" s="3" t="s">
        <v>48</v>
      </c>
      <c r="F131" s="3" t="s">
        <v>48</v>
      </c>
      <c r="G131" s="3" t="s">
        <v>48</v>
      </c>
      <c r="H131" s="3" t="s">
        <v>48</v>
      </c>
      <c r="I131" s="3" t="s">
        <v>48</v>
      </c>
      <c r="J131" s="3" t="s">
        <v>48</v>
      </c>
      <c r="K131" s="3" t="s">
        <v>48</v>
      </c>
      <c r="L131" s="3" t="s">
        <v>48</v>
      </c>
      <c r="M131" s="3" t="s">
        <v>48</v>
      </c>
      <c r="N131" s="3" t="s">
        <v>48</v>
      </c>
      <c r="O131" s="3" t="s">
        <v>48</v>
      </c>
      <c r="P131" s="3" t="s">
        <v>48</v>
      </c>
      <c r="Q131" s="3" t="s">
        <v>48</v>
      </c>
      <c r="R131" s="3" t="s">
        <v>48</v>
      </c>
      <c r="S131" s="3" t="s">
        <v>48</v>
      </c>
      <c r="T131" s="3" t="s">
        <v>48</v>
      </c>
      <c r="U131" s="3" t="s">
        <v>48</v>
      </c>
      <c r="V131" s="3" t="s">
        <v>48</v>
      </c>
      <c r="W131" s="3" t="s">
        <v>48</v>
      </c>
      <c r="X131" s="3" t="s">
        <v>48</v>
      </c>
      <c r="Y131" s="3" t="s">
        <v>48</v>
      </c>
      <c r="Z131" s="3" t="s">
        <v>48</v>
      </c>
      <c r="AA131" s="3" t="s">
        <v>48</v>
      </c>
      <c r="AB131" s="3" t="s">
        <v>48</v>
      </c>
      <c r="AC131" s="3" t="s">
        <v>48</v>
      </c>
      <c r="AD131" s="3" t="s">
        <v>48</v>
      </c>
      <c r="AE131" s="3" t="s">
        <v>48</v>
      </c>
      <c r="AF131" s="3" t="s">
        <v>48</v>
      </c>
      <c r="AG131" s="3" t="s">
        <v>48</v>
      </c>
      <c r="AH131" s="3" t="s">
        <v>48</v>
      </c>
      <c r="AI131" s="3" t="s">
        <v>48</v>
      </c>
      <c r="AJ131" s="3" t="s">
        <v>48</v>
      </c>
      <c r="AK131" s="3" t="s">
        <v>48</v>
      </c>
      <c r="AL131" s="3" t="s">
        <v>48</v>
      </c>
      <c r="AM131" s="3" t="s">
        <v>48</v>
      </c>
      <c r="AN131" s="3" t="s">
        <v>48</v>
      </c>
      <c r="AO131" s="3" t="s">
        <v>48</v>
      </c>
      <c r="AP131" s="3" t="s">
        <v>48</v>
      </c>
      <c r="AQ131" s="3" t="s">
        <v>48</v>
      </c>
      <c r="AR131" s="3" t="s">
        <v>48</v>
      </c>
      <c r="AS131" s="3" t="s">
        <v>48</v>
      </c>
      <c r="AT131" s="3" t="s">
        <v>48</v>
      </c>
      <c r="AU131" s="3" t="s">
        <v>48</v>
      </c>
      <c r="AV131" s="3" t="s">
        <v>48</v>
      </c>
      <c r="AW131" s="3" t="s">
        <v>48</v>
      </c>
      <c r="AX131" s="3" t="s">
        <v>48</v>
      </c>
    </row>
    <row r="132" spans="3:50" hidden="1" x14ac:dyDescent="0.25">
      <c r="C132" s="3" t="s">
        <v>48</v>
      </c>
      <c r="D132" s="3" t="s">
        <v>48</v>
      </c>
      <c r="E132" s="3" t="s">
        <v>48</v>
      </c>
      <c r="F132" s="3" t="s">
        <v>48</v>
      </c>
      <c r="G132" s="3" t="s">
        <v>48</v>
      </c>
      <c r="H132" s="3" t="s">
        <v>48</v>
      </c>
      <c r="I132" s="3" t="s">
        <v>48</v>
      </c>
      <c r="J132" s="3" t="s">
        <v>48</v>
      </c>
      <c r="K132" s="3" t="s">
        <v>48</v>
      </c>
      <c r="L132" s="3" t="s">
        <v>48</v>
      </c>
      <c r="M132" s="3" t="s">
        <v>48</v>
      </c>
      <c r="N132" s="3" t="s">
        <v>48</v>
      </c>
      <c r="O132" s="3" t="s">
        <v>48</v>
      </c>
      <c r="P132" s="3" t="s">
        <v>48</v>
      </c>
      <c r="Q132" s="3" t="s">
        <v>48</v>
      </c>
      <c r="R132" s="3" t="s">
        <v>48</v>
      </c>
      <c r="S132" s="3" t="s">
        <v>48</v>
      </c>
      <c r="T132" s="3" t="s">
        <v>48</v>
      </c>
      <c r="U132" s="3" t="s">
        <v>48</v>
      </c>
      <c r="V132" s="3" t="s">
        <v>48</v>
      </c>
      <c r="W132" s="3" t="s">
        <v>48</v>
      </c>
      <c r="X132" s="3" t="s">
        <v>48</v>
      </c>
      <c r="Y132" s="3" t="s">
        <v>48</v>
      </c>
      <c r="Z132" s="3" t="s">
        <v>48</v>
      </c>
      <c r="AA132" s="3" t="s">
        <v>48</v>
      </c>
      <c r="AB132" s="3" t="s">
        <v>48</v>
      </c>
      <c r="AC132" s="3" t="s">
        <v>48</v>
      </c>
      <c r="AD132" s="3" t="s">
        <v>48</v>
      </c>
      <c r="AE132" s="3" t="s">
        <v>48</v>
      </c>
      <c r="AF132" s="3" t="s">
        <v>48</v>
      </c>
      <c r="AG132" s="3" t="s">
        <v>48</v>
      </c>
      <c r="AH132" s="3" t="s">
        <v>48</v>
      </c>
      <c r="AI132" s="3" t="s">
        <v>48</v>
      </c>
      <c r="AJ132" s="3" t="s">
        <v>48</v>
      </c>
      <c r="AK132" s="3" t="s">
        <v>48</v>
      </c>
      <c r="AL132" s="3" t="s">
        <v>48</v>
      </c>
      <c r="AM132" s="3" t="s">
        <v>48</v>
      </c>
      <c r="AN132" s="3" t="s">
        <v>48</v>
      </c>
      <c r="AO132" s="3" t="s">
        <v>48</v>
      </c>
      <c r="AP132" s="3" t="s">
        <v>48</v>
      </c>
      <c r="AQ132" s="3" t="s">
        <v>48</v>
      </c>
      <c r="AR132" s="3" t="s">
        <v>48</v>
      </c>
      <c r="AS132" s="3" t="s">
        <v>48</v>
      </c>
      <c r="AT132" s="3" t="s">
        <v>48</v>
      </c>
      <c r="AU132" s="3" t="s">
        <v>48</v>
      </c>
      <c r="AV132" s="3" t="s">
        <v>48</v>
      </c>
      <c r="AW132" s="3" t="s">
        <v>48</v>
      </c>
      <c r="AX132" s="3" t="s">
        <v>48</v>
      </c>
    </row>
    <row r="133" spans="3:50" hidden="1" x14ac:dyDescent="0.25">
      <c r="C133" s="3" t="s">
        <v>48</v>
      </c>
      <c r="D133" s="3" t="s">
        <v>48</v>
      </c>
      <c r="E133" s="3" t="s">
        <v>48</v>
      </c>
      <c r="F133" s="3" t="s">
        <v>48</v>
      </c>
      <c r="G133" s="3" t="s">
        <v>48</v>
      </c>
      <c r="H133" s="3" t="s">
        <v>48</v>
      </c>
      <c r="I133" s="3" t="s">
        <v>48</v>
      </c>
      <c r="J133" s="3" t="s">
        <v>48</v>
      </c>
      <c r="K133" s="3" t="s">
        <v>48</v>
      </c>
      <c r="L133" s="3" t="s">
        <v>48</v>
      </c>
      <c r="M133" s="3" t="s">
        <v>48</v>
      </c>
      <c r="N133" s="3" t="s">
        <v>48</v>
      </c>
      <c r="O133" s="3" t="s">
        <v>48</v>
      </c>
      <c r="P133" s="3" t="s">
        <v>48</v>
      </c>
      <c r="Q133" s="3" t="s">
        <v>48</v>
      </c>
      <c r="R133" s="3" t="s">
        <v>48</v>
      </c>
      <c r="S133" s="3" t="s">
        <v>48</v>
      </c>
      <c r="T133" s="3" t="s">
        <v>48</v>
      </c>
      <c r="U133" s="3" t="s">
        <v>48</v>
      </c>
      <c r="V133" s="3" t="s">
        <v>48</v>
      </c>
      <c r="W133" s="3" t="s">
        <v>48</v>
      </c>
      <c r="X133" s="3" t="s">
        <v>48</v>
      </c>
      <c r="Y133" s="3" t="s">
        <v>48</v>
      </c>
      <c r="Z133" s="3" t="s">
        <v>48</v>
      </c>
      <c r="AA133" s="3" t="s">
        <v>48</v>
      </c>
      <c r="AB133" s="3" t="s">
        <v>48</v>
      </c>
      <c r="AC133" s="3" t="s">
        <v>48</v>
      </c>
      <c r="AD133" s="3" t="s">
        <v>48</v>
      </c>
      <c r="AE133" s="3" t="s">
        <v>48</v>
      </c>
      <c r="AF133" s="3" t="s">
        <v>48</v>
      </c>
      <c r="AG133" s="3" t="s">
        <v>48</v>
      </c>
      <c r="AH133" s="3" t="s">
        <v>48</v>
      </c>
      <c r="AI133" s="3" t="s">
        <v>48</v>
      </c>
      <c r="AJ133" s="3" t="s">
        <v>48</v>
      </c>
      <c r="AK133" s="3" t="s">
        <v>48</v>
      </c>
      <c r="AL133" s="3" t="s">
        <v>48</v>
      </c>
      <c r="AM133" s="3" t="s">
        <v>48</v>
      </c>
      <c r="AN133" s="3" t="s">
        <v>48</v>
      </c>
      <c r="AO133" s="3" t="s">
        <v>48</v>
      </c>
      <c r="AP133" s="3" t="s">
        <v>48</v>
      </c>
      <c r="AQ133" s="3" t="s">
        <v>48</v>
      </c>
      <c r="AR133" s="3" t="s">
        <v>48</v>
      </c>
      <c r="AS133" s="3" t="s">
        <v>48</v>
      </c>
      <c r="AT133" s="3" t="s">
        <v>48</v>
      </c>
      <c r="AU133" s="3" t="s">
        <v>48</v>
      </c>
      <c r="AV133" s="3" t="s">
        <v>48</v>
      </c>
      <c r="AW133" s="3" t="s">
        <v>48</v>
      </c>
      <c r="AX133" s="3" t="s">
        <v>48</v>
      </c>
    </row>
    <row r="134" spans="3:50" hidden="1" x14ac:dyDescent="0.25">
      <c r="C134" s="3">
        <v>1.8351210879807002E-39</v>
      </c>
      <c r="D134" s="3">
        <v>1.97778542318591E-63</v>
      </c>
      <c r="E134" s="3">
        <v>4.8560601399080801E-67</v>
      </c>
      <c r="F134" s="3">
        <v>6.3763503569094903E-80</v>
      </c>
      <c r="G134" s="3">
        <v>2.4473266256964E-16</v>
      </c>
      <c r="H134" s="3">
        <v>2.9854389530025601E-17</v>
      </c>
      <c r="I134" s="3">
        <v>4.1686060931573202E-21</v>
      </c>
      <c r="J134" s="3">
        <v>1.97723176658317E-20</v>
      </c>
      <c r="K134" s="3">
        <v>8.3525850105700195E-4</v>
      </c>
      <c r="L134" s="3">
        <v>2.7365067690860199E-4</v>
      </c>
      <c r="M134" s="3">
        <v>1.2280217203048499E-8</v>
      </c>
      <c r="N134" s="3">
        <v>2.0169402810223601E-15</v>
      </c>
      <c r="O134" s="3">
        <v>8.3156402115378196E-19</v>
      </c>
      <c r="P134" s="3">
        <v>2.4774023518162999E-27</v>
      </c>
      <c r="Q134" s="3">
        <v>3.3048077865705301E-34</v>
      </c>
      <c r="R134" s="3">
        <v>3.1274444403307502E-51</v>
      </c>
      <c r="S134" s="3">
        <v>1.9100165255979202E-9</v>
      </c>
      <c r="T134" s="3">
        <v>6.2265540494704102E-9</v>
      </c>
      <c r="U134" s="3">
        <v>8.6535588468020799E-11</v>
      </c>
      <c r="V134" s="3">
        <v>4.13553990841973E-10</v>
      </c>
      <c r="W134" s="3">
        <v>1.18920557210394E-2</v>
      </c>
      <c r="X134" s="3">
        <v>5.5380847776455196E-3</v>
      </c>
      <c r="Y134" s="3">
        <v>4.2507057829544103E-6</v>
      </c>
      <c r="Z134" s="3">
        <v>3.39251827959217E-11</v>
      </c>
      <c r="AA134" s="3">
        <v>3.37128408770352E-12</v>
      </c>
      <c r="AB134" s="3">
        <v>6.1644992407355606E-20</v>
      </c>
      <c r="AC134" s="3">
        <v>1.24543282652725E-25</v>
      </c>
      <c r="AD134" s="3">
        <v>2.7228478217898801E-30</v>
      </c>
      <c r="AE134" s="3">
        <v>2.1043450040944799E-6</v>
      </c>
      <c r="AF134" s="3">
        <v>1.29853217460057E-5</v>
      </c>
      <c r="AG134" s="3">
        <v>5.6687284375918905E-7</v>
      </c>
      <c r="AH134" s="3">
        <v>4.5481116137562998E-6</v>
      </c>
      <c r="AI134" s="3">
        <v>3.0754318197350201E-2</v>
      </c>
      <c r="AJ134" s="3">
        <v>2.7063284194870099E-2</v>
      </c>
      <c r="AK134" s="3">
        <v>3.5275075963875601E-5</v>
      </c>
      <c r="AL134" s="3">
        <v>7.5185520463030297E-10</v>
      </c>
      <c r="AM134" s="3">
        <v>4.7067612412808699E-9</v>
      </c>
      <c r="AN134" s="3">
        <v>1.5739213299845499E-16</v>
      </c>
      <c r="AO134" s="3">
        <v>9.5341681700644798E-22</v>
      </c>
      <c r="AP134" s="3">
        <v>5.5019711182478102E-30</v>
      </c>
      <c r="AQ134" s="3">
        <v>9.85480980297566E-5</v>
      </c>
      <c r="AR134" s="3">
        <v>8.5047922960986407E-5</v>
      </c>
      <c r="AS134" s="3">
        <v>1.9897085337442499E-6</v>
      </c>
      <c r="AT134" s="3">
        <v>2.6044562439066298E-5</v>
      </c>
      <c r="AU134" s="3">
        <v>0.104753536154856</v>
      </c>
      <c r="AV134" s="3">
        <v>5.3037193477040098E-2</v>
      </c>
      <c r="AW134" s="3">
        <v>7.0139630929983597E-3</v>
      </c>
      <c r="AX134" s="3">
        <v>1.4352745788340601E-4</v>
      </c>
    </row>
    <row r="135" spans="3:50" hidden="1" x14ac:dyDescent="0.25">
      <c r="C135" s="3">
        <v>2.0846624709656798E-3</v>
      </c>
      <c r="D135" s="3">
        <v>2.6973771463577301E-8</v>
      </c>
      <c r="E135" s="3">
        <v>6.5591805495070596E-7</v>
      </c>
      <c r="F135" s="3">
        <v>4.3701866643658301E-6</v>
      </c>
      <c r="G135" s="3">
        <v>0.60747871179264801</v>
      </c>
      <c r="H135" s="3">
        <v>9.6534813077312598E-2</v>
      </c>
      <c r="I135" s="3">
        <v>0.15618360508842499</v>
      </c>
      <c r="J135" s="3">
        <v>4.2844843108162299E-2</v>
      </c>
      <c r="K135" s="3">
        <v>2.30492471568374E-3</v>
      </c>
      <c r="L135" s="3">
        <v>4.6922417349177199E-5</v>
      </c>
      <c r="M135" s="3">
        <v>5.4129534480762603E-5</v>
      </c>
      <c r="N135" s="3">
        <v>3.88186476076652E-4</v>
      </c>
      <c r="O135" s="3">
        <v>0.77706092692503503</v>
      </c>
      <c r="P135" s="3">
        <v>0.66414583493539103</v>
      </c>
      <c r="Q135" s="3">
        <v>0.77274119493109195</v>
      </c>
      <c r="R135" s="3">
        <v>3.0306372910133099E-2</v>
      </c>
      <c r="S135" s="3">
        <v>7.8520704328734994E-2</v>
      </c>
      <c r="T135" s="3">
        <v>1.6488995758081001E-3</v>
      </c>
      <c r="U135" s="3">
        <v>1.2523375316986899E-3</v>
      </c>
      <c r="V135" s="3">
        <v>1.3989353325725401E-4</v>
      </c>
      <c r="W135" s="3">
        <v>5.6851598911820597E-4</v>
      </c>
      <c r="X135" s="3">
        <v>9.9842129043845295E-6</v>
      </c>
      <c r="Y135" s="3">
        <v>8.0265378210301806E-6</v>
      </c>
      <c r="Z135" s="3">
        <v>7.5947726199015604E-5</v>
      </c>
      <c r="AA135" s="3">
        <v>0.154903950885943</v>
      </c>
      <c r="AB135" s="3">
        <v>0.82096436038456899</v>
      </c>
      <c r="AC135" s="3">
        <v>0.66052942079995902</v>
      </c>
      <c r="AD135" s="3">
        <v>0.70977028369162198</v>
      </c>
      <c r="AE135" s="3">
        <v>9.53137488478298E-3</v>
      </c>
      <c r="AF135" s="3">
        <v>7.2708594003823704E-5</v>
      </c>
      <c r="AG135" s="3">
        <v>9.6747180286237505E-5</v>
      </c>
      <c r="AH135" s="3">
        <v>3.5156166419527901E-6</v>
      </c>
      <c r="AI135" s="3">
        <v>2.9606560732251799E-4</v>
      </c>
      <c r="AJ135" s="3">
        <v>2.2284064431944702E-6</v>
      </c>
      <c r="AK135" s="3">
        <v>5.68100423834672E-6</v>
      </c>
      <c r="AL135" s="3">
        <v>4.2610868327912598E-5</v>
      </c>
      <c r="AM135" s="3">
        <v>8.3764428672075106E-2</v>
      </c>
      <c r="AN135" s="3">
        <v>0.60852758846760802</v>
      </c>
      <c r="AO135" s="3">
        <v>0.28205648201649203</v>
      </c>
      <c r="AP135" s="3">
        <v>0.59854738084499104</v>
      </c>
      <c r="AQ135" s="3">
        <v>2.7760263708460301E-3</v>
      </c>
      <c r="AR135" s="3">
        <v>8.1935303255302604E-5</v>
      </c>
      <c r="AS135" s="3">
        <v>2.36929376531397E-4</v>
      </c>
      <c r="AT135" s="3">
        <v>1.3180394599369701E-5</v>
      </c>
      <c r="AU135" s="3">
        <v>1.0748587543790901E-4</v>
      </c>
      <c r="AV135" s="3">
        <v>1.9074709785788E-6</v>
      </c>
      <c r="AW135" s="3">
        <v>5.8422926712788703E-8</v>
      </c>
      <c r="AX135" s="3">
        <v>4.4702827992285698E-8</v>
      </c>
    </row>
    <row r="136" spans="3:50" hidden="1" x14ac:dyDescent="0.25">
      <c r="C136" s="3" t="s">
        <v>48</v>
      </c>
      <c r="D136" s="3" t="s">
        <v>48</v>
      </c>
      <c r="E136" s="3" t="s">
        <v>48</v>
      </c>
      <c r="F136" s="3" t="s">
        <v>48</v>
      </c>
      <c r="G136" s="3" t="s">
        <v>48</v>
      </c>
      <c r="H136" s="3" t="s">
        <v>48</v>
      </c>
      <c r="I136" s="3" t="s">
        <v>48</v>
      </c>
      <c r="J136" s="3" t="s">
        <v>48</v>
      </c>
      <c r="K136" s="3" t="s">
        <v>48</v>
      </c>
      <c r="L136" s="3" t="s">
        <v>48</v>
      </c>
      <c r="M136" s="3" t="s">
        <v>48</v>
      </c>
      <c r="N136" s="3" t="s">
        <v>48</v>
      </c>
      <c r="O136" s="3" t="s">
        <v>48</v>
      </c>
      <c r="P136" s="3" t="s">
        <v>48</v>
      </c>
      <c r="Q136" s="3" t="s">
        <v>48</v>
      </c>
      <c r="R136" s="3" t="s">
        <v>48</v>
      </c>
      <c r="S136" s="3" t="s">
        <v>48</v>
      </c>
      <c r="T136" s="3" t="s">
        <v>48</v>
      </c>
      <c r="U136" s="3" t="s">
        <v>48</v>
      </c>
      <c r="V136" s="3" t="s">
        <v>48</v>
      </c>
      <c r="W136" s="3" t="s">
        <v>48</v>
      </c>
      <c r="X136" s="3" t="s">
        <v>48</v>
      </c>
      <c r="Y136" s="3" t="s">
        <v>48</v>
      </c>
      <c r="Z136" s="3" t="s">
        <v>48</v>
      </c>
      <c r="AA136" s="3" t="s">
        <v>48</v>
      </c>
      <c r="AB136" s="3" t="s">
        <v>48</v>
      </c>
      <c r="AC136" s="3" t="s">
        <v>48</v>
      </c>
      <c r="AD136" s="3" t="s">
        <v>48</v>
      </c>
      <c r="AE136" s="3" t="s">
        <v>48</v>
      </c>
      <c r="AF136" s="3" t="s">
        <v>48</v>
      </c>
      <c r="AG136" s="3" t="s">
        <v>48</v>
      </c>
      <c r="AH136" s="3" t="s">
        <v>48</v>
      </c>
      <c r="AI136" s="3" t="s">
        <v>48</v>
      </c>
      <c r="AJ136" s="3" t="s">
        <v>48</v>
      </c>
      <c r="AK136" s="3" t="s">
        <v>48</v>
      </c>
      <c r="AL136" s="3" t="s">
        <v>48</v>
      </c>
      <c r="AM136" s="3" t="s">
        <v>48</v>
      </c>
      <c r="AN136" s="3" t="s">
        <v>48</v>
      </c>
      <c r="AO136" s="3" t="s">
        <v>48</v>
      </c>
      <c r="AP136" s="3" t="s">
        <v>48</v>
      </c>
      <c r="AQ136" s="3" t="s">
        <v>48</v>
      </c>
      <c r="AR136" s="3" t="s">
        <v>48</v>
      </c>
      <c r="AS136" s="3" t="s">
        <v>48</v>
      </c>
      <c r="AT136" s="3" t="s">
        <v>48</v>
      </c>
      <c r="AU136" s="3" t="s">
        <v>48</v>
      </c>
      <c r="AV136" s="3" t="s">
        <v>48</v>
      </c>
      <c r="AW136" s="3" t="s">
        <v>48</v>
      </c>
      <c r="AX136" s="3" t="s">
        <v>48</v>
      </c>
    </row>
    <row r="137" spans="3:50" hidden="1" x14ac:dyDescent="0.25"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 t="s">
        <v>48</v>
      </c>
      <c r="AO137" s="3" t="s">
        <v>48</v>
      </c>
      <c r="AP137" s="3" t="s">
        <v>48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</row>
    <row r="138" spans="3:50" hidden="1" x14ac:dyDescent="0.25">
      <c r="C138" s="3">
        <v>9.7648280861030706E-3</v>
      </c>
      <c r="D138" s="3">
        <v>1.32860065676287E-4</v>
      </c>
      <c r="E138" s="3">
        <v>8.2128783843408496E-6</v>
      </c>
      <c r="F138" s="3">
        <v>2.0964092437118301E-5</v>
      </c>
      <c r="G138" s="3">
        <v>5.1332061041230899E-7</v>
      </c>
      <c r="H138" s="3">
        <v>1.0325899171125801E-3</v>
      </c>
      <c r="I138" s="3">
        <v>3.1790629292669198E-3</v>
      </c>
      <c r="J138" s="3">
        <v>8.5657028950640395E-4</v>
      </c>
      <c r="K138" s="3">
        <v>1.2156053104439599E-9</v>
      </c>
      <c r="L138" s="3">
        <v>3.5657219072481901E-9</v>
      </c>
      <c r="M138" s="3">
        <v>6.5191770783683702E-7</v>
      </c>
      <c r="N138" s="3">
        <v>9.3517867568364296E-5</v>
      </c>
      <c r="O138" s="3">
        <v>1.56521436936965E-2</v>
      </c>
      <c r="P138" s="3">
        <v>4.6495163226798999E-4</v>
      </c>
      <c r="Q138" s="3">
        <v>4.33221867667201E-5</v>
      </c>
      <c r="R138" s="3">
        <v>6.2942132881862504E-6</v>
      </c>
      <c r="S138" s="3">
        <v>4.6329713345159102E-4</v>
      </c>
      <c r="T138" s="3">
        <v>5.5462376292339901E-4</v>
      </c>
      <c r="U138" s="3">
        <v>8.9825525939365696E-5</v>
      </c>
      <c r="V138" s="3">
        <v>6.5957895862251699E-6</v>
      </c>
      <c r="W138" s="3">
        <v>2.1033866716208999E-5</v>
      </c>
      <c r="X138" s="3">
        <v>5.0941858892047096E-4</v>
      </c>
      <c r="Y138" s="3">
        <v>1.59010118999016E-4</v>
      </c>
      <c r="Z138" s="3">
        <v>4.6587551666294602E-5</v>
      </c>
      <c r="AA138" s="3">
        <v>4.00467090955311E-3</v>
      </c>
      <c r="AB138" s="3">
        <v>4.4534836014104499E-5</v>
      </c>
      <c r="AC138" s="3">
        <v>2.51912524413346E-4</v>
      </c>
      <c r="AD138" s="3">
        <v>0.97306690647128502</v>
      </c>
      <c r="AE138" s="3">
        <v>7.6267924054889899E-2</v>
      </c>
      <c r="AF138" s="3">
        <v>4.3295739661798199E-3</v>
      </c>
      <c r="AG138" s="3">
        <v>1.30188487673879E-3</v>
      </c>
      <c r="AH138" s="3">
        <v>2.35066787170599E-4</v>
      </c>
      <c r="AI138" s="3">
        <v>1.16038901570088E-3</v>
      </c>
      <c r="AJ138" s="3">
        <v>7.09771915225555E-5</v>
      </c>
      <c r="AK138" s="3">
        <v>1.3060372797488401E-4</v>
      </c>
      <c r="AL138" s="3">
        <v>3.25312991385091E-5</v>
      </c>
      <c r="AM138" s="3">
        <v>0.96375055887221905</v>
      </c>
      <c r="AN138" s="3" t="s">
        <v>48</v>
      </c>
      <c r="AO138" s="3" t="s">
        <v>48</v>
      </c>
      <c r="AP138" s="3" t="s">
        <v>48</v>
      </c>
      <c r="AQ138" s="3">
        <v>3.9284371511712499E-3</v>
      </c>
      <c r="AR138" s="3">
        <v>4.2896221526533803E-3</v>
      </c>
      <c r="AS138" s="3">
        <v>2.0359297143843401E-5</v>
      </c>
      <c r="AT138" s="3">
        <v>2.9650264446966098E-6</v>
      </c>
      <c r="AU138" s="3">
        <v>5.4251625453278402E-5</v>
      </c>
      <c r="AV138" s="3">
        <v>2.7282203266957401E-4</v>
      </c>
      <c r="AW138" s="3">
        <v>9.2228929826918503E-5</v>
      </c>
      <c r="AX138" s="3">
        <v>8.4448786156520703E-5</v>
      </c>
    </row>
    <row r="139" spans="3:50" hidden="1" x14ac:dyDescent="0.25">
      <c r="C139" s="3" t="s">
        <v>48</v>
      </c>
      <c r="D139" s="3" t="s">
        <v>48</v>
      </c>
      <c r="E139" s="3" t="s">
        <v>48</v>
      </c>
      <c r="F139" s="3" t="s">
        <v>48</v>
      </c>
      <c r="G139" s="3" t="s">
        <v>48</v>
      </c>
      <c r="H139" s="3" t="s">
        <v>48</v>
      </c>
      <c r="I139" s="3" t="s">
        <v>48</v>
      </c>
      <c r="J139" s="3" t="s">
        <v>48</v>
      </c>
      <c r="K139" s="3" t="s">
        <v>48</v>
      </c>
      <c r="L139" s="3" t="s">
        <v>48</v>
      </c>
      <c r="M139" s="3" t="s">
        <v>48</v>
      </c>
      <c r="N139" s="3" t="s">
        <v>48</v>
      </c>
      <c r="O139" s="3" t="s">
        <v>48</v>
      </c>
      <c r="P139" s="3" t="s">
        <v>48</v>
      </c>
      <c r="Q139" s="3" t="s">
        <v>48</v>
      </c>
      <c r="R139" s="3" t="s">
        <v>48</v>
      </c>
      <c r="S139" s="3" t="s">
        <v>48</v>
      </c>
      <c r="T139" s="3" t="s">
        <v>48</v>
      </c>
      <c r="U139" s="3" t="s">
        <v>48</v>
      </c>
      <c r="V139" s="3" t="s">
        <v>48</v>
      </c>
      <c r="W139" s="3" t="s">
        <v>48</v>
      </c>
      <c r="X139" s="3" t="s">
        <v>48</v>
      </c>
      <c r="Y139" s="3" t="s">
        <v>48</v>
      </c>
      <c r="Z139" s="3" t="s">
        <v>48</v>
      </c>
      <c r="AA139" s="3" t="s">
        <v>48</v>
      </c>
      <c r="AB139" s="3" t="s">
        <v>48</v>
      </c>
      <c r="AC139" s="3" t="s">
        <v>48</v>
      </c>
      <c r="AD139" s="3" t="s">
        <v>48</v>
      </c>
      <c r="AE139" s="3" t="s">
        <v>48</v>
      </c>
      <c r="AF139" s="3" t="s">
        <v>48</v>
      </c>
      <c r="AG139" s="3" t="s">
        <v>48</v>
      </c>
      <c r="AH139" s="3" t="s">
        <v>48</v>
      </c>
      <c r="AI139" s="3" t="s">
        <v>48</v>
      </c>
      <c r="AJ139" s="3" t="s">
        <v>48</v>
      </c>
      <c r="AK139" s="3" t="s">
        <v>48</v>
      </c>
      <c r="AL139" s="3" t="s">
        <v>48</v>
      </c>
      <c r="AM139" s="3" t="s">
        <v>48</v>
      </c>
      <c r="AN139" s="3" t="s">
        <v>48</v>
      </c>
      <c r="AO139" s="3" t="s">
        <v>48</v>
      </c>
      <c r="AP139" s="3" t="s">
        <v>48</v>
      </c>
      <c r="AQ139" s="3" t="s">
        <v>48</v>
      </c>
      <c r="AR139" s="3" t="s">
        <v>48</v>
      </c>
      <c r="AS139" s="3" t="s">
        <v>48</v>
      </c>
      <c r="AT139" s="3" t="s">
        <v>48</v>
      </c>
      <c r="AU139" s="3" t="s">
        <v>48</v>
      </c>
      <c r="AV139" s="3" t="s">
        <v>48</v>
      </c>
      <c r="AW139" s="3" t="s">
        <v>48</v>
      </c>
      <c r="AX139" s="3" t="s">
        <v>48</v>
      </c>
    </row>
    <row r="140" spans="3:50" hidden="1" x14ac:dyDescent="0.25">
      <c r="C140" s="3">
        <v>0.998333419619573</v>
      </c>
      <c r="D140" s="3">
        <v>0.102173681132894</v>
      </c>
      <c r="E140" s="3">
        <v>5.2127516513575799E-2</v>
      </c>
      <c r="F140" s="3">
        <v>0.55958327207757697</v>
      </c>
      <c r="G140" s="3">
        <v>0.99745075020361496</v>
      </c>
      <c r="H140" s="3">
        <v>0.99745075020361496</v>
      </c>
      <c r="I140" s="3">
        <v>4.5169391994484401E-2</v>
      </c>
      <c r="J140" s="3">
        <v>0.30845812994702998</v>
      </c>
      <c r="K140" s="3">
        <v>0.995331504223948</v>
      </c>
      <c r="L140" s="3">
        <v>0.995331504223948</v>
      </c>
      <c r="M140" s="3">
        <v>3.06917679146436E-3</v>
      </c>
      <c r="N140" s="3">
        <v>3.15367656688554E-3</v>
      </c>
      <c r="O140" s="3">
        <v>0.998333419619573</v>
      </c>
      <c r="P140" s="3">
        <v>7.1599880990761602E-2</v>
      </c>
      <c r="Q140" s="3">
        <v>7.7588138929104503E-2</v>
      </c>
      <c r="R140" s="3">
        <v>0.44588894891951297</v>
      </c>
      <c r="S140" s="3">
        <v>0.99745075020361496</v>
      </c>
      <c r="T140" s="3">
        <v>0.99745075020361496</v>
      </c>
      <c r="U140" s="3">
        <v>3.3146646311111999E-2</v>
      </c>
      <c r="V140" s="3">
        <v>0.33607845159414601</v>
      </c>
      <c r="W140" s="3">
        <v>0.995331504223948</v>
      </c>
      <c r="X140" s="3">
        <v>0.995331504223948</v>
      </c>
      <c r="Y140" s="3">
        <v>5.9592892547868197E-3</v>
      </c>
      <c r="Z140" s="3">
        <v>1.6189961763320802E-2</v>
      </c>
      <c r="AA140" s="3">
        <v>0.998333419619573</v>
      </c>
      <c r="AB140" s="3">
        <v>3.7660805467569197E-2</v>
      </c>
      <c r="AC140" s="3">
        <v>3.4613360118942199E-2</v>
      </c>
      <c r="AD140" s="3">
        <v>0.40104338182807298</v>
      </c>
      <c r="AE140" s="3">
        <v>0.99745075020361496</v>
      </c>
      <c r="AF140" s="3">
        <v>0.99745075020361496</v>
      </c>
      <c r="AG140" s="3">
        <v>1.0444230298642301E-2</v>
      </c>
      <c r="AH140" s="3">
        <v>0.195768186643518</v>
      </c>
      <c r="AI140" s="3">
        <v>0.995331504223948</v>
      </c>
      <c r="AJ140" s="3">
        <v>0.995331504223948</v>
      </c>
      <c r="AK140" s="3">
        <v>3.3401885450037201E-3</v>
      </c>
      <c r="AL140" s="3">
        <v>9.4346531135153597E-3</v>
      </c>
      <c r="AM140" s="3">
        <v>0.998333419619573</v>
      </c>
      <c r="AN140" s="3">
        <v>1.55502508996587E-2</v>
      </c>
      <c r="AO140" s="3">
        <v>3.0100065230235399E-2</v>
      </c>
      <c r="AP140" s="3">
        <v>0.228565108560599</v>
      </c>
      <c r="AQ140" s="3">
        <v>0.99745075020361496</v>
      </c>
      <c r="AR140" s="3">
        <v>0.99745075020361496</v>
      </c>
      <c r="AS140" s="3">
        <v>8.14267666056211E-3</v>
      </c>
      <c r="AT140" s="3">
        <v>0.19758423441876999</v>
      </c>
      <c r="AU140" s="3">
        <v>0.995331504223948</v>
      </c>
      <c r="AV140" s="3">
        <v>0.995331504223948</v>
      </c>
      <c r="AW140" s="3">
        <v>2.23097807695684E-3</v>
      </c>
      <c r="AX140" s="3">
        <v>2.9405059018706701E-3</v>
      </c>
    </row>
    <row r="141" spans="3:50" hidden="1" x14ac:dyDescent="0.25">
      <c r="C141" s="3">
        <v>0.99999999999906397</v>
      </c>
      <c r="D141" s="3">
        <v>0.13060713309263899</v>
      </c>
      <c r="E141" s="3">
        <v>0.79459830660753705</v>
      </c>
      <c r="F141" s="3">
        <v>0.56069432788765505</v>
      </c>
      <c r="G141" s="3">
        <v>0.99999999999881695</v>
      </c>
      <c r="H141" s="3">
        <v>0.99999999999881695</v>
      </c>
      <c r="I141" s="3">
        <v>0.28044707255451201</v>
      </c>
      <c r="J141" s="3">
        <v>0.242090513848219</v>
      </c>
      <c r="K141" s="3">
        <v>0.99999999999994205</v>
      </c>
      <c r="L141" s="3">
        <v>0.99999999999994205</v>
      </c>
      <c r="M141" s="3">
        <v>0.39759250102731802</v>
      </c>
      <c r="N141" s="3">
        <v>0.48774562371833802</v>
      </c>
      <c r="O141" s="3">
        <v>0.99999999999906397</v>
      </c>
      <c r="P141" s="3">
        <v>0.222279776728839</v>
      </c>
      <c r="Q141" s="3">
        <v>0.68156231649895205</v>
      </c>
      <c r="R141" s="3">
        <v>0.70227254926761196</v>
      </c>
      <c r="S141" s="3">
        <v>0.99999999999881695</v>
      </c>
      <c r="T141" s="3">
        <v>0.99999999999881695</v>
      </c>
      <c r="U141" s="3">
        <v>0.39500230032700101</v>
      </c>
      <c r="V141" s="3">
        <v>0.22364764942336099</v>
      </c>
      <c r="W141" s="3">
        <v>0.99999999999994205</v>
      </c>
      <c r="X141" s="3">
        <v>0.99999999999994205</v>
      </c>
      <c r="Y141" s="3">
        <v>0.61544450436559806</v>
      </c>
      <c r="Z141" s="3">
        <v>0.98039810968873198</v>
      </c>
      <c r="AA141" s="3">
        <v>0.99999999999906397</v>
      </c>
      <c r="AB141" s="3">
        <v>0.45251138867326202</v>
      </c>
      <c r="AC141" s="3">
        <v>0.99169805098733299</v>
      </c>
      <c r="AD141" s="3">
        <v>0.73609420054409203</v>
      </c>
      <c r="AE141" s="3">
        <v>0.99999999999881695</v>
      </c>
      <c r="AF141" s="3">
        <v>0.99999999999881695</v>
      </c>
      <c r="AG141" s="3">
        <v>0.90892038123862995</v>
      </c>
      <c r="AH141" s="3">
        <v>0.34855184924861099</v>
      </c>
      <c r="AI141" s="3">
        <v>0.99999999999994205</v>
      </c>
      <c r="AJ141" s="3">
        <v>0.99999999999994205</v>
      </c>
      <c r="AK141" s="3">
        <v>0.37039659307925799</v>
      </c>
      <c r="AL141" s="3">
        <v>0.82229769477884496</v>
      </c>
      <c r="AM141" s="3">
        <v>0.99999999999906397</v>
      </c>
      <c r="AN141" s="3">
        <v>0.84630447481392701</v>
      </c>
      <c r="AO141" s="3">
        <v>0.89356933890989698</v>
      </c>
      <c r="AP141" s="3">
        <v>0.97419914681289799</v>
      </c>
      <c r="AQ141" s="3">
        <v>0.99999999999881695</v>
      </c>
      <c r="AR141" s="3">
        <v>0.99999999999881695</v>
      </c>
      <c r="AS141" s="3">
        <v>0.97948389432397898</v>
      </c>
      <c r="AT141" s="3">
        <v>0.33412709212950398</v>
      </c>
      <c r="AU141" s="3">
        <v>0.99999999999994205</v>
      </c>
      <c r="AV141" s="3">
        <v>0.99999999999994205</v>
      </c>
      <c r="AW141" s="3">
        <v>0.25304225579950101</v>
      </c>
      <c r="AX141" s="3">
        <v>0.46907595934478302</v>
      </c>
    </row>
    <row r="142" spans="3:50" hidden="1" x14ac:dyDescent="0.25">
      <c r="C142" s="3" t="s">
        <v>48</v>
      </c>
      <c r="D142" s="3" t="s">
        <v>48</v>
      </c>
      <c r="E142" s="3" t="s">
        <v>48</v>
      </c>
      <c r="F142" s="3" t="s">
        <v>48</v>
      </c>
      <c r="G142" s="3" t="s">
        <v>48</v>
      </c>
      <c r="H142" s="3" t="s">
        <v>48</v>
      </c>
      <c r="I142" s="3" t="s">
        <v>48</v>
      </c>
      <c r="J142" s="3" t="s">
        <v>48</v>
      </c>
      <c r="K142" s="3" t="s">
        <v>48</v>
      </c>
      <c r="L142" s="3" t="s">
        <v>48</v>
      </c>
      <c r="M142" s="3" t="s">
        <v>48</v>
      </c>
      <c r="N142" s="3" t="s">
        <v>48</v>
      </c>
      <c r="O142" s="3" t="s">
        <v>48</v>
      </c>
      <c r="P142" s="3" t="s">
        <v>48</v>
      </c>
      <c r="Q142" s="3" t="s">
        <v>48</v>
      </c>
      <c r="R142" s="3" t="s">
        <v>48</v>
      </c>
      <c r="S142" s="3" t="s">
        <v>48</v>
      </c>
      <c r="T142" s="3" t="s">
        <v>48</v>
      </c>
      <c r="U142" s="3" t="s">
        <v>48</v>
      </c>
      <c r="V142" s="3" t="s">
        <v>48</v>
      </c>
      <c r="W142" s="3" t="s">
        <v>48</v>
      </c>
      <c r="X142" s="3" t="s">
        <v>48</v>
      </c>
      <c r="Y142" s="3" t="s">
        <v>48</v>
      </c>
      <c r="Z142" s="3" t="s">
        <v>48</v>
      </c>
      <c r="AA142" s="3" t="s">
        <v>48</v>
      </c>
      <c r="AB142" s="3" t="s">
        <v>48</v>
      </c>
      <c r="AC142" s="3" t="s">
        <v>48</v>
      </c>
      <c r="AD142" s="3" t="s">
        <v>48</v>
      </c>
      <c r="AE142" s="3" t="s">
        <v>48</v>
      </c>
      <c r="AF142" s="3" t="s">
        <v>48</v>
      </c>
      <c r="AG142" s="3" t="s">
        <v>48</v>
      </c>
      <c r="AH142" s="3" t="s">
        <v>48</v>
      </c>
      <c r="AI142" s="3" t="s">
        <v>48</v>
      </c>
      <c r="AJ142" s="3" t="s">
        <v>48</v>
      </c>
      <c r="AK142" s="3" t="s">
        <v>48</v>
      </c>
      <c r="AL142" s="3" t="s">
        <v>48</v>
      </c>
      <c r="AM142" s="3" t="s">
        <v>48</v>
      </c>
      <c r="AN142" s="3" t="s">
        <v>48</v>
      </c>
      <c r="AO142" s="3" t="s">
        <v>48</v>
      </c>
      <c r="AP142" s="3" t="s">
        <v>48</v>
      </c>
      <c r="AQ142" s="3" t="s">
        <v>48</v>
      </c>
      <c r="AR142" s="3" t="s">
        <v>48</v>
      </c>
      <c r="AS142" s="3" t="s">
        <v>48</v>
      </c>
      <c r="AT142" s="3" t="s">
        <v>48</v>
      </c>
      <c r="AU142" s="3" t="s">
        <v>48</v>
      </c>
      <c r="AV142" s="3" t="s">
        <v>48</v>
      </c>
      <c r="AW142" s="3" t="s">
        <v>48</v>
      </c>
      <c r="AX142" s="3" t="s">
        <v>48</v>
      </c>
    </row>
    <row r="143" spans="3:50" hidden="1" x14ac:dyDescent="0.25">
      <c r="C143" s="3">
        <v>5.7869721474296397E-64</v>
      </c>
      <c r="D143" s="3">
        <v>1.28727520857357E-77</v>
      </c>
      <c r="E143" s="3">
        <v>2.33665370553524E-68</v>
      </c>
      <c r="F143" s="3">
        <v>3.0795071572115301E-67</v>
      </c>
      <c r="G143" s="3">
        <v>5.15332564953827E-49</v>
      </c>
      <c r="H143" s="3">
        <v>8.8327751635617402E-71</v>
      </c>
      <c r="I143" s="3">
        <v>2.2463535801271099E-70</v>
      </c>
      <c r="J143" s="3">
        <v>2.3638503581580599E-51</v>
      </c>
      <c r="K143" s="3">
        <v>5.4903757865009699E-62</v>
      </c>
      <c r="L143" s="3">
        <v>4.3615881383634201E-75</v>
      </c>
      <c r="M143" s="3">
        <v>1.92962883240664E-78</v>
      </c>
      <c r="N143" s="3">
        <v>3.3598092614274598E-78</v>
      </c>
      <c r="O143" s="3">
        <v>5.6665416762463102E-43</v>
      </c>
      <c r="P143" s="3">
        <v>2.4998959389329201E-48</v>
      </c>
      <c r="Q143" s="3">
        <v>7.0428004780791202E-50</v>
      </c>
      <c r="R143" s="3">
        <v>2.9862114110043E-42</v>
      </c>
      <c r="S143" s="3">
        <v>5.4910022829546702E-31</v>
      </c>
      <c r="T143" s="3">
        <v>4.4161763314997798E-47</v>
      </c>
      <c r="U143" s="3">
        <v>9.7392696558772895E-44</v>
      </c>
      <c r="V143" s="3">
        <v>2.2931656964713302E-30</v>
      </c>
      <c r="W143" s="3">
        <v>1.4433102017395299E-38</v>
      </c>
      <c r="X143" s="3">
        <v>8.0840780148875903E-44</v>
      </c>
      <c r="Y143" s="3">
        <v>1.31800882859383E-46</v>
      </c>
      <c r="Z143" s="3">
        <v>3.79403979502189E-41</v>
      </c>
      <c r="AA143" s="3">
        <v>2.2232825283332699E-41</v>
      </c>
      <c r="AB143" s="3">
        <v>6.8631284248997699E-40</v>
      </c>
      <c r="AC143" s="3">
        <v>1.7614226391332301E-45</v>
      </c>
      <c r="AD143" s="3">
        <v>4.6638946739632197E-42</v>
      </c>
      <c r="AE143" s="3">
        <v>6.12036379559483E-43</v>
      </c>
      <c r="AF143" s="3">
        <v>5.61057810603728E-58</v>
      </c>
      <c r="AG143" s="3">
        <v>9.0526220099636304E-67</v>
      </c>
      <c r="AH143" s="3">
        <v>2.3104962940749201E-54</v>
      </c>
      <c r="AI143" s="3">
        <v>4.8585990303526397E-30</v>
      </c>
      <c r="AJ143" s="3">
        <v>2.5252748849383701E-38</v>
      </c>
      <c r="AK143" s="3">
        <v>5.4539831243678203E-50</v>
      </c>
      <c r="AL143" s="3">
        <v>2.01722186053355E-45</v>
      </c>
      <c r="AM143" s="3">
        <v>5.7045892719281795E-45</v>
      </c>
      <c r="AN143" s="3">
        <v>3.6623969509393497E-39</v>
      </c>
      <c r="AO143" s="3">
        <v>6.4282887677912103E-34</v>
      </c>
      <c r="AP143" s="3">
        <v>4.6947137594942402E-25</v>
      </c>
      <c r="AQ143" s="3">
        <v>4.4492515188423802E-37</v>
      </c>
      <c r="AR143" s="3">
        <v>1.82486377769596E-49</v>
      </c>
      <c r="AS143" s="3">
        <v>8.8261671391980795E-59</v>
      </c>
      <c r="AT143" s="3">
        <v>6.5411108600119897E-49</v>
      </c>
      <c r="AU143" s="3">
        <v>1.83760917889588E-27</v>
      </c>
      <c r="AV143" s="3">
        <v>6.6649357146735905E-35</v>
      </c>
      <c r="AW143" s="3">
        <v>1.7778520552823399E-45</v>
      </c>
      <c r="AX143" s="3">
        <v>2.0075678116111099E-38</v>
      </c>
    </row>
    <row r="144" spans="3:50" hidden="1" x14ac:dyDescent="0.25">
      <c r="C144" s="3">
        <v>0.91515717850443801</v>
      </c>
      <c r="D144" s="3">
        <v>0.73770849097730595</v>
      </c>
      <c r="E144" s="3">
        <v>0.33124107246670897</v>
      </c>
      <c r="F144" s="3">
        <v>4.13034318451607E-2</v>
      </c>
      <c r="G144" s="3">
        <v>2.5064777403210599E-4</v>
      </c>
      <c r="H144" s="3">
        <v>3.5654226805652098E-2</v>
      </c>
      <c r="I144" s="3">
        <v>2.8996155085479099E-3</v>
      </c>
      <c r="J144" s="3">
        <v>5.24532965858996E-8</v>
      </c>
      <c r="K144" s="3">
        <v>0.73079388148772095</v>
      </c>
      <c r="L144" s="3">
        <v>0.79814899486718305</v>
      </c>
      <c r="M144" s="3">
        <v>0.55920901950201496</v>
      </c>
      <c r="N144" s="3">
        <v>5.8093921458162501E-2</v>
      </c>
      <c r="O144" s="3">
        <v>0.30448912314117499</v>
      </c>
      <c r="P144" s="3">
        <v>0.20888184903175</v>
      </c>
      <c r="Q144" s="3">
        <v>0.15154231065052601</v>
      </c>
      <c r="R144" s="3">
        <v>2.93342754300723E-4</v>
      </c>
      <c r="S144" s="3">
        <v>5.1308817960915798E-10</v>
      </c>
      <c r="T144" s="3">
        <v>6.0947228217634697E-6</v>
      </c>
      <c r="U144" s="3">
        <v>5.1564266712943003E-9</v>
      </c>
      <c r="V144" s="3">
        <v>9.8715093743525696E-17</v>
      </c>
      <c r="W144" s="3">
        <v>8.5008088670466095E-2</v>
      </c>
      <c r="X144" s="3">
        <v>2.1493729946765301E-2</v>
      </c>
      <c r="Y144" s="3">
        <v>1.3593837861456E-2</v>
      </c>
      <c r="Z144" s="3">
        <v>1.3086801702138801E-4</v>
      </c>
      <c r="AA144" s="3">
        <v>0.20854774359465</v>
      </c>
      <c r="AB144" s="3">
        <v>7.4612115529511303E-2</v>
      </c>
      <c r="AC144" s="3">
        <v>0.134554892890657</v>
      </c>
      <c r="AD144" s="3">
        <v>1.1671101240318901E-3</v>
      </c>
      <c r="AE144" s="3">
        <v>1.9676235432841201E-5</v>
      </c>
      <c r="AF144" s="3">
        <v>2.9029594062160301E-3</v>
      </c>
      <c r="AG144" s="3">
        <v>7.8814065000207406E-3</v>
      </c>
      <c r="AH144" s="3">
        <v>5.1010863787212497E-10</v>
      </c>
      <c r="AI144" s="3">
        <v>1.74093034335631E-2</v>
      </c>
      <c r="AJ144" s="3">
        <v>1.21576400259783E-2</v>
      </c>
      <c r="AK144" s="3">
        <v>4.8463502857677601E-2</v>
      </c>
      <c r="AL144" s="3">
        <v>3.7202560348815398E-3</v>
      </c>
      <c r="AM144" s="3">
        <v>0.64923571709746497</v>
      </c>
      <c r="AN144" s="3">
        <v>0.161872244440769</v>
      </c>
      <c r="AO144" s="3">
        <v>3.2353154270479599E-2</v>
      </c>
      <c r="AP144" s="3">
        <v>1.4377620330718299E-5</v>
      </c>
      <c r="AQ144" s="3">
        <v>3.8126600904484599E-5</v>
      </c>
      <c r="AR144" s="3">
        <v>2.03655461723443E-2</v>
      </c>
      <c r="AS144" s="3">
        <v>5.9549420709961901E-2</v>
      </c>
      <c r="AT144" s="3">
        <v>2.3729056126175901E-6</v>
      </c>
      <c r="AU144" s="3">
        <v>1.5803590485976599E-2</v>
      </c>
      <c r="AV144" s="3">
        <v>7.6525801341132803E-3</v>
      </c>
      <c r="AW144" s="3">
        <v>2.86238209573411E-2</v>
      </c>
      <c r="AX144" s="3">
        <v>8.6277381026682299E-4</v>
      </c>
    </row>
    <row r="145" spans="3:50" hidden="1" x14ac:dyDescent="0.25">
      <c r="C145" s="3" t="s">
        <v>48</v>
      </c>
      <c r="D145" s="3" t="s">
        <v>48</v>
      </c>
      <c r="E145" s="3" t="s">
        <v>48</v>
      </c>
      <c r="F145" s="3" t="s">
        <v>48</v>
      </c>
      <c r="G145" s="3" t="s">
        <v>48</v>
      </c>
      <c r="H145" s="3" t="s">
        <v>48</v>
      </c>
      <c r="I145" s="3" t="s">
        <v>48</v>
      </c>
      <c r="J145" s="3" t="s">
        <v>48</v>
      </c>
      <c r="K145" s="3" t="s">
        <v>48</v>
      </c>
      <c r="L145" s="3" t="s">
        <v>48</v>
      </c>
      <c r="M145" s="3" t="s">
        <v>48</v>
      </c>
      <c r="N145" s="3" t="s">
        <v>48</v>
      </c>
      <c r="O145" s="3" t="s">
        <v>48</v>
      </c>
      <c r="P145" s="3" t="s">
        <v>48</v>
      </c>
      <c r="Q145" s="3" t="s">
        <v>48</v>
      </c>
      <c r="R145" s="3" t="s">
        <v>48</v>
      </c>
      <c r="S145" s="3" t="s">
        <v>48</v>
      </c>
      <c r="T145" s="3" t="s">
        <v>48</v>
      </c>
      <c r="U145" s="3" t="s">
        <v>48</v>
      </c>
      <c r="V145" s="3" t="s">
        <v>48</v>
      </c>
      <c r="W145" s="3" t="s">
        <v>48</v>
      </c>
      <c r="X145" s="3" t="s">
        <v>48</v>
      </c>
      <c r="Y145" s="3" t="s">
        <v>48</v>
      </c>
      <c r="Z145" s="3" t="s">
        <v>48</v>
      </c>
      <c r="AA145" s="3" t="s">
        <v>48</v>
      </c>
      <c r="AB145" s="3" t="s">
        <v>48</v>
      </c>
      <c r="AC145" s="3" t="s">
        <v>48</v>
      </c>
      <c r="AD145" s="3" t="s">
        <v>48</v>
      </c>
      <c r="AE145" s="3" t="s">
        <v>48</v>
      </c>
      <c r="AF145" s="3" t="s">
        <v>48</v>
      </c>
      <c r="AG145" s="3" t="s">
        <v>48</v>
      </c>
      <c r="AH145" s="3" t="s">
        <v>48</v>
      </c>
      <c r="AI145" s="3" t="s">
        <v>48</v>
      </c>
      <c r="AJ145" s="3" t="s">
        <v>48</v>
      </c>
      <c r="AK145" s="3" t="s">
        <v>48</v>
      </c>
      <c r="AL145" s="3" t="s">
        <v>48</v>
      </c>
      <c r="AM145" s="3" t="s">
        <v>48</v>
      </c>
      <c r="AN145" s="3" t="s">
        <v>48</v>
      </c>
      <c r="AO145" s="3" t="s">
        <v>48</v>
      </c>
      <c r="AP145" s="3" t="s">
        <v>48</v>
      </c>
      <c r="AQ145" s="3" t="s">
        <v>48</v>
      </c>
      <c r="AR145" s="3" t="s">
        <v>48</v>
      </c>
      <c r="AS145" s="3" t="s">
        <v>48</v>
      </c>
      <c r="AT145" s="3" t="s">
        <v>48</v>
      </c>
      <c r="AU145" s="3" t="s">
        <v>48</v>
      </c>
      <c r="AV145" s="3" t="s">
        <v>48</v>
      </c>
      <c r="AW145" s="3" t="s">
        <v>48</v>
      </c>
      <c r="AX145" s="3" t="s">
        <v>48</v>
      </c>
    </row>
    <row r="146" spans="3:50" hidden="1" x14ac:dyDescent="0.25">
      <c r="C146" s="3">
        <v>0.99331123940568</v>
      </c>
      <c r="D146" s="3">
        <v>0.99331123940568</v>
      </c>
      <c r="E146" s="3">
        <v>0.99331123940568</v>
      </c>
      <c r="F146" s="3">
        <v>0.99331123940568</v>
      </c>
      <c r="G146" s="3">
        <v>0.99857362649621495</v>
      </c>
      <c r="H146" s="3">
        <v>0.99857362649621495</v>
      </c>
      <c r="I146" s="3">
        <v>0.99857362649621495</v>
      </c>
      <c r="J146" s="3">
        <v>0.99857362649621495</v>
      </c>
      <c r="K146" s="3">
        <v>0.99921829999765799</v>
      </c>
      <c r="L146" s="3">
        <v>0.99921829999765799</v>
      </c>
      <c r="M146" s="3">
        <v>0.99921829999765799</v>
      </c>
      <c r="N146" s="3">
        <v>0.99921829999765799</v>
      </c>
      <c r="O146" s="3">
        <v>0.99331123940568</v>
      </c>
      <c r="P146" s="3">
        <v>0.99331123940568</v>
      </c>
      <c r="Q146" s="3">
        <v>0.99331123940568</v>
      </c>
      <c r="R146" s="3">
        <v>0.99331123940568</v>
      </c>
      <c r="S146" s="3">
        <v>0.99857362649621495</v>
      </c>
      <c r="T146" s="3">
        <v>0.99857362649621495</v>
      </c>
      <c r="U146" s="3">
        <v>0.99857362649621495</v>
      </c>
      <c r="V146" s="3">
        <v>0.99857362649621495</v>
      </c>
      <c r="W146" s="3">
        <v>0.99921829999765799</v>
      </c>
      <c r="X146" s="3">
        <v>0.99921829999765799</v>
      </c>
      <c r="Y146" s="3">
        <v>0.99921829999765799</v>
      </c>
      <c r="Z146" s="3">
        <v>0.99921829999765799</v>
      </c>
      <c r="AA146" s="3">
        <v>0.99331123940568</v>
      </c>
      <c r="AB146" s="3">
        <v>0.99331123940568</v>
      </c>
      <c r="AC146" s="3">
        <v>0.99331123940568</v>
      </c>
      <c r="AD146" s="3">
        <v>0.99331123940568</v>
      </c>
      <c r="AE146" s="3">
        <v>0.99857362649621495</v>
      </c>
      <c r="AF146" s="3">
        <v>0.99857362649621495</v>
      </c>
      <c r="AG146" s="3">
        <v>0.99857362649621495</v>
      </c>
      <c r="AH146" s="3">
        <v>0.99857362649621495</v>
      </c>
      <c r="AI146" s="3">
        <v>0.99921829999765799</v>
      </c>
      <c r="AJ146" s="3">
        <v>0.99921829999765799</v>
      </c>
      <c r="AK146" s="3">
        <v>0.99921829999765799</v>
      </c>
      <c r="AL146" s="3">
        <v>0.99921829999765799</v>
      </c>
      <c r="AM146" s="3">
        <v>0.99331123940568</v>
      </c>
      <c r="AN146" s="3">
        <v>0.99331123940568</v>
      </c>
      <c r="AO146" s="3">
        <v>0.99331123940568</v>
      </c>
      <c r="AP146" s="3">
        <v>0.99331123940568</v>
      </c>
      <c r="AQ146" s="3">
        <v>0.99857362649621495</v>
      </c>
      <c r="AR146" s="3">
        <v>0.99857362649621495</v>
      </c>
      <c r="AS146" s="3">
        <v>0.99857362649621495</v>
      </c>
      <c r="AT146" s="3">
        <v>0.99857362649621495</v>
      </c>
      <c r="AU146" s="3">
        <v>0.99921829999765799</v>
      </c>
      <c r="AV146" s="3">
        <v>0.99921829999765799</v>
      </c>
      <c r="AW146" s="3">
        <v>0.99921829999765799</v>
      </c>
      <c r="AX146" s="3">
        <v>0.99921829999765799</v>
      </c>
    </row>
    <row r="147" spans="3:50" hidden="1" x14ac:dyDescent="0.25">
      <c r="C147" s="3">
        <v>0.99999999999655798</v>
      </c>
      <c r="D147" s="3">
        <v>0.99999999999655798</v>
      </c>
      <c r="E147" s="3">
        <v>0.99999999999655798</v>
      </c>
      <c r="F147" s="3">
        <v>0.99999999999655798</v>
      </c>
      <c r="G147" s="3">
        <v>0.99999999999111899</v>
      </c>
      <c r="H147" s="3">
        <v>0.99999999999111899</v>
      </c>
      <c r="I147" s="3">
        <v>0.99999999999111899</v>
      </c>
      <c r="J147" s="3">
        <v>0.99999999999111899</v>
      </c>
      <c r="K147" s="3">
        <v>0.99999999996376998</v>
      </c>
      <c r="L147" s="3">
        <v>0.99999999996376998</v>
      </c>
      <c r="M147" s="3">
        <v>0.99999999996376998</v>
      </c>
      <c r="N147" s="3">
        <v>0.99999999996376998</v>
      </c>
      <c r="O147" s="3">
        <v>0.99999999999655798</v>
      </c>
      <c r="P147" s="3">
        <v>0.99999999999655798</v>
      </c>
      <c r="Q147" s="3">
        <v>0.99999999999655798</v>
      </c>
      <c r="R147" s="3">
        <v>0.99999999999655798</v>
      </c>
      <c r="S147" s="3">
        <v>0.99999999999111899</v>
      </c>
      <c r="T147" s="3">
        <v>0.99999999999111899</v>
      </c>
      <c r="U147" s="3">
        <v>0.99999999999111899</v>
      </c>
      <c r="V147" s="3">
        <v>0.99999999999111899</v>
      </c>
      <c r="W147" s="3">
        <v>0.99999999996376998</v>
      </c>
      <c r="X147" s="3">
        <v>0.99999999996376998</v>
      </c>
      <c r="Y147" s="3">
        <v>0.99999999996376998</v>
      </c>
      <c r="Z147" s="3">
        <v>0.99999999996376998</v>
      </c>
      <c r="AA147" s="3">
        <v>0.99999999999655798</v>
      </c>
      <c r="AB147" s="3">
        <v>0.99999999999655798</v>
      </c>
      <c r="AC147" s="3">
        <v>0.99999999999655798</v>
      </c>
      <c r="AD147" s="3">
        <v>0.99999999999655798</v>
      </c>
      <c r="AE147" s="3">
        <v>0.99999999999111899</v>
      </c>
      <c r="AF147" s="3">
        <v>0.99999999999111899</v>
      </c>
      <c r="AG147" s="3">
        <v>0.99999999999111899</v>
      </c>
      <c r="AH147" s="3">
        <v>0.99999999999111899</v>
      </c>
      <c r="AI147" s="3">
        <v>0.99999999996376998</v>
      </c>
      <c r="AJ147" s="3">
        <v>0.99999999996376998</v>
      </c>
      <c r="AK147" s="3">
        <v>0.99999999996376998</v>
      </c>
      <c r="AL147" s="3">
        <v>0.99999999996376998</v>
      </c>
      <c r="AM147" s="3">
        <v>0.99999999999655798</v>
      </c>
      <c r="AN147" s="3">
        <v>0.99999999999655798</v>
      </c>
      <c r="AO147" s="3">
        <v>0.99999999999655798</v>
      </c>
      <c r="AP147" s="3">
        <v>0.99999999999655798</v>
      </c>
      <c r="AQ147" s="3">
        <v>0.99999999999111899</v>
      </c>
      <c r="AR147" s="3">
        <v>0.99999999999111899</v>
      </c>
      <c r="AS147" s="3">
        <v>0.99999999999111899</v>
      </c>
      <c r="AT147" s="3">
        <v>0.99999999999111899</v>
      </c>
      <c r="AU147" s="3">
        <v>0.99999999996376998</v>
      </c>
      <c r="AV147" s="3">
        <v>0.99999999996376998</v>
      </c>
      <c r="AW147" s="3">
        <v>0.99999999996376998</v>
      </c>
      <c r="AX147" s="3">
        <v>0.99999999996376998</v>
      </c>
    </row>
    <row r="148" spans="3:50" hidden="1" x14ac:dyDescent="0.25">
      <c r="C148" s="3" t="s">
        <v>48</v>
      </c>
      <c r="D148" s="3" t="s">
        <v>48</v>
      </c>
      <c r="E148" s="3" t="s">
        <v>48</v>
      </c>
      <c r="F148" s="3" t="s">
        <v>48</v>
      </c>
      <c r="G148" s="3" t="s">
        <v>48</v>
      </c>
      <c r="H148" s="3" t="s">
        <v>48</v>
      </c>
      <c r="I148" s="3" t="s">
        <v>48</v>
      </c>
      <c r="J148" s="3" t="s">
        <v>48</v>
      </c>
      <c r="K148" s="3" t="s">
        <v>48</v>
      </c>
      <c r="L148" s="3" t="s">
        <v>48</v>
      </c>
      <c r="M148" s="3" t="s">
        <v>48</v>
      </c>
      <c r="N148" s="3" t="s">
        <v>48</v>
      </c>
      <c r="O148" s="3" t="s">
        <v>48</v>
      </c>
      <c r="P148" s="3" t="s">
        <v>48</v>
      </c>
      <c r="Q148" s="3" t="s">
        <v>48</v>
      </c>
      <c r="R148" s="3" t="s">
        <v>48</v>
      </c>
      <c r="S148" s="3" t="s">
        <v>48</v>
      </c>
      <c r="T148" s="3" t="s">
        <v>48</v>
      </c>
      <c r="U148" s="3" t="s">
        <v>48</v>
      </c>
      <c r="V148" s="3" t="s">
        <v>48</v>
      </c>
      <c r="W148" s="3" t="s">
        <v>48</v>
      </c>
      <c r="X148" s="3" t="s">
        <v>48</v>
      </c>
      <c r="Y148" s="3" t="s">
        <v>48</v>
      </c>
      <c r="Z148" s="3" t="s">
        <v>48</v>
      </c>
      <c r="AA148" s="3" t="s">
        <v>48</v>
      </c>
      <c r="AB148" s="3" t="s">
        <v>48</v>
      </c>
      <c r="AC148" s="3" t="s">
        <v>48</v>
      </c>
      <c r="AD148" s="3" t="s">
        <v>48</v>
      </c>
      <c r="AE148" s="3" t="s">
        <v>48</v>
      </c>
      <c r="AF148" s="3" t="s">
        <v>48</v>
      </c>
      <c r="AG148" s="3" t="s">
        <v>48</v>
      </c>
      <c r="AH148" s="3" t="s">
        <v>48</v>
      </c>
      <c r="AI148" s="3" t="s">
        <v>48</v>
      </c>
      <c r="AJ148" s="3" t="s">
        <v>48</v>
      </c>
      <c r="AK148" s="3" t="s">
        <v>48</v>
      </c>
      <c r="AL148" s="3" t="s">
        <v>48</v>
      </c>
      <c r="AM148" s="3" t="s">
        <v>48</v>
      </c>
      <c r="AN148" s="3" t="s">
        <v>48</v>
      </c>
      <c r="AO148" s="3" t="s">
        <v>48</v>
      </c>
      <c r="AP148" s="3" t="s">
        <v>48</v>
      </c>
      <c r="AQ148" s="3" t="s">
        <v>48</v>
      </c>
      <c r="AR148" s="3" t="s">
        <v>48</v>
      </c>
      <c r="AS148" s="3" t="s">
        <v>48</v>
      </c>
      <c r="AT148" s="3" t="s">
        <v>48</v>
      </c>
      <c r="AU148" s="3" t="s">
        <v>48</v>
      </c>
      <c r="AV148" s="3" t="s">
        <v>48</v>
      </c>
      <c r="AW148" s="3" t="s">
        <v>48</v>
      </c>
      <c r="AX148" s="3" t="s">
        <v>48</v>
      </c>
    </row>
    <row r="149" spans="3:50" hidden="1" x14ac:dyDescent="0.25">
      <c r="C149" s="3">
        <v>0.99927757392960503</v>
      </c>
      <c r="D149" s="3">
        <v>0.99927757392960503</v>
      </c>
      <c r="E149" s="3">
        <v>0.99927757392960503</v>
      </c>
      <c r="F149" s="3">
        <v>0.99927757392960503</v>
      </c>
      <c r="G149" s="3">
        <v>0.99914609012748701</v>
      </c>
      <c r="H149" s="3">
        <v>0.99914609012748701</v>
      </c>
      <c r="I149" s="3">
        <v>0.99545419958519299</v>
      </c>
      <c r="J149" s="3">
        <v>0.99545419958519299</v>
      </c>
      <c r="K149" s="3">
        <v>0.99911176439905403</v>
      </c>
      <c r="L149" s="3">
        <v>0.99911176439905403</v>
      </c>
      <c r="M149" s="3">
        <v>0.99905308644867297</v>
      </c>
      <c r="N149" s="3">
        <v>0.99905308644867297</v>
      </c>
      <c r="O149" s="3">
        <v>0.99927757392960503</v>
      </c>
      <c r="P149" s="3">
        <v>0.99927757392960503</v>
      </c>
      <c r="Q149" s="3">
        <v>0.99927757392960503</v>
      </c>
      <c r="R149" s="3">
        <v>0.99927757392960503</v>
      </c>
      <c r="S149" s="3">
        <v>0.99914609012748701</v>
      </c>
      <c r="T149" s="3">
        <v>0.99914609012748701</v>
      </c>
      <c r="U149" s="3">
        <v>0.99545419958519299</v>
      </c>
      <c r="V149" s="3">
        <v>0.99545419958519299</v>
      </c>
      <c r="W149" s="3">
        <v>0.99911176439905403</v>
      </c>
      <c r="X149" s="3">
        <v>0.99911176439905403</v>
      </c>
      <c r="Y149" s="3">
        <v>0.99905308644867297</v>
      </c>
      <c r="Z149" s="3">
        <v>0.99905308644867297</v>
      </c>
      <c r="AA149" s="3">
        <v>0.99927757392960503</v>
      </c>
      <c r="AB149" s="3">
        <v>0.99927757392960503</v>
      </c>
      <c r="AC149" s="3">
        <v>0.99927757392960503</v>
      </c>
      <c r="AD149" s="3">
        <v>0.99927757392960503</v>
      </c>
      <c r="AE149" s="3">
        <v>0.99914609012748701</v>
      </c>
      <c r="AF149" s="3">
        <v>0.99914609012748701</v>
      </c>
      <c r="AG149" s="3">
        <v>0.99545419958519299</v>
      </c>
      <c r="AH149" s="3">
        <v>0.99545419958519299</v>
      </c>
      <c r="AI149" s="3">
        <v>0.99911176439905403</v>
      </c>
      <c r="AJ149" s="3">
        <v>0.99911176439905403</v>
      </c>
      <c r="AK149" s="3">
        <v>0.99905308644867297</v>
      </c>
      <c r="AL149" s="3">
        <v>0.99905308644867297</v>
      </c>
      <c r="AM149" s="3">
        <v>0.99927757392960503</v>
      </c>
      <c r="AN149" s="3">
        <v>0.99927757392960503</v>
      </c>
      <c r="AO149" s="3">
        <v>0.99927757392960503</v>
      </c>
      <c r="AP149" s="3">
        <v>0.99927757392960503</v>
      </c>
      <c r="AQ149" s="3">
        <v>0.99914609012748701</v>
      </c>
      <c r="AR149" s="3">
        <v>0.99914609012748701</v>
      </c>
      <c r="AS149" s="3">
        <v>0.99545419958519299</v>
      </c>
      <c r="AT149" s="3">
        <v>0.99545419958519299</v>
      </c>
      <c r="AU149" s="3">
        <v>0.99911176439905403</v>
      </c>
      <c r="AV149" s="3">
        <v>0.99911176439905403</v>
      </c>
      <c r="AW149" s="3">
        <v>0.99905308644867297</v>
      </c>
      <c r="AX149" s="3">
        <v>0.99905308644867297</v>
      </c>
    </row>
    <row r="150" spans="3:50" hidden="1" x14ac:dyDescent="0.25">
      <c r="C150" s="3">
        <v>0.99999999997564304</v>
      </c>
      <c r="D150" s="3">
        <v>0.99999999997564304</v>
      </c>
      <c r="E150" s="3">
        <v>0.99999999997564304</v>
      </c>
      <c r="F150" s="3">
        <v>0.99999999997564304</v>
      </c>
      <c r="G150" s="3">
        <v>0.99999999999693501</v>
      </c>
      <c r="H150" s="3">
        <v>0.99999999999693501</v>
      </c>
      <c r="I150" s="3">
        <v>0.99999999999963396</v>
      </c>
      <c r="J150" s="3">
        <v>0.99999999999963396</v>
      </c>
      <c r="K150" s="3">
        <v>0.99999999999632705</v>
      </c>
      <c r="L150" s="3">
        <v>0.99999999999632705</v>
      </c>
      <c r="M150" s="3">
        <v>0.99999999999754896</v>
      </c>
      <c r="N150" s="3">
        <v>0.99999999999754896</v>
      </c>
      <c r="O150" s="3">
        <v>0.99999999997564304</v>
      </c>
      <c r="P150" s="3">
        <v>0.99999999997564304</v>
      </c>
      <c r="Q150" s="3">
        <v>0.99999999997564304</v>
      </c>
      <c r="R150" s="3">
        <v>0.99999999997564304</v>
      </c>
      <c r="S150" s="3">
        <v>0.99999999999693501</v>
      </c>
      <c r="T150" s="3">
        <v>0.99999999999693501</v>
      </c>
      <c r="U150" s="3">
        <v>0.99999999999963396</v>
      </c>
      <c r="V150" s="3">
        <v>0.99999999999963396</v>
      </c>
      <c r="W150" s="3">
        <v>0.99999999999632705</v>
      </c>
      <c r="X150" s="3">
        <v>0.99999999999632705</v>
      </c>
      <c r="Y150" s="3">
        <v>0.99999999999754896</v>
      </c>
      <c r="Z150" s="3">
        <v>0.99999999999754896</v>
      </c>
      <c r="AA150" s="3">
        <v>0.99999999997564304</v>
      </c>
      <c r="AB150" s="3">
        <v>0.99999999997564304</v>
      </c>
      <c r="AC150" s="3">
        <v>0.99999999997564304</v>
      </c>
      <c r="AD150" s="3">
        <v>0.99999999997564304</v>
      </c>
      <c r="AE150" s="3">
        <v>0.99999999999693501</v>
      </c>
      <c r="AF150" s="3">
        <v>0.99999999999693501</v>
      </c>
      <c r="AG150" s="3">
        <v>0.99999999999963396</v>
      </c>
      <c r="AH150" s="3">
        <v>0.99999999999963396</v>
      </c>
      <c r="AI150" s="3">
        <v>0.99999999999632705</v>
      </c>
      <c r="AJ150" s="3">
        <v>0.99999999999632705</v>
      </c>
      <c r="AK150" s="3">
        <v>0.99999999999754896</v>
      </c>
      <c r="AL150" s="3">
        <v>0.99999999999754896</v>
      </c>
      <c r="AM150" s="3">
        <v>0.99999999997564304</v>
      </c>
      <c r="AN150" s="3">
        <v>0.99999999997564304</v>
      </c>
      <c r="AO150" s="3">
        <v>0.99999999997564304</v>
      </c>
      <c r="AP150" s="3">
        <v>0.99999999997564304</v>
      </c>
      <c r="AQ150" s="3">
        <v>0.99999999999693501</v>
      </c>
      <c r="AR150" s="3">
        <v>0.99999999999693501</v>
      </c>
      <c r="AS150" s="3">
        <v>0.99999999999963396</v>
      </c>
      <c r="AT150" s="3">
        <v>0.99999999999963396</v>
      </c>
      <c r="AU150" s="3">
        <v>0.99999999999632705</v>
      </c>
      <c r="AV150" s="3">
        <v>0.99999999999632705</v>
      </c>
      <c r="AW150" s="3">
        <v>0.99999999999754896</v>
      </c>
      <c r="AX150" s="3">
        <v>0.99999999999754896</v>
      </c>
    </row>
    <row r="151" spans="3:50" hidden="1" x14ac:dyDescent="0.25">
      <c r="C151" s="3" t="s">
        <v>48</v>
      </c>
      <c r="D151" s="3" t="s">
        <v>48</v>
      </c>
      <c r="E151" s="3" t="s">
        <v>48</v>
      </c>
      <c r="F151" s="3" t="s">
        <v>48</v>
      </c>
      <c r="G151" s="3" t="s">
        <v>48</v>
      </c>
      <c r="H151" s="3" t="s">
        <v>48</v>
      </c>
      <c r="I151" s="3" t="s">
        <v>48</v>
      </c>
      <c r="J151" s="3" t="s">
        <v>48</v>
      </c>
      <c r="K151" s="3" t="s">
        <v>48</v>
      </c>
      <c r="L151" s="3" t="s">
        <v>48</v>
      </c>
      <c r="M151" s="3" t="s">
        <v>48</v>
      </c>
      <c r="N151" s="3" t="s">
        <v>48</v>
      </c>
      <c r="O151" s="3" t="s">
        <v>48</v>
      </c>
      <c r="P151" s="3" t="s">
        <v>48</v>
      </c>
      <c r="Q151" s="3" t="s">
        <v>48</v>
      </c>
      <c r="R151" s="3" t="s">
        <v>48</v>
      </c>
      <c r="S151" s="3" t="s">
        <v>48</v>
      </c>
      <c r="T151" s="3" t="s">
        <v>48</v>
      </c>
      <c r="U151" s="3" t="s">
        <v>48</v>
      </c>
      <c r="V151" s="3" t="s">
        <v>48</v>
      </c>
      <c r="W151" s="3" t="s">
        <v>48</v>
      </c>
      <c r="X151" s="3" t="s">
        <v>48</v>
      </c>
      <c r="Y151" s="3" t="s">
        <v>48</v>
      </c>
      <c r="Z151" s="3" t="s">
        <v>48</v>
      </c>
      <c r="AA151" s="3" t="s">
        <v>48</v>
      </c>
      <c r="AB151" s="3" t="s">
        <v>48</v>
      </c>
      <c r="AC151" s="3" t="s">
        <v>48</v>
      </c>
      <c r="AD151" s="3" t="s">
        <v>48</v>
      </c>
      <c r="AE151" s="3" t="s">
        <v>48</v>
      </c>
      <c r="AF151" s="3" t="s">
        <v>48</v>
      </c>
      <c r="AG151" s="3" t="s">
        <v>48</v>
      </c>
      <c r="AH151" s="3" t="s">
        <v>48</v>
      </c>
      <c r="AI151" s="3" t="s">
        <v>48</v>
      </c>
      <c r="AJ151" s="3" t="s">
        <v>48</v>
      </c>
      <c r="AK151" s="3" t="s">
        <v>48</v>
      </c>
      <c r="AL151" s="3" t="s">
        <v>48</v>
      </c>
      <c r="AM151" s="3" t="s">
        <v>48</v>
      </c>
      <c r="AN151" s="3" t="s">
        <v>48</v>
      </c>
      <c r="AO151" s="3" t="s">
        <v>48</v>
      </c>
      <c r="AP151" s="3" t="s">
        <v>48</v>
      </c>
      <c r="AQ151" s="3" t="s">
        <v>48</v>
      </c>
      <c r="AR151" s="3" t="s">
        <v>48</v>
      </c>
      <c r="AS151" s="3" t="s">
        <v>48</v>
      </c>
      <c r="AT151" s="3" t="s">
        <v>48</v>
      </c>
      <c r="AU151" s="3" t="s">
        <v>48</v>
      </c>
      <c r="AV151" s="3" t="s">
        <v>48</v>
      </c>
      <c r="AW151" s="3" t="s">
        <v>48</v>
      </c>
      <c r="AX151" s="3" t="s">
        <v>48</v>
      </c>
    </row>
    <row r="152" spans="3:50" hidden="1" x14ac:dyDescent="0.25">
      <c r="C152" s="3">
        <v>0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</row>
    <row r="153" spans="3:50" hidden="1" x14ac:dyDescent="0.25">
      <c r="C153" s="3">
        <v>4.7909674861015197E-8</v>
      </c>
      <c r="D153" s="3">
        <v>1.44535383549686E-7</v>
      </c>
      <c r="E153" s="3">
        <v>1.2237002125638399E-6</v>
      </c>
      <c r="F153" s="3">
        <v>3.2754812937349601E-4</v>
      </c>
      <c r="G153" s="3">
        <v>8.5328395883827504E-7</v>
      </c>
      <c r="H153" s="3">
        <v>8.4188219477664702E-10</v>
      </c>
      <c r="I153" s="3">
        <v>1.24786753592479E-7</v>
      </c>
      <c r="J153" s="3">
        <v>5.4195249013373097E-4</v>
      </c>
      <c r="K153" s="3">
        <v>1.6946226758470099E-9</v>
      </c>
      <c r="L153" s="3">
        <v>2.8951861844776701E-11</v>
      </c>
      <c r="M153" s="3">
        <v>5.0557948723430898E-11</v>
      </c>
      <c r="N153" s="3">
        <v>2.5504036576891799E-8</v>
      </c>
      <c r="O153" s="3">
        <v>2.1761737802638501E-10</v>
      </c>
      <c r="P153" s="3">
        <v>5.9987963057672004E-8</v>
      </c>
      <c r="Q153" s="3">
        <v>5.5904372354555703E-6</v>
      </c>
      <c r="R153" s="3">
        <v>1.68757314936941E-3</v>
      </c>
      <c r="S153" s="3">
        <v>1.22684601435015E-5</v>
      </c>
      <c r="T153" s="3">
        <v>1.20593798374523E-6</v>
      </c>
      <c r="U153" s="3">
        <v>2.27045132992632E-5</v>
      </c>
      <c r="V153" s="3">
        <v>2.3022779992213301E-4</v>
      </c>
      <c r="W153" s="3">
        <v>1.6109095698736701E-7</v>
      </c>
      <c r="X153" s="3">
        <v>1.0981962272835399E-6</v>
      </c>
      <c r="Y153" s="3">
        <v>3.22846845909536E-4</v>
      </c>
      <c r="Z153" s="3">
        <v>5.8548520195810297E-4</v>
      </c>
      <c r="AA153" s="3">
        <v>1.4086030919201699E-9</v>
      </c>
      <c r="AB153" s="3">
        <v>2.6655792502774999E-15</v>
      </c>
      <c r="AC153" s="3">
        <v>4.16193930563419E-22</v>
      </c>
      <c r="AD153" s="3">
        <v>4.6970912865212601E-26</v>
      </c>
      <c r="AE153" s="3">
        <v>9.6669076468752405E-2</v>
      </c>
      <c r="AF153" s="3">
        <v>1.0845164758571901E-2</v>
      </c>
      <c r="AG153" s="3">
        <v>1.90542502027922E-3</v>
      </c>
      <c r="AH153" s="3">
        <v>2.8874205926706E-5</v>
      </c>
      <c r="AI153" s="3">
        <v>0.81310622430367596</v>
      </c>
      <c r="AJ153" s="3">
        <v>0.630334879063845</v>
      </c>
      <c r="AK153" s="3">
        <v>0.44435402736737001</v>
      </c>
      <c r="AL153" s="3">
        <v>0.39601299296565901</v>
      </c>
      <c r="AM153" s="3">
        <v>2.90013382456209E-65</v>
      </c>
      <c r="AN153" s="3">
        <v>2.5516619662893101E-76</v>
      </c>
      <c r="AO153" s="3">
        <v>4.3486667903370098E-102</v>
      </c>
      <c r="AP153" s="3">
        <v>1.8346160127309001E-115</v>
      </c>
      <c r="AQ153" s="3">
        <v>5.5431670071267099E-10</v>
      </c>
      <c r="AR153" s="3">
        <v>9.9495324683091191E-13</v>
      </c>
      <c r="AS153" s="3">
        <v>1.56658878290207E-10</v>
      </c>
      <c r="AT153" s="3">
        <v>7.0804280949296998E-14</v>
      </c>
      <c r="AU153" s="3">
        <v>0.67234909731387804</v>
      </c>
      <c r="AV153" s="3">
        <v>0.73988712930329203</v>
      </c>
      <c r="AW153" s="3">
        <v>0.76522818107914303</v>
      </c>
      <c r="AX153" s="3">
        <v>0.84158539816981603</v>
      </c>
    </row>
    <row r="154" spans="3:50" hidden="1" x14ac:dyDescent="0.25">
      <c r="C154" s="3" t="s">
        <v>48</v>
      </c>
      <c r="D154" s="3" t="s">
        <v>48</v>
      </c>
      <c r="E154" s="3" t="s">
        <v>48</v>
      </c>
      <c r="F154" s="3" t="s">
        <v>48</v>
      </c>
      <c r="G154" s="3" t="s">
        <v>48</v>
      </c>
      <c r="H154" s="3" t="s">
        <v>48</v>
      </c>
      <c r="I154" s="3" t="s">
        <v>48</v>
      </c>
      <c r="J154" s="3" t="s">
        <v>48</v>
      </c>
      <c r="K154" s="3" t="s">
        <v>48</v>
      </c>
      <c r="L154" s="3" t="s">
        <v>48</v>
      </c>
      <c r="M154" s="3" t="s">
        <v>48</v>
      </c>
      <c r="N154" s="3" t="s">
        <v>48</v>
      </c>
      <c r="O154" s="3" t="s">
        <v>48</v>
      </c>
      <c r="P154" s="3" t="s">
        <v>48</v>
      </c>
      <c r="Q154" s="3" t="s">
        <v>48</v>
      </c>
      <c r="R154" s="3" t="s">
        <v>48</v>
      </c>
      <c r="S154" s="3" t="s">
        <v>48</v>
      </c>
      <c r="T154" s="3" t="s">
        <v>48</v>
      </c>
      <c r="U154" s="3" t="s">
        <v>48</v>
      </c>
      <c r="V154" s="3" t="s">
        <v>48</v>
      </c>
      <c r="W154" s="3" t="s">
        <v>48</v>
      </c>
      <c r="X154" s="3" t="s">
        <v>48</v>
      </c>
      <c r="Y154" s="3" t="s">
        <v>48</v>
      </c>
      <c r="Z154" s="3" t="s">
        <v>48</v>
      </c>
      <c r="AA154" s="3" t="s">
        <v>48</v>
      </c>
      <c r="AB154" s="3" t="s">
        <v>48</v>
      </c>
      <c r="AC154" s="3" t="s">
        <v>48</v>
      </c>
      <c r="AD154" s="3" t="s">
        <v>48</v>
      </c>
      <c r="AE154" s="3" t="s">
        <v>48</v>
      </c>
      <c r="AF154" s="3" t="s">
        <v>48</v>
      </c>
      <c r="AG154" s="3" t="s">
        <v>48</v>
      </c>
      <c r="AH154" s="3" t="s">
        <v>48</v>
      </c>
      <c r="AI154" s="3" t="s">
        <v>48</v>
      </c>
      <c r="AJ154" s="3" t="s">
        <v>48</v>
      </c>
      <c r="AK154" s="3" t="s">
        <v>48</v>
      </c>
      <c r="AL154" s="3" t="s">
        <v>48</v>
      </c>
      <c r="AM154" s="3" t="s">
        <v>48</v>
      </c>
      <c r="AN154" s="3" t="s">
        <v>48</v>
      </c>
      <c r="AO154" s="3" t="s">
        <v>48</v>
      </c>
      <c r="AP154" s="3" t="s">
        <v>48</v>
      </c>
      <c r="AQ154" s="3" t="s">
        <v>48</v>
      </c>
      <c r="AR154" s="3" t="s">
        <v>48</v>
      </c>
      <c r="AS154" s="3" t="s">
        <v>48</v>
      </c>
      <c r="AT154" s="3" t="s">
        <v>48</v>
      </c>
      <c r="AU154" s="3" t="s">
        <v>48</v>
      </c>
      <c r="AV154" s="3" t="s">
        <v>48</v>
      </c>
      <c r="AW154" s="3" t="s">
        <v>48</v>
      </c>
      <c r="AX154" s="3" t="s">
        <v>48</v>
      </c>
    </row>
    <row r="155" spans="3:50" hidden="1" x14ac:dyDescent="0.25">
      <c r="C155" s="3">
        <v>9.3676909999231797E-2</v>
      </c>
      <c r="D155" s="3">
        <v>3.4591848663295299E-6</v>
      </c>
      <c r="E155" s="3">
        <v>1.27628784602818E-10</v>
      </c>
      <c r="F155" s="3">
        <v>1.0557101537859901E-27</v>
      </c>
      <c r="G155" s="3">
        <v>0.95402738019947297</v>
      </c>
      <c r="H155" s="3">
        <v>3.3496221208813499E-4</v>
      </c>
      <c r="I155" s="3">
        <v>1.1650296516145199E-8</v>
      </c>
      <c r="J155" s="3">
        <v>1.79445147869784E-25</v>
      </c>
      <c r="K155" s="3">
        <v>0.76162924408503097</v>
      </c>
      <c r="L155" s="3">
        <v>2.52986484296912E-4</v>
      </c>
      <c r="M155" s="3">
        <v>1.6993975784588499E-8</v>
      </c>
      <c r="N155" s="3">
        <v>4.5275043111986598E-25</v>
      </c>
      <c r="O155" s="3">
        <v>0.15225810032429199</v>
      </c>
      <c r="P155" s="3">
        <v>2.7194342013813399E-5</v>
      </c>
      <c r="Q155" s="3">
        <v>4.1578766530692698E-10</v>
      </c>
      <c r="R155" s="3">
        <v>2.7603639811962501E-26</v>
      </c>
      <c r="S155" s="3">
        <v>0.95675339232712298</v>
      </c>
      <c r="T155" s="3">
        <v>9.4324903437169696E-4</v>
      </c>
      <c r="U155" s="3">
        <v>4.7248880974502899E-8</v>
      </c>
      <c r="V155" s="3">
        <v>1.9883732096951E-24</v>
      </c>
      <c r="W155" s="3">
        <v>0.77978448257423705</v>
      </c>
      <c r="X155" s="3">
        <v>8.1385664037700301E-4</v>
      </c>
      <c r="Y155" s="3">
        <v>1.63988851423731E-7</v>
      </c>
      <c r="Z155" s="3">
        <v>1.24791724119374E-23</v>
      </c>
      <c r="AA155" s="3">
        <v>0.18330509229849201</v>
      </c>
      <c r="AB155" s="3">
        <v>4.2401734947405902E-5</v>
      </c>
      <c r="AC155" s="3">
        <v>3.0780502942724801E-9</v>
      </c>
      <c r="AD155" s="3">
        <v>2.2009018942803601E-24</v>
      </c>
      <c r="AE155" s="3">
        <v>0.92885801620852404</v>
      </c>
      <c r="AF155" s="3">
        <v>1.3768959553549401E-3</v>
      </c>
      <c r="AG155" s="3">
        <v>2.11586469731343E-7</v>
      </c>
      <c r="AH155" s="3">
        <v>4.9702427918065497E-22</v>
      </c>
      <c r="AI155" s="3">
        <v>0.80209921453812205</v>
      </c>
      <c r="AJ155" s="3">
        <v>1.1529357157845301E-3</v>
      </c>
      <c r="AK155" s="3">
        <v>2.9802214020981599E-7</v>
      </c>
      <c r="AL155" s="3">
        <v>4.23482852147375E-22</v>
      </c>
      <c r="AM155" s="3">
        <v>0.210319370382581</v>
      </c>
      <c r="AN155" s="3">
        <v>5.52106758245485E-5</v>
      </c>
      <c r="AO155" s="3">
        <v>2.0499128027546099E-9</v>
      </c>
      <c r="AP155" s="3">
        <v>1.2657265455564501E-24</v>
      </c>
      <c r="AQ155" s="3">
        <v>0.79376909867366097</v>
      </c>
      <c r="AR155" s="3">
        <v>1.85361142381749E-3</v>
      </c>
      <c r="AS155" s="3">
        <v>1.8773206594389699E-7</v>
      </c>
      <c r="AT155" s="3">
        <v>1.0957907632547101E-21</v>
      </c>
      <c r="AU155" s="3">
        <v>0.88885067633858506</v>
      </c>
      <c r="AV155" s="3">
        <v>7.15367488473473E-4</v>
      </c>
      <c r="AW155" s="3">
        <v>1.99213626228723E-7</v>
      </c>
      <c r="AX155" s="3">
        <v>2.6959992372054398E-22</v>
      </c>
    </row>
    <row r="156" spans="3:50" hidden="1" x14ac:dyDescent="0.25">
      <c r="C156" s="3">
        <v>1.23263243823598E-2</v>
      </c>
      <c r="D156" s="3">
        <v>2.3847310234591198E-3</v>
      </c>
      <c r="E156" s="3">
        <v>2.4589139463741101E-2</v>
      </c>
      <c r="F156" s="3">
        <v>5.9617632221838903E-3</v>
      </c>
      <c r="G156" s="3">
        <v>1.3210555751619901E-2</v>
      </c>
      <c r="H156" s="3">
        <v>5.07265525098664E-3</v>
      </c>
      <c r="I156" s="3">
        <v>1.20344372530837E-2</v>
      </c>
      <c r="J156" s="3">
        <v>2.41060686815403E-3</v>
      </c>
      <c r="K156" s="3">
        <v>1.3193641633344201E-2</v>
      </c>
      <c r="L156" s="3">
        <v>1.11578218526948E-2</v>
      </c>
      <c r="M156" s="3">
        <v>3.0590093561676801E-2</v>
      </c>
      <c r="N156" s="3">
        <v>9.3042039520315895E-3</v>
      </c>
      <c r="O156" s="3">
        <v>2.9160402469155699E-2</v>
      </c>
      <c r="P156" s="3">
        <v>1.81705528336502E-2</v>
      </c>
      <c r="Q156" s="3">
        <v>8.5495070620893704E-2</v>
      </c>
      <c r="R156" s="3">
        <v>3.9661488141819801E-2</v>
      </c>
      <c r="S156" s="3">
        <v>1.9519704573229799E-2</v>
      </c>
      <c r="T156" s="3">
        <v>1.9704971216101801E-2</v>
      </c>
      <c r="U156" s="3">
        <v>5.4214280900106E-2</v>
      </c>
      <c r="V156" s="3">
        <v>1.99946830466422E-2</v>
      </c>
      <c r="W156" s="3">
        <v>1.43425815607418E-2</v>
      </c>
      <c r="X156" s="3">
        <v>3.2784302183855897E-2</v>
      </c>
      <c r="Y156" s="3">
        <v>0.144287841252317</v>
      </c>
      <c r="Z156" s="3">
        <v>6.3396379975224307E-2</v>
      </c>
      <c r="AA156" s="3">
        <v>4.0867166089214597E-2</v>
      </c>
      <c r="AB156" s="3">
        <v>2.5804327810250102E-2</v>
      </c>
      <c r="AC156" s="3">
        <v>0.15835256662599601</v>
      </c>
      <c r="AD156" s="3">
        <v>0.10267030634073999</v>
      </c>
      <c r="AE156" s="3">
        <v>2.2009180487824999E-2</v>
      </c>
      <c r="AF156" s="3">
        <v>2.8444761220363799E-2</v>
      </c>
      <c r="AG156" s="3">
        <v>9.1444892213766005E-2</v>
      </c>
      <c r="AH156" s="3">
        <v>6.04569020805878E-2</v>
      </c>
      <c r="AI156" s="3">
        <v>1.5870632490574299E-2</v>
      </c>
      <c r="AJ156" s="3">
        <v>4.5085236216616302E-2</v>
      </c>
      <c r="AK156" s="3">
        <v>0.194189850214596</v>
      </c>
      <c r="AL156" s="3">
        <v>0.132535089803659</v>
      </c>
      <c r="AM156" s="3">
        <v>5.26309402220273E-2</v>
      </c>
      <c r="AN156" s="3">
        <v>3.1740053620872101E-2</v>
      </c>
      <c r="AO156" s="3">
        <v>7.01903030702314E-2</v>
      </c>
      <c r="AP156" s="3">
        <v>3.9112093248174301E-2</v>
      </c>
      <c r="AQ156" s="3">
        <v>3.9016944592714799E-2</v>
      </c>
      <c r="AR156" s="3">
        <v>3.79229193044191E-2</v>
      </c>
      <c r="AS156" s="3">
        <v>8.5653555434415607E-2</v>
      </c>
      <c r="AT156" s="3">
        <v>7.7598108753097098E-2</v>
      </c>
      <c r="AU156" s="3">
        <v>2.3224241147828902E-2</v>
      </c>
      <c r="AV156" s="3">
        <v>2.9122228319500801E-2</v>
      </c>
      <c r="AW156" s="3">
        <v>0.11853601943023601</v>
      </c>
      <c r="AX156" s="3">
        <v>7.8818540694817502E-2</v>
      </c>
    </row>
    <row r="157" spans="3:50" hidden="1" x14ac:dyDescent="0.25">
      <c r="C157" s="3" t="s">
        <v>48</v>
      </c>
      <c r="D157" s="3" t="s">
        <v>48</v>
      </c>
      <c r="E157" s="3" t="s">
        <v>48</v>
      </c>
      <c r="F157" s="3" t="s">
        <v>48</v>
      </c>
      <c r="G157" s="3" t="s">
        <v>48</v>
      </c>
      <c r="H157" s="3" t="s">
        <v>48</v>
      </c>
      <c r="I157" s="3" t="s">
        <v>48</v>
      </c>
      <c r="J157" s="3" t="s">
        <v>48</v>
      </c>
      <c r="K157" s="3" t="s">
        <v>48</v>
      </c>
      <c r="L157" s="3" t="s">
        <v>48</v>
      </c>
      <c r="M157" s="3" t="s">
        <v>48</v>
      </c>
      <c r="N157" s="3" t="s">
        <v>48</v>
      </c>
      <c r="O157" s="3" t="s">
        <v>48</v>
      </c>
      <c r="P157" s="3" t="s">
        <v>48</v>
      </c>
      <c r="Q157" s="3" t="s">
        <v>48</v>
      </c>
      <c r="R157" s="3" t="s">
        <v>48</v>
      </c>
      <c r="S157" s="3" t="s">
        <v>48</v>
      </c>
      <c r="T157" s="3" t="s">
        <v>48</v>
      </c>
      <c r="U157" s="3" t="s">
        <v>48</v>
      </c>
      <c r="V157" s="3" t="s">
        <v>48</v>
      </c>
      <c r="W157" s="3" t="s">
        <v>48</v>
      </c>
      <c r="X157" s="3" t="s">
        <v>48</v>
      </c>
      <c r="Y157" s="3" t="s">
        <v>48</v>
      </c>
      <c r="Z157" s="3" t="s">
        <v>48</v>
      </c>
      <c r="AA157" s="3" t="s">
        <v>48</v>
      </c>
      <c r="AB157" s="3" t="s">
        <v>48</v>
      </c>
      <c r="AC157" s="3" t="s">
        <v>48</v>
      </c>
      <c r="AD157" s="3" t="s">
        <v>48</v>
      </c>
      <c r="AE157" s="3" t="s">
        <v>48</v>
      </c>
      <c r="AF157" s="3" t="s">
        <v>48</v>
      </c>
      <c r="AG157" s="3" t="s">
        <v>48</v>
      </c>
      <c r="AH157" s="3" t="s">
        <v>48</v>
      </c>
      <c r="AI157" s="3" t="s">
        <v>48</v>
      </c>
      <c r="AJ157" s="3" t="s">
        <v>48</v>
      </c>
      <c r="AK157" s="3" t="s">
        <v>48</v>
      </c>
      <c r="AL157" s="3" t="s">
        <v>48</v>
      </c>
      <c r="AM157" s="3" t="s">
        <v>48</v>
      </c>
      <c r="AN157" s="3" t="s">
        <v>48</v>
      </c>
      <c r="AO157" s="3" t="s">
        <v>48</v>
      </c>
      <c r="AP157" s="3" t="s">
        <v>48</v>
      </c>
      <c r="AQ157" s="3" t="s">
        <v>48</v>
      </c>
      <c r="AR157" s="3" t="s">
        <v>48</v>
      </c>
      <c r="AS157" s="3" t="s">
        <v>48</v>
      </c>
      <c r="AT157" s="3" t="s">
        <v>48</v>
      </c>
      <c r="AU157" s="3" t="s">
        <v>48</v>
      </c>
      <c r="AV157" s="3" t="s">
        <v>48</v>
      </c>
      <c r="AW157" s="3" t="s">
        <v>48</v>
      </c>
      <c r="AX157" s="3" t="s">
        <v>48</v>
      </c>
    </row>
    <row r="158" spans="3:50" hidden="1" x14ac:dyDescent="0.25">
      <c r="C158" s="3">
        <v>1.12328242762607E-5</v>
      </c>
      <c r="D158" s="3">
        <v>6.1123184668348001E-40</v>
      </c>
      <c r="E158" s="3">
        <v>1.12809626251413E-106</v>
      </c>
      <c r="F158" s="3">
        <v>4.73705076339278E-172</v>
      </c>
      <c r="G158" s="3">
        <v>7.4133114155217697E-16</v>
      </c>
      <c r="H158" s="3">
        <v>5.4778666666060497E-33</v>
      </c>
      <c r="I158" s="3">
        <v>3.33194658587752E-40</v>
      </c>
      <c r="J158" s="3">
        <v>2.5237903432735402E-78</v>
      </c>
      <c r="K158" s="3">
        <v>3.4378962034566101E-24</v>
      </c>
      <c r="L158" s="3">
        <v>3.57270045354772E-41</v>
      </c>
      <c r="M158" s="3">
        <v>2.3304695789805202E-62</v>
      </c>
      <c r="N158" s="3">
        <v>4.87263128875995E-70</v>
      </c>
      <c r="O158" s="3">
        <v>2.82158984089229E-3</v>
      </c>
      <c r="P158" s="3">
        <v>1.9724010219500901E-22</v>
      </c>
      <c r="Q158" s="3">
        <v>5.3630916702089204E-85</v>
      </c>
      <c r="R158" s="3">
        <v>6.6261826697237396E-165</v>
      </c>
      <c r="S158" s="3">
        <v>3.3063565742742302E-10</v>
      </c>
      <c r="T158" s="3">
        <v>6.3192671722654503E-27</v>
      </c>
      <c r="U158" s="3">
        <v>6.9014857753535102E-32</v>
      </c>
      <c r="V158" s="3">
        <v>9.5354017812801898E-67</v>
      </c>
      <c r="W158" s="3">
        <v>3.2756677299751902E-19</v>
      </c>
      <c r="X158" s="3">
        <v>6.6421769618978602E-34</v>
      </c>
      <c r="Y158" s="3">
        <v>3.5057316965449402E-51</v>
      </c>
      <c r="Z158" s="3">
        <v>1.13550367397288E-57</v>
      </c>
      <c r="AA158" s="3">
        <v>0.67995736427603504</v>
      </c>
      <c r="AB158" s="3">
        <v>7.2918105015757504E-7</v>
      </c>
      <c r="AC158" s="3">
        <v>5.5189844309412097E-43</v>
      </c>
      <c r="AD158" s="3">
        <v>1.8752116063511201E-87</v>
      </c>
      <c r="AE158" s="3">
        <v>8.7981044462560004E-6</v>
      </c>
      <c r="AF158" s="3">
        <v>5.84936245534095E-15</v>
      </c>
      <c r="AG158" s="3">
        <v>7.9989780878574503E-17</v>
      </c>
      <c r="AH158" s="3">
        <v>8.0521497564502702E-43</v>
      </c>
      <c r="AI158" s="3">
        <v>3.3715714737803601E-15</v>
      </c>
      <c r="AJ158" s="3">
        <v>2.3167471307666701E-27</v>
      </c>
      <c r="AK158" s="3">
        <v>6.0673577071605499E-40</v>
      </c>
      <c r="AL158" s="3">
        <v>1.3521688841927799E-46</v>
      </c>
      <c r="AM158" s="3">
        <v>0.575099133749158</v>
      </c>
      <c r="AN158" s="3">
        <v>1.2109213768830699E-2</v>
      </c>
      <c r="AO158" s="3">
        <v>1.37253641154544E-22</v>
      </c>
      <c r="AP158" s="3">
        <v>1.69537943174393E-61</v>
      </c>
      <c r="AQ158" s="3">
        <v>2.0627766706056899E-2</v>
      </c>
      <c r="AR158" s="3">
        <v>3.9073799373034701E-8</v>
      </c>
      <c r="AS158" s="3">
        <v>1.3138146753249799E-11</v>
      </c>
      <c r="AT158" s="3">
        <v>2.2702989683298399E-24</v>
      </c>
      <c r="AU158" s="3">
        <v>1.7181987664989E-10</v>
      </c>
      <c r="AV158" s="3">
        <v>1.32354941973502E-21</v>
      </c>
      <c r="AW158" s="3">
        <v>1.7365055920261799E-31</v>
      </c>
      <c r="AX158" s="3">
        <v>9.1183612372657302E-48</v>
      </c>
    </row>
    <row r="159" spans="3:50" hidden="1" x14ac:dyDescent="0.25">
      <c r="C159" s="3">
        <v>0.78762134475927303</v>
      </c>
      <c r="D159" s="3">
        <v>7.1317126302013201E-4</v>
      </c>
      <c r="E159" s="3">
        <v>1.77590363854372E-8</v>
      </c>
      <c r="F159" s="3">
        <v>4.6239346984625602E-10</v>
      </c>
      <c r="G159" s="3">
        <v>0.31874237915362102</v>
      </c>
      <c r="H159" s="3">
        <v>0.143470213233197</v>
      </c>
      <c r="I159" s="3">
        <v>0.39531387777330101</v>
      </c>
      <c r="J159" s="3">
        <v>4.49502512470146E-2</v>
      </c>
      <c r="K159" s="3">
        <v>3.0889654361182E-2</v>
      </c>
      <c r="L159" s="3">
        <v>3.87177709192855E-2</v>
      </c>
      <c r="M159" s="3">
        <v>7.9338950950413895E-3</v>
      </c>
      <c r="N159" s="3">
        <v>7.7082450907737503E-3</v>
      </c>
      <c r="O159" s="3">
        <v>2.3411333138073798E-2</v>
      </c>
      <c r="P159" s="3">
        <v>0.55251409586120903</v>
      </c>
      <c r="Q159" s="3">
        <v>1.13433627878425E-4</v>
      </c>
      <c r="R159" s="3">
        <v>6.3968342740738396E-9</v>
      </c>
      <c r="S159" s="3">
        <v>0.46555043781014399</v>
      </c>
      <c r="T159" s="3">
        <v>0.231151379536915</v>
      </c>
      <c r="U159" s="3">
        <v>0.69135344107582497</v>
      </c>
      <c r="V159" s="3">
        <v>0.22326379356967099</v>
      </c>
      <c r="W159" s="3">
        <v>0.297826865408376</v>
      </c>
      <c r="X159" s="3">
        <v>0.14788682635936401</v>
      </c>
      <c r="Y159" s="3">
        <v>7.6509023387634906E-2</v>
      </c>
      <c r="Z159" s="3">
        <v>0.111245565044908</v>
      </c>
      <c r="AA159" s="3">
        <v>6.3980923930796603E-10</v>
      </c>
      <c r="AB159" s="3">
        <v>9.4770358569181798E-9</v>
      </c>
      <c r="AC159" s="3">
        <v>8.0223893601793703E-2</v>
      </c>
      <c r="AD159" s="3">
        <v>0.417202257669546</v>
      </c>
      <c r="AE159" s="3">
        <v>5.6550824003720197E-4</v>
      </c>
      <c r="AF159" s="3">
        <v>6.8699103487297199E-4</v>
      </c>
      <c r="AG159" s="3">
        <v>4.7821724137020497E-5</v>
      </c>
      <c r="AH159" s="3">
        <v>9.5311750166245206E-3</v>
      </c>
      <c r="AI159" s="3">
        <v>0.70692531185060603</v>
      </c>
      <c r="AJ159" s="3">
        <v>0.22608952355737699</v>
      </c>
      <c r="AK159" s="3">
        <v>0.23993442890325201</v>
      </c>
      <c r="AL159" s="3">
        <v>0.12315236738679</v>
      </c>
      <c r="AM159" s="3">
        <v>2.10728561563209E-19</v>
      </c>
      <c r="AN159" s="3">
        <v>3.3954246215662998E-24</v>
      </c>
      <c r="AO159" s="3">
        <v>1.0144309214774E-14</v>
      </c>
      <c r="AP159" s="3">
        <v>4.9788911785284498E-11</v>
      </c>
      <c r="AQ159" s="3">
        <v>4.9083561057942203E-15</v>
      </c>
      <c r="AR159" s="3">
        <v>7.6643266513200101E-16</v>
      </c>
      <c r="AS159" s="3">
        <v>1.9168939593491798E-18</v>
      </c>
      <c r="AT159" s="3">
        <v>3.7094026598418903E-23</v>
      </c>
      <c r="AU159" s="3">
        <v>0.190529371123241</v>
      </c>
      <c r="AV159" s="3">
        <v>0.49736772364188497</v>
      </c>
      <c r="AW159" s="3">
        <v>0.48417959484219703</v>
      </c>
      <c r="AX159" s="3">
        <v>0.733778393377436</v>
      </c>
    </row>
    <row r="160" spans="3:50" hidden="1" x14ac:dyDescent="0.25">
      <c r="C160" s="3" t="s">
        <v>48</v>
      </c>
      <c r="D160" s="3" t="s">
        <v>48</v>
      </c>
      <c r="E160" s="3" t="s">
        <v>48</v>
      </c>
      <c r="F160" s="3" t="s">
        <v>48</v>
      </c>
      <c r="G160" s="3" t="s">
        <v>48</v>
      </c>
      <c r="H160" s="3" t="s">
        <v>48</v>
      </c>
      <c r="I160" s="3" t="s">
        <v>48</v>
      </c>
      <c r="J160" s="3" t="s">
        <v>48</v>
      </c>
      <c r="K160" s="3" t="s">
        <v>48</v>
      </c>
      <c r="L160" s="3" t="s">
        <v>48</v>
      </c>
      <c r="M160" s="3" t="s">
        <v>48</v>
      </c>
      <c r="N160" s="3" t="s">
        <v>48</v>
      </c>
      <c r="O160" s="3" t="s">
        <v>48</v>
      </c>
      <c r="P160" s="3" t="s">
        <v>48</v>
      </c>
      <c r="Q160" s="3" t="s">
        <v>48</v>
      </c>
      <c r="R160" s="3" t="s">
        <v>48</v>
      </c>
      <c r="S160" s="3" t="s">
        <v>48</v>
      </c>
      <c r="T160" s="3" t="s">
        <v>48</v>
      </c>
      <c r="U160" s="3" t="s">
        <v>48</v>
      </c>
      <c r="V160" s="3" t="s">
        <v>48</v>
      </c>
      <c r="W160" s="3" t="s">
        <v>48</v>
      </c>
      <c r="X160" s="3" t="s">
        <v>48</v>
      </c>
      <c r="Y160" s="3" t="s">
        <v>48</v>
      </c>
      <c r="Z160" s="3" t="s">
        <v>48</v>
      </c>
      <c r="AA160" s="3" t="s">
        <v>48</v>
      </c>
      <c r="AB160" s="3" t="s">
        <v>48</v>
      </c>
      <c r="AC160" s="3" t="s">
        <v>48</v>
      </c>
      <c r="AD160" s="3" t="s">
        <v>48</v>
      </c>
      <c r="AE160" s="3" t="s">
        <v>48</v>
      </c>
      <c r="AF160" s="3" t="s">
        <v>48</v>
      </c>
      <c r="AG160" s="3" t="s">
        <v>48</v>
      </c>
      <c r="AH160" s="3" t="s">
        <v>48</v>
      </c>
      <c r="AI160" s="3" t="s">
        <v>48</v>
      </c>
      <c r="AJ160" s="3" t="s">
        <v>48</v>
      </c>
      <c r="AK160" s="3" t="s">
        <v>48</v>
      </c>
      <c r="AL160" s="3" t="s">
        <v>48</v>
      </c>
      <c r="AM160" s="3" t="s">
        <v>48</v>
      </c>
      <c r="AN160" s="3" t="s">
        <v>48</v>
      </c>
      <c r="AO160" s="3" t="s">
        <v>48</v>
      </c>
      <c r="AP160" s="3" t="s">
        <v>48</v>
      </c>
      <c r="AQ160" s="3" t="s">
        <v>48</v>
      </c>
      <c r="AR160" s="3" t="s">
        <v>48</v>
      </c>
      <c r="AS160" s="3" t="s">
        <v>48</v>
      </c>
      <c r="AT160" s="3" t="s">
        <v>48</v>
      </c>
      <c r="AU160" s="3" t="s">
        <v>48</v>
      </c>
      <c r="AV160" s="3" t="s">
        <v>48</v>
      </c>
      <c r="AW160" s="3" t="s">
        <v>48</v>
      </c>
      <c r="AX160" s="3" t="s">
        <v>48</v>
      </c>
    </row>
    <row r="161" spans="3:50" hidden="1" x14ac:dyDescent="0.25">
      <c r="C161" s="3">
        <v>0.999460896196677</v>
      </c>
      <c r="D161" s="3">
        <v>0.999460896196677</v>
      </c>
      <c r="E161" s="3">
        <v>0.999460896196677</v>
      </c>
      <c r="F161" s="3">
        <v>0.999460896196677</v>
      </c>
      <c r="G161" s="3">
        <v>0.999517955072595</v>
      </c>
      <c r="H161" s="3">
        <v>0.999517955072595</v>
      </c>
      <c r="I161" s="3">
        <v>0.999517955072595</v>
      </c>
      <c r="J161" s="3">
        <v>0.999517955072595</v>
      </c>
      <c r="K161" s="3">
        <v>0.99850773610771604</v>
      </c>
      <c r="L161" s="3">
        <v>0.99850773610771604</v>
      </c>
      <c r="M161" s="3">
        <v>0.99850773610771604</v>
      </c>
      <c r="N161" s="3">
        <v>0.99850773610771604</v>
      </c>
      <c r="O161" s="3">
        <v>0.999460896196677</v>
      </c>
      <c r="P161" s="3">
        <v>0.999460896196677</v>
      </c>
      <c r="Q161" s="3">
        <v>0.999460896196677</v>
      </c>
      <c r="R161" s="3">
        <v>0.999460896196677</v>
      </c>
      <c r="S161" s="3">
        <v>0.999517955072595</v>
      </c>
      <c r="T161" s="3">
        <v>0.999517955072595</v>
      </c>
      <c r="U161" s="3">
        <v>0.999517955072595</v>
      </c>
      <c r="V161" s="3">
        <v>0.999517955072595</v>
      </c>
      <c r="W161" s="3">
        <v>0.99850773610771604</v>
      </c>
      <c r="X161" s="3">
        <v>0.99850773610771604</v>
      </c>
      <c r="Y161" s="3">
        <v>0.99850773610771604</v>
      </c>
      <c r="Z161" s="3">
        <v>0.99850773610771604</v>
      </c>
      <c r="AA161" s="3">
        <v>0.999460896196677</v>
      </c>
      <c r="AB161" s="3">
        <v>0.999460896196677</v>
      </c>
      <c r="AC161" s="3">
        <v>0.999460896196677</v>
      </c>
      <c r="AD161" s="3">
        <v>0.999460896196677</v>
      </c>
      <c r="AE161" s="3">
        <v>0.999517955072595</v>
      </c>
      <c r="AF161" s="3">
        <v>0.999517955072595</v>
      </c>
      <c r="AG161" s="3">
        <v>0.999517955072595</v>
      </c>
      <c r="AH161" s="3">
        <v>0.999517955072595</v>
      </c>
      <c r="AI161" s="3">
        <v>0.99850773610771604</v>
      </c>
      <c r="AJ161" s="3">
        <v>0.99850773610771604</v>
      </c>
      <c r="AK161" s="3">
        <v>0.99850773610771604</v>
      </c>
      <c r="AL161" s="3">
        <v>0.99850773610771604</v>
      </c>
      <c r="AM161" s="3">
        <v>0.999460896196677</v>
      </c>
      <c r="AN161" s="3">
        <v>0.999460896196677</v>
      </c>
      <c r="AO161" s="3">
        <v>0.999460896196677</v>
      </c>
      <c r="AP161" s="3">
        <v>0.999460896196677</v>
      </c>
      <c r="AQ161" s="3">
        <v>0.999517955072595</v>
      </c>
      <c r="AR161" s="3">
        <v>0.999517955072595</v>
      </c>
      <c r="AS161" s="3">
        <v>0.999517955072595</v>
      </c>
      <c r="AT161" s="3">
        <v>0.999517955072595</v>
      </c>
      <c r="AU161" s="3">
        <v>0.99850773610771604</v>
      </c>
      <c r="AV161" s="3">
        <v>0.99850773610771604</v>
      </c>
      <c r="AW161" s="3">
        <v>0.99850773610771604</v>
      </c>
      <c r="AX161" s="3">
        <v>0.99850773610771604</v>
      </c>
    </row>
    <row r="162" spans="3:50" hidden="1" x14ac:dyDescent="0.25">
      <c r="C162" s="3">
        <v>0.99999999999936395</v>
      </c>
      <c r="D162" s="3">
        <v>0.99999999999936395</v>
      </c>
      <c r="E162" s="3">
        <v>0.99999999999936395</v>
      </c>
      <c r="F162" s="3">
        <v>0.99999999999936395</v>
      </c>
      <c r="G162" s="3">
        <v>0.99999999997358402</v>
      </c>
      <c r="H162" s="3">
        <v>0.99999999997358402</v>
      </c>
      <c r="I162" s="3">
        <v>0.99999999997358402</v>
      </c>
      <c r="J162" s="3">
        <v>0.99999999997358402</v>
      </c>
      <c r="K162" s="3">
        <v>0.99999999999813205</v>
      </c>
      <c r="L162" s="3">
        <v>0.99999999999813205</v>
      </c>
      <c r="M162" s="3">
        <v>0.99999999999813205</v>
      </c>
      <c r="N162" s="3">
        <v>0.99999999999813205</v>
      </c>
      <c r="O162" s="3">
        <v>0.99999999999936395</v>
      </c>
      <c r="P162" s="3">
        <v>0.99999999999936395</v>
      </c>
      <c r="Q162" s="3">
        <v>0.99999999999936395</v>
      </c>
      <c r="R162" s="3">
        <v>0.99999999999936395</v>
      </c>
      <c r="S162" s="3">
        <v>0.99999999997358402</v>
      </c>
      <c r="T162" s="3">
        <v>0.99999999997358402</v>
      </c>
      <c r="U162" s="3">
        <v>0.99999999997358402</v>
      </c>
      <c r="V162" s="3">
        <v>0.99999999997358402</v>
      </c>
      <c r="W162" s="3">
        <v>0.99999999999813205</v>
      </c>
      <c r="X162" s="3">
        <v>0.99999999999813205</v>
      </c>
      <c r="Y162" s="3">
        <v>0.99999999999813205</v>
      </c>
      <c r="Z162" s="3">
        <v>0.99999999999813205</v>
      </c>
      <c r="AA162" s="3">
        <v>0.99999999999936395</v>
      </c>
      <c r="AB162" s="3">
        <v>0.99999999999936395</v>
      </c>
      <c r="AC162" s="3">
        <v>0.99999999999936395</v>
      </c>
      <c r="AD162" s="3">
        <v>0.99999999999936395</v>
      </c>
      <c r="AE162" s="3">
        <v>0.99999999997358402</v>
      </c>
      <c r="AF162" s="3">
        <v>0.99999999997358402</v>
      </c>
      <c r="AG162" s="3">
        <v>0.99999999997358402</v>
      </c>
      <c r="AH162" s="3">
        <v>0.99999999997358402</v>
      </c>
      <c r="AI162" s="3">
        <v>0.99999999999813205</v>
      </c>
      <c r="AJ162" s="3">
        <v>0.99999999999813205</v>
      </c>
      <c r="AK162" s="3">
        <v>0.99999999999813205</v>
      </c>
      <c r="AL162" s="3">
        <v>0.99999999999813205</v>
      </c>
      <c r="AM162" s="3">
        <v>0.99999999999936395</v>
      </c>
      <c r="AN162" s="3">
        <v>0.99999999999936395</v>
      </c>
      <c r="AO162" s="3">
        <v>0.99999999999936395</v>
      </c>
      <c r="AP162" s="3">
        <v>0.99999999999936395</v>
      </c>
      <c r="AQ162" s="3">
        <v>0.99999999997358402</v>
      </c>
      <c r="AR162" s="3">
        <v>0.99999999997358402</v>
      </c>
      <c r="AS162" s="3">
        <v>0.99999999997358402</v>
      </c>
      <c r="AT162" s="3">
        <v>0.99999999997358402</v>
      </c>
      <c r="AU162" s="3">
        <v>0.99999999999813205</v>
      </c>
      <c r="AV162" s="3">
        <v>0.99999999999813205</v>
      </c>
      <c r="AW162" s="3">
        <v>0.99999999999813205</v>
      </c>
      <c r="AX162" s="3">
        <v>0.99999999999813205</v>
      </c>
    </row>
    <row r="163" spans="3:50" hidden="1" x14ac:dyDescent="0.25">
      <c r="C163" s="3" t="s">
        <v>48</v>
      </c>
      <c r="D163" s="3" t="s">
        <v>48</v>
      </c>
      <c r="E163" s="3" t="s">
        <v>48</v>
      </c>
      <c r="F163" s="3" t="s">
        <v>48</v>
      </c>
      <c r="G163" s="3" t="s">
        <v>48</v>
      </c>
      <c r="H163" s="3" t="s">
        <v>48</v>
      </c>
      <c r="I163" s="3" t="s">
        <v>48</v>
      </c>
      <c r="J163" s="3" t="s">
        <v>48</v>
      </c>
      <c r="K163" s="3" t="s">
        <v>48</v>
      </c>
      <c r="L163" s="3" t="s">
        <v>48</v>
      </c>
      <c r="M163" s="3" t="s">
        <v>48</v>
      </c>
      <c r="N163" s="3" t="s">
        <v>48</v>
      </c>
      <c r="O163" s="3" t="s">
        <v>48</v>
      </c>
      <c r="P163" s="3" t="s">
        <v>48</v>
      </c>
      <c r="Q163" s="3" t="s">
        <v>48</v>
      </c>
      <c r="R163" s="3" t="s">
        <v>48</v>
      </c>
      <c r="S163" s="3" t="s">
        <v>48</v>
      </c>
      <c r="T163" s="3" t="s">
        <v>48</v>
      </c>
      <c r="U163" s="3" t="s">
        <v>48</v>
      </c>
      <c r="V163" s="3" t="s">
        <v>48</v>
      </c>
      <c r="W163" s="3" t="s">
        <v>48</v>
      </c>
      <c r="X163" s="3" t="s">
        <v>48</v>
      </c>
      <c r="Y163" s="3" t="s">
        <v>48</v>
      </c>
      <c r="Z163" s="3" t="s">
        <v>48</v>
      </c>
      <c r="AA163" s="3" t="s">
        <v>48</v>
      </c>
      <c r="AB163" s="3" t="s">
        <v>48</v>
      </c>
      <c r="AC163" s="3" t="s">
        <v>48</v>
      </c>
      <c r="AD163" s="3" t="s">
        <v>48</v>
      </c>
      <c r="AE163" s="3" t="s">
        <v>48</v>
      </c>
      <c r="AF163" s="3" t="s">
        <v>48</v>
      </c>
      <c r="AG163" s="3" t="s">
        <v>48</v>
      </c>
      <c r="AH163" s="3" t="s">
        <v>48</v>
      </c>
      <c r="AI163" s="3" t="s">
        <v>48</v>
      </c>
      <c r="AJ163" s="3" t="s">
        <v>48</v>
      </c>
      <c r="AK163" s="3" t="s">
        <v>48</v>
      </c>
      <c r="AL163" s="3" t="s">
        <v>48</v>
      </c>
      <c r="AM163" s="3" t="s">
        <v>48</v>
      </c>
      <c r="AN163" s="3" t="s">
        <v>48</v>
      </c>
      <c r="AO163" s="3" t="s">
        <v>48</v>
      </c>
      <c r="AP163" s="3" t="s">
        <v>48</v>
      </c>
      <c r="AQ163" s="3" t="s">
        <v>48</v>
      </c>
      <c r="AR163" s="3" t="s">
        <v>48</v>
      </c>
      <c r="AS163" s="3" t="s">
        <v>48</v>
      </c>
      <c r="AT163" s="3" t="s">
        <v>48</v>
      </c>
      <c r="AU163" s="3" t="s">
        <v>48</v>
      </c>
      <c r="AV163" s="3" t="s">
        <v>48</v>
      </c>
      <c r="AW163" s="3" t="s">
        <v>48</v>
      </c>
      <c r="AX163" s="3" t="s">
        <v>48</v>
      </c>
    </row>
    <row r="164" spans="3:50" hidden="1" x14ac:dyDescent="0.25">
      <c r="C164" s="3">
        <v>7.6042352793517897E-114</v>
      </c>
      <c r="D164" s="3">
        <v>3.3024114256302398E-104</v>
      </c>
      <c r="E164" s="3">
        <v>1.7257398522272801E-122</v>
      </c>
      <c r="F164" s="3">
        <v>7.0112316395832299E-110</v>
      </c>
      <c r="G164" s="3">
        <v>5.77087135000047E-127</v>
      </c>
      <c r="H164" s="3">
        <v>3.1520058030594799E-128</v>
      </c>
      <c r="I164" s="3">
        <v>1.8822856534439301E-92</v>
      </c>
      <c r="J164" s="3">
        <v>6.97141427137878E-72</v>
      </c>
      <c r="K164" s="3">
        <v>6.0512576201518098E-100</v>
      </c>
      <c r="L164" s="3">
        <v>5.8501909886898501E-128</v>
      </c>
      <c r="M164" s="3">
        <v>7.6526909632864896E-116</v>
      </c>
      <c r="N164" s="3">
        <v>1.91605330842883E-138</v>
      </c>
      <c r="O164" s="3">
        <v>1.4855736429528301E-67</v>
      </c>
      <c r="P164" s="3">
        <v>6.1949550021426806E-67</v>
      </c>
      <c r="Q164" s="3">
        <v>1.4996159120871499E-73</v>
      </c>
      <c r="R164" s="3">
        <v>5.85926665481181E-49</v>
      </c>
      <c r="S164" s="3">
        <v>1.8089228872896899E-53</v>
      </c>
      <c r="T164" s="3">
        <v>1.2342613839165801E-73</v>
      </c>
      <c r="U164" s="3">
        <v>3.8681161138914699E-90</v>
      </c>
      <c r="V164" s="3">
        <v>1.01790608927237E-4</v>
      </c>
      <c r="W164" s="3">
        <v>5.1369400133713204E-47</v>
      </c>
      <c r="X164" s="3">
        <v>2.5593299789717301E-71</v>
      </c>
      <c r="Y164" s="3">
        <v>1.9800237871374799E-66</v>
      </c>
      <c r="Z164" s="3">
        <v>3.0789333923034602E-56</v>
      </c>
      <c r="AA164" s="3">
        <v>8.1296541610759496E-57</v>
      </c>
      <c r="AB164" s="3">
        <v>1.3415731004081E-90</v>
      </c>
      <c r="AC164" s="3">
        <v>2.3871920143367999E-132</v>
      </c>
      <c r="AD164" s="3">
        <v>3.0040918714538198E-129</v>
      </c>
      <c r="AE164" s="3">
        <v>2.2939270505135101E-88</v>
      </c>
      <c r="AF164" s="3">
        <v>2.2315589900712701E-87</v>
      </c>
      <c r="AG164" s="3">
        <v>9.4945579665260205E-145</v>
      </c>
      <c r="AH164" s="3">
        <v>0.53606176209736001</v>
      </c>
      <c r="AI164" s="3">
        <v>4.3224004355169498E-33</v>
      </c>
      <c r="AJ164" s="3">
        <v>3.09767018370136E-46</v>
      </c>
      <c r="AK164" s="3">
        <v>9.4184780585773005E-63</v>
      </c>
      <c r="AL164" s="3">
        <v>3.8856288278355399E-87</v>
      </c>
      <c r="AM164" s="3">
        <v>4.5918560403061298E-91</v>
      </c>
      <c r="AN164" s="3">
        <v>1.17530717295718E-89</v>
      </c>
      <c r="AO164" s="3">
        <v>2.6937324186106502E-121</v>
      </c>
      <c r="AP164" s="3">
        <v>8.8485601202981905E-135</v>
      </c>
      <c r="AQ164" s="3">
        <v>7.2767202749100894E-130</v>
      </c>
      <c r="AR164" s="3">
        <v>1.6035887311481E-125</v>
      </c>
      <c r="AS164" s="3">
        <v>2.9385726206610698E-168</v>
      </c>
      <c r="AT164" s="3">
        <v>1.65256038552329E-155</v>
      </c>
      <c r="AU164" s="3">
        <v>2.09024024806722E-56</v>
      </c>
      <c r="AV164" s="3">
        <v>5.2960306282745004E-66</v>
      </c>
      <c r="AW164" s="3">
        <v>8.4840710510370394E-64</v>
      </c>
      <c r="AX164" s="3">
        <v>9.00171745602204E-49</v>
      </c>
    </row>
    <row r="165" spans="3:50" hidden="1" x14ac:dyDescent="0.25">
      <c r="C165" s="3">
        <v>4.9660325817340701E-8</v>
      </c>
      <c r="D165" s="3">
        <v>1.3957420240645901E-11</v>
      </c>
      <c r="E165" s="3">
        <v>3.5855571897539199E-6</v>
      </c>
      <c r="F165" s="3">
        <v>1.23065973729877E-6</v>
      </c>
      <c r="G165" s="3">
        <v>5.85793805980298E-5</v>
      </c>
      <c r="H165" s="3">
        <v>1.7913475758820899E-6</v>
      </c>
      <c r="I165" s="3">
        <v>3.6854316122179298E-10</v>
      </c>
      <c r="J165" s="3">
        <v>8.5817203173839904E-10</v>
      </c>
      <c r="K165" s="3">
        <v>1.27940348262267E-11</v>
      </c>
      <c r="L165" s="3">
        <v>8.4112142868014395E-7</v>
      </c>
      <c r="M165" s="3">
        <v>3.0816973639215801E-8</v>
      </c>
      <c r="N165" s="3">
        <v>3.8333611077775399E-3</v>
      </c>
      <c r="O165" s="3">
        <v>7.3077906538009102E-19</v>
      </c>
      <c r="P165" s="3">
        <v>1.16934289580365E-16</v>
      </c>
      <c r="Q165" s="3">
        <v>2.4630420610608199E-14</v>
      </c>
      <c r="R165" s="3">
        <v>1.47056109476538E-33</v>
      </c>
      <c r="S165" s="3">
        <v>5.9774666610009506E-26</v>
      </c>
      <c r="T165" s="3">
        <v>1.5468050780635199E-26</v>
      </c>
      <c r="U165" s="3">
        <v>1.10308546650921E-29</v>
      </c>
      <c r="V165" s="3">
        <v>2.6791315034644798E-47</v>
      </c>
      <c r="W165" s="3">
        <v>4.8587033545843798E-18</v>
      </c>
      <c r="X165" s="3">
        <v>4.0217684842275702E-13</v>
      </c>
      <c r="Y165" s="3">
        <v>8.3321734284188598E-13</v>
      </c>
      <c r="Z165" s="3">
        <v>1.8582154815530201E-18</v>
      </c>
      <c r="AA165" s="3">
        <v>5.0526331547696802E-33</v>
      </c>
      <c r="AB165" s="3">
        <v>8.76115649613637E-30</v>
      </c>
      <c r="AC165" s="3">
        <v>2.11255357564389E-28</v>
      </c>
      <c r="AD165" s="3">
        <v>4.0211875858974402E-29</v>
      </c>
      <c r="AE165" s="3">
        <v>3.5955755099508002E-21</v>
      </c>
      <c r="AF165" s="3">
        <v>3.2717800649728503E-26</v>
      </c>
      <c r="AG165" s="3">
        <v>7.87998409353076E-28</v>
      </c>
      <c r="AH165" s="3">
        <v>4.7001579445213401E-29</v>
      </c>
      <c r="AI165" s="3">
        <v>2.22042618393367E-36</v>
      </c>
      <c r="AJ165" s="3">
        <v>5.2323227555420099E-31</v>
      </c>
      <c r="AK165" s="3">
        <v>1.28637476199168E-44</v>
      </c>
      <c r="AL165" s="3">
        <v>3.3241515102554098E-28</v>
      </c>
      <c r="AM165" s="3">
        <v>1.37741080541389E-12</v>
      </c>
      <c r="AN165" s="3">
        <v>2.0582377513648799E-16</v>
      </c>
      <c r="AO165" s="3">
        <v>1.26461206550016E-11</v>
      </c>
      <c r="AP165" s="3">
        <v>1.64684178051936E-9</v>
      </c>
      <c r="AQ165" s="3">
        <v>1.1911662359491E-9</v>
      </c>
      <c r="AR165" s="3">
        <v>1.16807010182543E-12</v>
      </c>
      <c r="AS165" s="3">
        <v>3.8584879927537598E-7</v>
      </c>
      <c r="AT165" s="3">
        <v>6.7532564587346702E-6</v>
      </c>
      <c r="AU165" s="3">
        <v>1.5571432113997099E-25</v>
      </c>
      <c r="AV165" s="3">
        <v>4.7803548840322301E-20</v>
      </c>
      <c r="AW165" s="3">
        <v>2.2760725434158899E-20</v>
      </c>
      <c r="AX165" s="3">
        <v>1.56020223562986E-29</v>
      </c>
    </row>
    <row r="166" spans="3:50" hidden="1" x14ac:dyDescent="0.25">
      <c r="C166" s="3" t="s">
        <v>48</v>
      </c>
      <c r="D166" s="3" t="s">
        <v>48</v>
      </c>
      <c r="E166" s="3" t="s">
        <v>48</v>
      </c>
      <c r="F166" s="3" t="s">
        <v>48</v>
      </c>
      <c r="G166" s="3" t="s">
        <v>48</v>
      </c>
      <c r="H166" s="3" t="s">
        <v>48</v>
      </c>
      <c r="I166" s="3" t="s">
        <v>48</v>
      </c>
      <c r="J166" s="3" t="s">
        <v>48</v>
      </c>
      <c r="K166" s="3" t="s">
        <v>48</v>
      </c>
      <c r="L166" s="3" t="s">
        <v>48</v>
      </c>
      <c r="M166" s="3" t="s">
        <v>48</v>
      </c>
      <c r="N166" s="3" t="s">
        <v>48</v>
      </c>
      <c r="O166" s="3" t="s">
        <v>48</v>
      </c>
      <c r="P166" s="3" t="s">
        <v>48</v>
      </c>
      <c r="Q166" s="3" t="s">
        <v>48</v>
      </c>
      <c r="R166" s="3" t="s">
        <v>48</v>
      </c>
      <c r="S166" s="3" t="s">
        <v>48</v>
      </c>
      <c r="T166" s="3" t="s">
        <v>48</v>
      </c>
      <c r="U166" s="3" t="s">
        <v>48</v>
      </c>
      <c r="V166" s="3" t="s">
        <v>48</v>
      </c>
      <c r="W166" s="3" t="s">
        <v>48</v>
      </c>
      <c r="X166" s="3" t="s">
        <v>48</v>
      </c>
      <c r="Y166" s="3" t="s">
        <v>48</v>
      </c>
      <c r="Z166" s="3" t="s">
        <v>48</v>
      </c>
      <c r="AA166" s="3" t="s">
        <v>48</v>
      </c>
      <c r="AB166" s="3" t="s">
        <v>48</v>
      </c>
      <c r="AC166" s="3" t="s">
        <v>48</v>
      </c>
      <c r="AD166" s="3" t="s">
        <v>48</v>
      </c>
      <c r="AE166" s="3" t="s">
        <v>48</v>
      </c>
      <c r="AF166" s="3" t="s">
        <v>48</v>
      </c>
      <c r="AG166" s="3" t="s">
        <v>48</v>
      </c>
      <c r="AH166" s="3" t="s">
        <v>48</v>
      </c>
      <c r="AI166" s="3" t="s">
        <v>48</v>
      </c>
      <c r="AJ166" s="3" t="s">
        <v>48</v>
      </c>
      <c r="AK166" s="3" t="s">
        <v>48</v>
      </c>
      <c r="AL166" s="3" t="s">
        <v>48</v>
      </c>
      <c r="AM166" s="3" t="s">
        <v>48</v>
      </c>
      <c r="AN166" s="3" t="s">
        <v>48</v>
      </c>
      <c r="AO166" s="3" t="s">
        <v>48</v>
      </c>
      <c r="AP166" s="3" t="s">
        <v>48</v>
      </c>
      <c r="AQ166" s="3" t="s">
        <v>48</v>
      </c>
      <c r="AR166" s="3" t="s">
        <v>48</v>
      </c>
      <c r="AS166" s="3" t="s">
        <v>48</v>
      </c>
      <c r="AT166" s="3" t="s">
        <v>48</v>
      </c>
      <c r="AU166" s="3" t="s">
        <v>48</v>
      </c>
      <c r="AV166" s="3" t="s">
        <v>48</v>
      </c>
      <c r="AW166" s="3" t="s">
        <v>48</v>
      </c>
      <c r="AX166" s="3" t="s">
        <v>48</v>
      </c>
    </row>
    <row r="167" spans="3:50" hidden="1" x14ac:dyDescent="0.25">
      <c r="C167" s="3">
        <v>0</v>
      </c>
      <c r="D167" s="3">
        <v>0</v>
      </c>
      <c r="E167" s="3">
        <v>0</v>
      </c>
      <c r="F167" s="3">
        <v>0</v>
      </c>
      <c r="G167" s="3">
        <v>2.9870591115915601E-302</v>
      </c>
      <c r="H167" s="3">
        <v>0</v>
      </c>
      <c r="I167" s="3">
        <v>0</v>
      </c>
      <c r="J167" s="3">
        <v>0</v>
      </c>
      <c r="K167" s="3">
        <v>3.88231345935694E-299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5.1919671703700099E-303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1.06522733269711E-283</v>
      </c>
      <c r="AV167" s="3">
        <v>0</v>
      </c>
      <c r="AW167" s="3">
        <v>0</v>
      </c>
      <c r="AX167" s="3">
        <v>0</v>
      </c>
    </row>
    <row r="168" spans="3:50" hidden="1" x14ac:dyDescent="0.25">
      <c r="C168" s="3">
        <v>1.6919753530835299E-17</v>
      </c>
      <c r="D168" s="3">
        <v>5.5671933879154404E-23</v>
      </c>
      <c r="E168" s="3">
        <v>9.2899767262441904E-31</v>
      </c>
      <c r="F168" s="3">
        <v>2.5390788724099298E-32</v>
      </c>
      <c r="G168" s="3">
        <v>2.0812970908941E-14</v>
      </c>
      <c r="H168" s="3">
        <v>7.9868339602350496E-22</v>
      </c>
      <c r="I168" s="3">
        <v>1.1591592556641301E-28</v>
      </c>
      <c r="J168" s="3">
        <v>7.76463503467786E-25</v>
      </c>
      <c r="K168" s="3">
        <v>1.18660769772019E-14</v>
      </c>
      <c r="L168" s="3">
        <v>4.8723987597861498E-20</v>
      </c>
      <c r="M168" s="3">
        <v>1.07791850697987E-23</v>
      </c>
      <c r="N168" s="3">
        <v>1.22541238088673E-27</v>
      </c>
      <c r="O168" s="3">
        <v>8.0285953184594801E-17</v>
      </c>
      <c r="P168" s="3">
        <v>1.1584907184076701E-22</v>
      </c>
      <c r="Q168" s="3">
        <v>1.9145177241088699E-29</v>
      </c>
      <c r="R168" s="3">
        <v>7.2097630344442003E-29</v>
      </c>
      <c r="S168" s="3">
        <v>1.37683105518363E-16</v>
      </c>
      <c r="T168" s="3">
        <v>2.2800849526004601E-21</v>
      </c>
      <c r="U168" s="3">
        <v>7.5211999163613894E-24</v>
      </c>
      <c r="V168" s="3">
        <v>3.25720169050404E-22</v>
      </c>
      <c r="W168" s="3">
        <v>6.7955762860336797E-15</v>
      </c>
      <c r="X168" s="3">
        <v>5.7007371613945601E-20</v>
      </c>
      <c r="Y168" s="3">
        <v>3.1890132358071401E-24</v>
      </c>
      <c r="Z168" s="3">
        <v>3.20843370182099E-24</v>
      </c>
      <c r="AA168" s="3">
        <v>6.6778174143756899E-16</v>
      </c>
      <c r="AB168" s="3">
        <v>3.8706300579143298E-19</v>
      </c>
      <c r="AC168" s="3">
        <v>2.23194365035182E-23</v>
      </c>
      <c r="AD168" s="3">
        <v>1.4506218926797901E-17</v>
      </c>
      <c r="AE168" s="3">
        <v>9.9481134321931497E-16</v>
      </c>
      <c r="AF168" s="3">
        <v>3.12427077713614E-21</v>
      </c>
      <c r="AG168" s="3">
        <v>7.0686113305751097E-19</v>
      </c>
      <c r="AH168" s="3">
        <v>3.1911449602089501E-17</v>
      </c>
      <c r="AI168" s="3">
        <v>1.0624915426388199E-15</v>
      </c>
      <c r="AJ168" s="3">
        <v>2.7058757335216398E-19</v>
      </c>
      <c r="AK168" s="3">
        <v>4.5790623879672503E-21</v>
      </c>
      <c r="AL168" s="3">
        <v>1.36967642690968E-12</v>
      </c>
      <c r="AM168" s="3">
        <v>1.1990001411381901E-17</v>
      </c>
      <c r="AN168" s="3">
        <v>1.08234328131491E-20</v>
      </c>
      <c r="AO168" s="3">
        <v>2.0079067420880401E-26</v>
      </c>
      <c r="AP168" s="3">
        <v>7.4520455484916201E-23</v>
      </c>
      <c r="AQ168" s="3">
        <v>1.4280924061713201E-16</v>
      </c>
      <c r="AR168" s="3">
        <v>2.9581642061716601E-24</v>
      </c>
      <c r="AS168" s="3">
        <v>3.3479666835011399E-21</v>
      </c>
      <c r="AT168" s="3">
        <v>3.0089862817840201E-24</v>
      </c>
      <c r="AU168" s="3">
        <v>2.63194003595492E-14</v>
      </c>
      <c r="AV168" s="3">
        <v>9.96782369014498E-20</v>
      </c>
      <c r="AW168" s="3">
        <v>8.8516979693768594E-19</v>
      </c>
      <c r="AX168" s="3">
        <v>4.28927202249177E-21</v>
      </c>
    </row>
    <row r="169" spans="3:50" hidden="1" x14ac:dyDescent="0.25">
      <c r="C169" s="3" t="s">
        <v>48</v>
      </c>
      <c r="D169" s="3" t="s">
        <v>48</v>
      </c>
      <c r="E169" s="3" t="s">
        <v>48</v>
      </c>
      <c r="F169" s="3" t="s">
        <v>48</v>
      </c>
      <c r="G169" s="3" t="s">
        <v>48</v>
      </c>
      <c r="H169" s="3" t="s">
        <v>48</v>
      </c>
      <c r="I169" s="3" t="s">
        <v>48</v>
      </c>
      <c r="J169" s="3" t="s">
        <v>48</v>
      </c>
      <c r="K169" s="3" t="s">
        <v>48</v>
      </c>
      <c r="L169" s="3" t="s">
        <v>48</v>
      </c>
      <c r="M169" s="3" t="s">
        <v>48</v>
      </c>
      <c r="N169" s="3" t="s">
        <v>48</v>
      </c>
      <c r="O169" s="3" t="s">
        <v>48</v>
      </c>
      <c r="P169" s="3" t="s">
        <v>48</v>
      </c>
      <c r="Q169" s="3" t="s">
        <v>48</v>
      </c>
      <c r="R169" s="3" t="s">
        <v>48</v>
      </c>
      <c r="S169" s="3" t="s">
        <v>48</v>
      </c>
      <c r="T169" s="3" t="s">
        <v>48</v>
      </c>
      <c r="U169" s="3" t="s">
        <v>48</v>
      </c>
      <c r="V169" s="3" t="s">
        <v>48</v>
      </c>
      <c r="W169" s="3" t="s">
        <v>48</v>
      </c>
      <c r="X169" s="3" t="s">
        <v>48</v>
      </c>
      <c r="Y169" s="3" t="s">
        <v>48</v>
      </c>
      <c r="Z169" s="3" t="s">
        <v>48</v>
      </c>
      <c r="AA169" s="3" t="s">
        <v>48</v>
      </c>
      <c r="AB169" s="3" t="s">
        <v>48</v>
      </c>
      <c r="AC169" s="3" t="s">
        <v>48</v>
      </c>
      <c r="AD169" s="3" t="s">
        <v>48</v>
      </c>
      <c r="AE169" s="3" t="s">
        <v>48</v>
      </c>
      <c r="AF169" s="3" t="s">
        <v>48</v>
      </c>
      <c r="AG169" s="3" t="s">
        <v>48</v>
      </c>
      <c r="AH169" s="3" t="s">
        <v>48</v>
      </c>
      <c r="AI169" s="3" t="s">
        <v>48</v>
      </c>
      <c r="AJ169" s="3" t="s">
        <v>48</v>
      </c>
      <c r="AK169" s="3" t="s">
        <v>48</v>
      </c>
      <c r="AL169" s="3" t="s">
        <v>48</v>
      </c>
      <c r="AM169" s="3" t="s">
        <v>48</v>
      </c>
      <c r="AN169" s="3" t="s">
        <v>48</v>
      </c>
      <c r="AO169" s="3" t="s">
        <v>48</v>
      </c>
      <c r="AP169" s="3" t="s">
        <v>48</v>
      </c>
      <c r="AQ169" s="3" t="s">
        <v>48</v>
      </c>
      <c r="AR169" s="3" t="s">
        <v>48</v>
      </c>
      <c r="AS169" s="3" t="s">
        <v>48</v>
      </c>
      <c r="AT169" s="3" t="s">
        <v>48</v>
      </c>
      <c r="AU169" s="3" t="s">
        <v>48</v>
      </c>
      <c r="AV169" s="3" t="s">
        <v>48</v>
      </c>
      <c r="AW169" s="3" t="s">
        <v>48</v>
      </c>
      <c r="AX169" s="3" t="s">
        <v>48</v>
      </c>
    </row>
    <row r="170" spans="3:50" hidden="1" x14ac:dyDescent="0.25">
      <c r="C170" s="3">
        <v>2.4746781026745999E-85</v>
      </c>
      <c r="D170" s="3">
        <v>2.0459599445338702E-92</v>
      </c>
      <c r="E170" s="3">
        <v>2.1749222639406899E-95</v>
      </c>
      <c r="F170" s="3">
        <v>2.2094047378060201E-110</v>
      </c>
      <c r="G170" s="3">
        <v>9.3313450356776099E-77</v>
      </c>
      <c r="H170" s="3">
        <v>1.7853368712649201E-86</v>
      </c>
      <c r="I170" s="3">
        <v>6.5160307312127096E-89</v>
      </c>
      <c r="J170" s="3">
        <v>9.6165516879070706E-105</v>
      </c>
      <c r="K170" s="3">
        <v>1.4351108158115701E-65</v>
      </c>
      <c r="L170" s="3">
        <v>2.2813554264700999E-83</v>
      </c>
      <c r="M170" s="3">
        <v>4.5342536711936596E-96</v>
      </c>
      <c r="N170" s="3">
        <v>6.8034767968336095E-103</v>
      </c>
      <c r="O170" s="3">
        <v>3.6000252699799804E-74</v>
      </c>
      <c r="P170" s="3">
        <v>1.1217414505281901E-77</v>
      </c>
      <c r="Q170" s="3">
        <v>7.4180955221300499E-72</v>
      </c>
      <c r="R170" s="3">
        <v>2.80348173197071E-84</v>
      </c>
      <c r="S170" s="3">
        <v>1.56268400235877E-64</v>
      </c>
      <c r="T170" s="3">
        <v>1.1661770308344E-70</v>
      </c>
      <c r="U170" s="3">
        <v>1.5762351828119501E-70</v>
      </c>
      <c r="V170" s="3">
        <v>2.9473061628961899E-75</v>
      </c>
      <c r="W170" s="3">
        <v>1.00338469822076E-53</v>
      </c>
      <c r="X170" s="3">
        <v>4.9801025754397198E-63</v>
      </c>
      <c r="Y170" s="3">
        <v>8.6722012763599804E-71</v>
      </c>
      <c r="Z170" s="3">
        <v>3.3085265755775499E-85</v>
      </c>
      <c r="AA170" s="3">
        <v>3.2725279307813199E-63</v>
      </c>
      <c r="AB170" s="3">
        <v>5.6718600755252199E-57</v>
      </c>
      <c r="AC170" s="3">
        <v>2.5394691316096099E-51</v>
      </c>
      <c r="AD170" s="3">
        <v>6.1654907863111598E-67</v>
      </c>
      <c r="AE170" s="3">
        <v>5.6397602324644898E-52</v>
      </c>
      <c r="AF170" s="3">
        <v>1.94612749428266E-51</v>
      </c>
      <c r="AG170" s="3">
        <v>2.3091003979070901E-54</v>
      </c>
      <c r="AH170" s="3">
        <v>3.8830029479425398E-51</v>
      </c>
      <c r="AI170" s="3">
        <v>1.3350119613309E-45</v>
      </c>
      <c r="AJ170" s="3">
        <v>1.60447923499579E-53</v>
      </c>
      <c r="AK170" s="3">
        <v>9.0481530885671902E-59</v>
      </c>
      <c r="AL170" s="3">
        <v>9.6937316811818701E-63</v>
      </c>
      <c r="AM170" s="3">
        <v>7.5920708571328995E-72</v>
      </c>
      <c r="AN170" s="3">
        <v>1.37640969838643E-66</v>
      </c>
      <c r="AO170" s="3">
        <v>2.6784914482261302E-49</v>
      </c>
      <c r="AP170" s="3">
        <v>2.3899161038435899E-63</v>
      </c>
      <c r="AQ170" s="3">
        <v>3.83229842930911E-56</v>
      </c>
      <c r="AR170" s="3">
        <v>1.4753978666425299E-59</v>
      </c>
      <c r="AS170" s="3">
        <v>3.4297728233479498E-55</v>
      </c>
      <c r="AT170" s="3">
        <v>1.93716450513036E-53</v>
      </c>
      <c r="AU170" s="3">
        <v>6.2105517699406596E-45</v>
      </c>
      <c r="AV170" s="3">
        <v>2.7466828538897599E-52</v>
      </c>
      <c r="AW170" s="3">
        <v>1.24630033820546E-58</v>
      </c>
      <c r="AX170" s="3">
        <v>3.3090136642852399E-64</v>
      </c>
    </row>
    <row r="171" spans="3:50" hidden="1" x14ac:dyDescent="0.25">
      <c r="C171" s="3">
        <v>2.8296712106553E-6</v>
      </c>
      <c r="D171" s="3">
        <v>1.67973096840997E-4</v>
      </c>
      <c r="E171" s="3">
        <v>1.8362370047657101E-4</v>
      </c>
      <c r="F171" s="3">
        <v>6.6046251441775599E-3</v>
      </c>
      <c r="G171" s="3">
        <v>2.92557658483264E-7</v>
      </c>
      <c r="H171" s="3">
        <v>3.2217663968670897E-5</v>
      </c>
      <c r="I171" s="3">
        <v>6.49814281619337E-6</v>
      </c>
      <c r="J171" s="3">
        <v>3.80489490928172E-4</v>
      </c>
      <c r="K171" s="3">
        <v>2.0589036359934801E-7</v>
      </c>
      <c r="L171" s="3">
        <v>3.56129152040936E-4</v>
      </c>
      <c r="M171" s="3">
        <v>4.1774889347633601E-4</v>
      </c>
      <c r="N171" s="3">
        <v>9.9570725001060906E-5</v>
      </c>
      <c r="O171" s="3">
        <v>9.7814000736734701E-9</v>
      </c>
      <c r="P171" s="3">
        <v>2.5589824977935301E-7</v>
      </c>
      <c r="Q171" s="3">
        <v>1.0483128541887199E-9</v>
      </c>
      <c r="R171" s="3">
        <v>4.52388453441495E-7</v>
      </c>
      <c r="S171" s="3">
        <v>1.2945852403346099E-10</v>
      </c>
      <c r="T171" s="3">
        <v>8.0675051738945696E-9</v>
      </c>
      <c r="U171" s="3">
        <v>1.7208756363116899E-10</v>
      </c>
      <c r="V171" s="3">
        <v>2.0411323149256999E-10</v>
      </c>
      <c r="W171" s="3">
        <v>2.34525043073973E-11</v>
      </c>
      <c r="X171" s="3">
        <v>2.5346400312947699E-9</v>
      </c>
      <c r="Y171" s="3">
        <v>3.02598942351389E-10</v>
      </c>
      <c r="Z171" s="3">
        <v>1.8757581081373099E-8</v>
      </c>
      <c r="AA171" s="3">
        <v>3.9668331376197901E-11</v>
      </c>
      <c r="AB171" s="3">
        <v>4.4639864097918902E-13</v>
      </c>
      <c r="AC171" s="3">
        <v>1.4001026500019399E-18</v>
      </c>
      <c r="AD171" s="3">
        <v>7.8945905536458203E-13</v>
      </c>
      <c r="AE171" s="3">
        <v>1.4336926208846099E-16</v>
      </c>
      <c r="AF171" s="3">
        <v>3.1551869295082898E-17</v>
      </c>
      <c r="AG171" s="3">
        <v>1.5415090467898301E-19</v>
      </c>
      <c r="AH171" s="3">
        <v>1.4862150829774701E-23</v>
      </c>
      <c r="AI171" s="3">
        <v>1.04563272785098E-14</v>
      </c>
      <c r="AJ171" s="3">
        <v>1.66545614609467E-12</v>
      </c>
      <c r="AK171" s="3">
        <v>4.4357947857718998E-13</v>
      </c>
      <c r="AL171" s="3">
        <v>1.07276182343437E-14</v>
      </c>
      <c r="AM171" s="3">
        <v>1.3738230778424901E-8</v>
      </c>
      <c r="AN171" s="3">
        <v>7.2977671192631801E-10</v>
      </c>
      <c r="AO171" s="3">
        <v>4.2143919547977098E-18</v>
      </c>
      <c r="AP171" s="3">
        <v>5.5235425112938598E-15</v>
      </c>
      <c r="AQ171" s="3">
        <v>1.77760145725981E-11</v>
      </c>
      <c r="AR171" s="3">
        <v>3.1432198312731097E-10</v>
      </c>
      <c r="AS171" s="3">
        <v>3.2217853320163501E-15</v>
      </c>
      <c r="AT171" s="3">
        <v>6.4990664303551998E-19</v>
      </c>
      <c r="AU171" s="3">
        <v>4.7007701610837099E-11</v>
      </c>
      <c r="AV171" s="3">
        <v>2.1014268754600899E-9</v>
      </c>
      <c r="AW171" s="3">
        <v>6.6565068657601794E-11</v>
      </c>
      <c r="AX171" s="3">
        <v>3.3169659513304901E-13</v>
      </c>
    </row>
    <row r="172" spans="3:50" hidden="1" x14ac:dyDescent="0.25">
      <c r="C172" s="3" t="s">
        <v>48</v>
      </c>
      <c r="D172" s="3" t="s">
        <v>48</v>
      </c>
      <c r="E172" s="3" t="s">
        <v>48</v>
      </c>
      <c r="F172" s="3" t="s">
        <v>48</v>
      </c>
      <c r="G172" s="3" t="s">
        <v>48</v>
      </c>
      <c r="H172" s="3" t="s">
        <v>48</v>
      </c>
      <c r="I172" s="3" t="s">
        <v>48</v>
      </c>
      <c r="J172" s="3" t="s">
        <v>48</v>
      </c>
      <c r="K172" s="3" t="s">
        <v>48</v>
      </c>
      <c r="L172" s="3" t="s">
        <v>48</v>
      </c>
      <c r="M172" s="3" t="s">
        <v>48</v>
      </c>
      <c r="N172" s="3" t="s">
        <v>48</v>
      </c>
      <c r="O172" s="3" t="s">
        <v>48</v>
      </c>
      <c r="P172" s="3" t="s">
        <v>48</v>
      </c>
      <c r="Q172" s="3" t="s">
        <v>48</v>
      </c>
      <c r="R172" s="3" t="s">
        <v>48</v>
      </c>
      <c r="S172" s="3" t="s">
        <v>48</v>
      </c>
      <c r="T172" s="3" t="s">
        <v>48</v>
      </c>
      <c r="U172" s="3" t="s">
        <v>48</v>
      </c>
      <c r="V172" s="3" t="s">
        <v>48</v>
      </c>
      <c r="W172" s="3" t="s">
        <v>48</v>
      </c>
      <c r="X172" s="3" t="s">
        <v>48</v>
      </c>
      <c r="Y172" s="3" t="s">
        <v>48</v>
      </c>
      <c r="Z172" s="3" t="s">
        <v>48</v>
      </c>
      <c r="AA172" s="3" t="s">
        <v>48</v>
      </c>
      <c r="AB172" s="3" t="s">
        <v>48</v>
      </c>
      <c r="AC172" s="3" t="s">
        <v>48</v>
      </c>
      <c r="AD172" s="3" t="s">
        <v>48</v>
      </c>
      <c r="AE172" s="3" t="s">
        <v>48</v>
      </c>
      <c r="AF172" s="3" t="s">
        <v>48</v>
      </c>
      <c r="AG172" s="3" t="s">
        <v>48</v>
      </c>
      <c r="AH172" s="3" t="s">
        <v>48</v>
      </c>
      <c r="AI172" s="3" t="s">
        <v>48</v>
      </c>
      <c r="AJ172" s="3" t="s">
        <v>48</v>
      </c>
      <c r="AK172" s="3" t="s">
        <v>48</v>
      </c>
      <c r="AL172" s="3" t="s">
        <v>48</v>
      </c>
      <c r="AM172" s="3" t="s">
        <v>48</v>
      </c>
      <c r="AN172" s="3" t="s">
        <v>48</v>
      </c>
      <c r="AO172" s="3" t="s">
        <v>48</v>
      </c>
      <c r="AP172" s="3" t="s">
        <v>48</v>
      </c>
      <c r="AQ172" s="3" t="s">
        <v>48</v>
      </c>
      <c r="AR172" s="3" t="s">
        <v>48</v>
      </c>
      <c r="AS172" s="3" t="s">
        <v>48</v>
      </c>
      <c r="AT172" s="3" t="s">
        <v>48</v>
      </c>
      <c r="AU172" s="3" t="s">
        <v>48</v>
      </c>
      <c r="AV172" s="3" t="s">
        <v>48</v>
      </c>
      <c r="AW172" s="3" t="s">
        <v>48</v>
      </c>
      <c r="AX172" s="3" t="s">
        <v>48</v>
      </c>
    </row>
    <row r="173" spans="3:50" hidden="1" x14ac:dyDescent="0.25">
      <c r="C173" s="3">
        <v>7.9847452588763494E-95</v>
      </c>
      <c r="D173" s="3">
        <v>2.3100531478621601E-112</v>
      </c>
      <c r="E173" s="3">
        <v>3.9350836269894998E-161</v>
      </c>
      <c r="F173" s="3">
        <v>3.0788820580223499E-223</v>
      </c>
      <c r="G173" s="3">
        <v>1.5809330028758901E-83</v>
      </c>
      <c r="H173" s="3">
        <v>4.7565389416377201E-134</v>
      </c>
      <c r="I173" s="3">
        <v>1.8221125138177601E-180</v>
      </c>
      <c r="J173" s="3">
        <v>1.66013862599478E-196</v>
      </c>
      <c r="K173" s="3">
        <v>2.32408442678174E-78</v>
      </c>
      <c r="L173" s="3">
        <v>1.72602245231381E-91</v>
      </c>
      <c r="M173" s="3">
        <v>4.4550816292866004E-143</v>
      </c>
      <c r="N173" s="3">
        <v>1.20187338436159E-184</v>
      </c>
      <c r="O173" s="3">
        <v>6.9739650647278198E-103</v>
      </c>
      <c r="P173" s="3">
        <v>2.5127798608948101E-129</v>
      </c>
      <c r="Q173" s="3">
        <v>3.48430981508913E-186</v>
      </c>
      <c r="R173" s="3">
        <v>6.0167675708782806E-244</v>
      </c>
      <c r="S173" s="3">
        <v>6.6885219391959803E-91</v>
      </c>
      <c r="T173" s="3">
        <v>1.14694647223186E-149</v>
      </c>
      <c r="U173" s="3">
        <v>1.77393759845883E-205</v>
      </c>
      <c r="V173" s="3">
        <v>8.3437824138003998E-203</v>
      </c>
      <c r="W173" s="3">
        <v>8.0233716552220502E-77</v>
      </c>
      <c r="X173" s="3">
        <v>3.8796599679544798E-95</v>
      </c>
      <c r="Y173" s="3">
        <v>2.3731507847432301E-141</v>
      </c>
      <c r="Z173" s="3">
        <v>2.2541609567246202E-195</v>
      </c>
      <c r="AA173" s="3">
        <v>1.6978042243835801E-84</v>
      </c>
      <c r="AB173" s="3">
        <v>7.7123129711206903E-123</v>
      </c>
      <c r="AC173" s="3">
        <v>5.6112190567757802E-162</v>
      </c>
      <c r="AD173" s="3">
        <v>7.4173814056255496E-208</v>
      </c>
      <c r="AE173" s="3">
        <v>1.5060100338259501E-83</v>
      </c>
      <c r="AF173" s="3">
        <v>3.8690924574936701E-146</v>
      </c>
      <c r="AG173" s="3">
        <v>5.3269329136822602E-196</v>
      </c>
      <c r="AH173" s="3">
        <v>1.1655802910546501E-208</v>
      </c>
      <c r="AI173" s="3">
        <v>2.6586520088600202E-75</v>
      </c>
      <c r="AJ173" s="3">
        <v>6.8527107700929999E-91</v>
      </c>
      <c r="AK173" s="3">
        <v>1.8866488792765001E-138</v>
      </c>
      <c r="AL173" s="3">
        <v>5.9938353089049898E-183</v>
      </c>
      <c r="AM173" s="3">
        <v>4.4650366167894803E-62</v>
      </c>
      <c r="AN173" s="3">
        <v>1.7012394752037201E-87</v>
      </c>
      <c r="AO173" s="3">
        <v>9.6452015738804105E-110</v>
      </c>
      <c r="AP173" s="3">
        <v>4.0413621283544601E-135</v>
      </c>
      <c r="AQ173" s="3">
        <v>9.0280449397176404E-70</v>
      </c>
      <c r="AR173" s="3">
        <v>8.6115014573708697E-121</v>
      </c>
      <c r="AS173" s="3">
        <v>3.4886731689505302E-152</v>
      </c>
      <c r="AT173" s="3">
        <v>1.6326649260776001E-163</v>
      </c>
      <c r="AU173" s="3">
        <v>1.70529495241979E-75</v>
      </c>
      <c r="AV173" s="3">
        <v>6.6626464201933098E-93</v>
      </c>
      <c r="AW173" s="3">
        <v>6.6294529624639997E-128</v>
      </c>
      <c r="AX173" s="3">
        <v>4.5873731728255303E-180</v>
      </c>
    </row>
    <row r="174" spans="3:50" hidden="1" x14ac:dyDescent="0.25">
      <c r="C174" s="3">
        <v>2.0305795569130099E-19</v>
      </c>
      <c r="D174" s="3">
        <v>2.1357570107627499E-21</v>
      </c>
      <c r="E174" s="3">
        <v>1.32991104547464E-43</v>
      </c>
      <c r="F174" s="3">
        <v>1.5495289762565299E-59</v>
      </c>
      <c r="G174" s="3">
        <v>1.57877338932328E-14</v>
      </c>
      <c r="H174" s="3">
        <v>1.16017656528135E-36</v>
      </c>
      <c r="I174" s="3">
        <v>8.5283163357501901E-50</v>
      </c>
      <c r="J174" s="3">
        <v>1.7376096535549799E-54</v>
      </c>
      <c r="K174" s="3">
        <v>1.2339567276488901E-13</v>
      </c>
      <c r="L174" s="3">
        <v>1.6339504565741299E-13</v>
      </c>
      <c r="M174" s="3">
        <v>2.5120854028239001E-29</v>
      </c>
      <c r="N174" s="3">
        <v>6.5351945426485602E-53</v>
      </c>
      <c r="O174" s="3">
        <v>3.2835433385921199E-21</v>
      </c>
      <c r="P174" s="3">
        <v>5.9510474089563303E-25</v>
      </c>
      <c r="Q174" s="3">
        <v>1.8653158856049E-51</v>
      </c>
      <c r="R174" s="3">
        <v>3.2593577384971301E-64</v>
      </c>
      <c r="S174" s="3">
        <v>1.3646707957044601E-15</v>
      </c>
      <c r="T174" s="3">
        <v>1.2828827231963099E-42</v>
      </c>
      <c r="U174" s="3">
        <v>1.60453641870941E-60</v>
      </c>
      <c r="V174" s="3">
        <v>1.13774758933989E-55</v>
      </c>
      <c r="W174" s="3">
        <v>9.3105049559731992E-13</v>
      </c>
      <c r="X174" s="3">
        <v>4.4245569882914201E-14</v>
      </c>
      <c r="Y174" s="3">
        <v>6.6436992717452697E-28</v>
      </c>
      <c r="Z174" s="3">
        <v>8.1254082090421896E-55</v>
      </c>
      <c r="AA174" s="3">
        <v>3.4115223392742201E-14</v>
      </c>
      <c r="AB174" s="3">
        <v>2.87685544217314E-27</v>
      </c>
      <c r="AC174" s="3">
        <v>2.0899093541194802E-42</v>
      </c>
      <c r="AD174" s="3">
        <v>8.0572663229826501E-54</v>
      </c>
      <c r="AE174" s="3">
        <v>9.3599456200449503E-14</v>
      </c>
      <c r="AF174" s="3">
        <v>3.11902826038161E-41</v>
      </c>
      <c r="AG174" s="3">
        <v>1.55406635849958E-56</v>
      </c>
      <c r="AH174" s="3">
        <v>1.3398645356289801E-56</v>
      </c>
      <c r="AI174" s="3">
        <v>3.5913859265129301E-12</v>
      </c>
      <c r="AJ174" s="3">
        <v>2.1227282294999501E-12</v>
      </c>
      <c r="AK174" s="3">
        <v>6.9247584315493799E-25</v>
      </c>
      <c r="AL174" s="3">
        <v>3.5917517863778998E-48</v>
      </c>
      <c r="AM174" s="3">
        <v>3.0405017054249501E-10</v>
      </c>
      <c r="AN174" s="3">
        <v>1.7728036026424601E-15</v>
      </c>
      <c r="AO174" s="3">
        <v>2.73958027025354E-20</v>
      </c>
      <c r="AP174" s="3">
        <v>4.72810291869118E-25</v>
      </c>
      <c r="AQ174" s="3">
        <v>1.07189422555572E-9</v>
      </c>
      <c r="AR174" s="3">
        <v>6.3488371959105397E-30</v>
      </c>
      <c r="AS174" s="3">
        <v>5.8943749551191098E-38</v>
      </c>
      <c r="AT174" s="3">
        <v>8.2395657579602597E-41</v>
      </c>
      <c r="AU174" s="3">
        <v>1.32834528932623E-12</v>
      </c>
      <c r="AV174" s="3">
        <v>1.25636119679917E-13</v>
      </c>
      <c r="AW174" s="3">
        <v>3.7477082144052099E-24</v>
      </c>
      <c r="AX174" s="3">
        <v>2.3067962782459101E-49</v>
      </c>
    </row>
    <row r="175" spans="3:50" hidden="1" x14ac:dyDescent="0.25">
      <c r="C175" s="3" t="s">
        <v>48</v>
      </c>
      <c r="D175" s="3" t="s">
        <v>48</v>
      </c>
      <c r="E175" s="3" t="s">
        <v>48</v>
      </c>
      <c r="F175" s="3" t="s">
        <v>48</v>
      </c>
      <c r="G175" s="3" t="s">
        <v>48</v>
      </c>
      <c r="H175" s="3" t="s">
        <v>48</v>
      </c>
      <c r="I175" s="3" t="s">
        <v>48</v>
      </c>
      <c r="J175" s="3" t="s">
        <v>48</v>
      </c>
      <c r="K175" s="3" t="s">
        <v>48</v>
      </c>
      <c r="L175" s="3" t="s">
        <v>48</v>
      </c>
      <c r="M175" s="3" t="s">
        <v>48</v>
      </c>
      <c r="N175" s="3" t="s">
        <v>48</v>
      </c>
      <c r="O175" s="3" t="s">
        <v>48</v>
      </c>
      <c r="P175" s="3" t="s">
        <v>48</v>
      </c>
      <c r="Q175" s="3" t="s">
        <v>48</v>
      </c>
      <c r="R175" s="3" t="s">
        <v>48</v>
      </c>
      <c r="S175" s="3" t="s">
        <v>48</v>
      </c>
      <c r="T175" s="3" t="s">
        <v>48</v>
      </c>
      <c r="U175" s="3" t="s">
        <v>48</v>
      </c>
      <c r="V175" s="3" t="s">
        <v>48</v>
      </c>
      <c r="W175" s="3" t="s">
        <v>48</v>
      </c>
      <c r="X175" s="3" t="s">
        <v>48</v>
      </c>
      <c r="Y175" s="3" t="s">
        <v>48</v>
      </c>
      <c r="Z175" s="3" t="s">
        <v>48</v>
      </c>
      <c r="AA175" s="3" t="s">
        <v>48</v>
      </c>
      <c r="AB175" s="3" t="s">
        <v>48</v>
      </c>
      <c r="AC175" s="3" t="s">
        <v>48</v>
      </c>
      <c r="AD175" s="3" t="s">
        <v>48</v>
      </c>
      <c r="AE175" s="3" t="s">
        <v>48</v>
      </c>
      <c r="AF175" s="3" t="s">
        <v>48</v>
      </c>
      <c r="AG175" s="3" t="s">
        <v>48</v>
      </c>
      <c r="AH175" s="3" t="s">
        <v>48</v>
      </c>
      <c r="AI175" s="3" t="s">
        <v>48</v>
      </c>
      <c r="AJ175" s="3" t="s">
        <v>48</v>
      </c>
      <c r="AK175" s="3" t="s">
        <v>48</v>
      </c>
      <c r="AL175" s="3" t="s">
        <v>48</v>
      </c>
      <c r="AM175" s="3" t="s">
        <v>48</v>
      </c>
      <c r="AN175" s="3" t="s">
        <v>48</v>
      </c>
      <c r="AO175" s="3" t="s">
        <v>48</v>
      </c>
      <c r="AP175" s="3" t="s">
        <v>48</v>
      </c>
      <c r="AQ175" s="3" t="s">
        <v>48</v>
      </c>
      <c r="AR175" s="3" t="s">
        <v>48</v>
      </c>
      <c r="AS175" s="3" t="s">
        <v>48</v>
      </c>
      <c r="AT175" s="3" t="s">
        <v>48</v>
      </c>
      <c r="AU175" s="3" t="s">
        <v>48</v>
      </c>
      <c r="AV175" s="3" t="s">
        <v>48</v>
      </c>
      <c r="AW175" s="3" t="s">
        <v>48</v>
      </c>
      <c r="AX175" s="3" t="s">
        <v>48</v>
      </c>
    </row>
    <row r="176" spans="3:50" hidden="1" x14ac:dyDescent="0.25">
      <c r="C176" s="3">
        <v>5.7573351313174102E-187</v>
      </c>
      <c r="D176" s="3">
        <v>1.23080112617845E-213</v>
      </c>
      <c r="E176" s="3">
        <v>1.84240918756052E-227</v>
      </c>
      <c r="F176" s="3">
        <v>4.8105871134897604E-223</v>
      </c>
      <c r="G176" s="3">
        <v>2.16425218262724E-200</v>
      </c>
      <c r="H176" s="3">
        <v>1.0947127698569699E-202</v>
      </c>
      <c r="I176" s="3">
        <v>2.7783809026735499E-207</v>
      </c>
      <c r="J176" s="3">
        <v>6.9731284342815699E-220</v>
      </c>
      <c r="K176" s="3">
        <v>3.9547037353420101E-179</v>
      </c>
      <c r="L176" s="3">
        <v>5.9481700939418206E-175</v>
      </c>
      <c r="M176" s="3">
        <v>1.01771345338058E-182</v>
      </c>
      <c r="N176" s="3">
        <v>4.4164454564322003E-179</v>
      </c>
      <c r="O176" s="3">
        <v>7.6642629084885998E-248</v>
      </c>
      <c r="P176" s="3">
        <v>1.84706447446271E-303</v>
      </c>
      <c r="Q176" s="3">
        <v>0</v>
      </c>
      <c r="R176" s="3">
        <v>0</v>
      </c>
      <c r="S176" s="3">
        <v>4.4604585919467703E-251</v>
      </c>
      <c r="T176" s="3">
        <v>3.9448382844788699E-280</v>
      </c>
      <c r="U176" s="3">
        <v>7.1656732235054797E-286</v>
      </c>
      <c r="V176" s="3">
        <v>0</v>
      </c>
      <c r="W176" s="3">
        <v>1.27987158659257E-206</v>
      </c>
      <c r="X176" s="3">
        <v>3.7994537314822702E-249</v>
      </c>
      <c r="Y176" s="3">
        <v>3.2881557102482803E-275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1.99073963166669E-287</v>
      </c>
      <c r="AF176" s="3">
        <v>0</v>
      </c>
      <c r="AG176" s="3">
        <v>0</v>
      </c>
      <c r="AH176" s="3">
        <v>0</v>
      </c>
      <c r="AI176" s="3">
        <v>1.8020937066705999E-258</v>
      </c>
      <c r="AJ176" s="3">
        <v>8.9877779747194E-308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1.4937955219866001E-253</v>
      </c>
      <c r="AV176" s="3">
        <v>0</v>
      </c>
      <c r="AW176" s="3">
        <v>0</v>
      </c>
      <c r="AX176" s="3">
        <v>0</v>
      </c>
    </row>
    <row r="177" spans="1:50" hidden="1" x14ac:dyDescent="0.25">
      <c r="C177" s="3">
        <v>9.6662292693000204E-4</v>
      </c>
      <c r="D177" s="3">
        <v>1.9414612403224099E-6</v>
      </c>
      <c r="E177" s="3">
        <v>3.3778573792559203E-11</v>
      </c>
      <c r="F177" s="3">
        <v>4.36686087974042E-6</v>
      </c>
      <c r="G177" s="3">
        <v>1.66210773881879E-6</v>
      </c>
      <c r="H177" s="3">
        <v>5.8049026562144099E-6</v>
      </c>
      <c r="I177" s="3">
        <v>2.8840890614224102E-5</v>
      </c>
      <c r="J177" s="3">
        <v>8.9326375078365994E-2</v>
      </c>
      <c r="K177" s="3">
        <v>4.3566216668823702E-4</v>
      </c>
      <c r="L177" s="3">
        <v>2.7629240576551401E-3</v>
      </c>
      <c r="M177" s="3">
        <v>9.6329920178320495E-5</v>
      </c>
      <c r="N177" s="3">
        <v>0.105659709636958</v>
      </c>
      <c r="O177" s="3">
        <v>6.4517687464359302E-8</v>
      </c>
      <c r="P177" s="3">
        <v>3.00870550825175E-17</v>
      </c>
      <c r="Q177" s="3">
        <v>1.30772525689303E-23</v>
      </c>
      <c r="R177" s="3">
        <v>1.5861368616784501E-21</v>
      </c>
      <c r="S177" s="3">
        <v>8.7744554482165097E-13</v>
      </c>
      <c r="T177" s="3">
        <v>3.15010236040282E-15</v>
      </c>
      <c r="U177" s="3">
        <v>2.4402045654726199E-13</v>
      </c>
      <c r="V177" s="3">
        <v>5.2288050002425802E-15</v>
      </c>
      <c r="W177" s="3">
        <v>2.1718150666002299E-6</v>
      </c>
      <c r="X177" s="3">
        <v>6.1818874489617298E-12</v>
      </c>
      <c r="Y177" s="3">
        <v>2.2462344456114902E-14</v>
      </c>
      <c r="Z177" s="3">
        <v>6.8482655759334603E-15</v>
      </c>
      <c r="AA177" s="3">
        <v>7.5985807867607201E-14</v>
      </c>
      <c r="AB177" s="3">
        <v>7.0666874635020504E-17</v>
      </c>
      <c r="AC177" s="3">
        <v>4.4767581232738E-26</v>
      </c>
      <c r="AD177" s="3">
        <v>2.6775096244418799E-20</v>
      </c>
      <c r="AE177" s="3">
        <v>1.75529463799369E-7</v>
      </c>
      <c r="AF177" s="3">
        <v>6.0207732262339497E-8</v>
      </c>
      <c r="AG177" s="3">
        <v>1.17898048395941E-6</v>
      </c>
      <c r="AH177" s="3">
        <v>2.2774590797077199E-8</v>
      </c>
      <c r="AI177" s="3">
        <v>1.6640361713401802E-8</v>
      </c>
      <c r="AJ177" s="3">
        <v>1.1758285281497599E-10</v>
      </c>
      <c r="AK177" s="3">
        <v>2.48738964615676E-11</v>
      </c>
      <c r="AL177" s="3">
        <v>3.1326542632844099E-4</v>
      </c>
      <c r="AM177" s="3">
        <v>3.8551115411696698E-20</v>
      </c>
      <c r="AN177" s="3">
        <v>6.1461150519321505E-23</v>
      </c>
      <c r="AO177" s="3">
        <v>5.3243670241208797E-32</v>
      </c>
      <c r="AP177" s="3">
        <v>7.7491230293607597E-32</v>
      </c>
      <c r="AQ177" s="3">
        <v>6.5911520151188106E-14</v>
      </c>
      <c r="AR177" s="3">
        <v>4.96044250011587E-12</v>
      </c>
      <c r="AS177" s="3">
        <v>1.2553069587436501E-11</v>
      </c>
      <c r="AT177" s="3">
        <v>1.40611216004989E-15</v>
      </c>
      <c r="AU177" s="3">
        <v>6.1781105849703405E-10</v>
      </c>
      <c r="AV177" s="3">
        <v>3.0678313916368299E-13</v>
      </c>
      <c r="AW177" s="3">
        <v>1.1265055394908899E-12</v>
      </c>
      <c r="AX177" s="3">
        <v>1.8016412351785E-7</v>
      </c>
    </row>
    <row r="178" spans="1:50" hidden="1" x14ac:dyDescent="0.25">
      <c r="C178" s="3" t="s">
        <v>48</v>
      </c>
      <c r="D178" s="3" t="s">
        <v>48</v>
      </c>
      <c r="E178" s="3" t="s">
        <v>48</v>
      </c>
      <c r="F178" s="3" t="s">
        <v>48</v>
      </c>
      <c r="G178" s="3" t="s">
        <v>48</v>
      </c>
      <c r="H178" s="3" t="s">
        <v>48</v>
      </c>
      <c r="I178" s="3" t="s">
        <v>48</v>
      </c>
      <c r="J178" s="3" t="s">
        <v>48</v>
      </c>
      <c r="K178" s="3" t="s">
        <v>48</v>
      </c>
      <c r="L178" s="3" t="s">
        <v>48</v>
      </c>
      <c r="M178" s="3" t="s">
        <v>48</v>
      </c>
      <c r="N178" s="3" t="s">
        <v>48</v>
      </c>
      <c r="O178" s="3" t="s">
        <v>48</v>
      </c>
      <c r="P178" s="3" t="s">
        <v>48</v>
      </c>
      <c r="Q178" s="3" t="s">
        <v>48</v>
      </c>
      <c r="R178" s="3" t="s">
        <v>48</v>
      </c>
      <c r="S178" s="3" t="s">
        <v>48</v>
      </c>
      <c r="T178" s="3" t="s">
        <v>48</v>
      </c>
      <c r="U178" s="3" t="s">
        <v>48</v>
      </c>
      <c r="V178" s="3" t="s">
        <v>48</v>
      </c>
      <c r="W178" s="3" t="s">
        <v>48</v>
      </c>
      <c r="X178" s="3" t="s">
        <v>48</v>
      </c>
      <c r="Y178" s="3" t="s">
        <v>48</v>
      </c>
      <c r="Z178" s="3" t="s">
        <v>48</v>
      </c>
      <c r="AA178" s="3" t="s">
        <v>48</v>
      </c>
      <c r="AB178" s="3" t="s">
        <v>48</v>
      </c>
      <c r="AC178" s="3" t="s">
        <v>48</v>
      </c>
      <c r="AD178" s="3" t="s">
        <v>48</v>
      </c>
      <c r="AE178" s="3" t="s">
        <v>48</v>
      </c>
      <c r="AF178" s="3" t="s">
        <v>48</v>
      </c>
      <c r="AG178" s="3" t="s">
        <v>48</v>
      </c>
      <c r="AH178" s="3" t="s">
        <v>48</v>
      </c>
      <c r="AI178" s="3" t="s">
        <v>48</v>
      </c>
      <c r="AJ178" s="3" t="s">
        <v>48</v>
      </c>
      <c r="AK178" s="3" t="s">
        <v>48</v>
      </c>
      <c r="AL178" s="3" t="s">
        <v>48</v>
      </c>
      <c r="AM178" s="3" t="s">
        <v>48</v>
      </c>
      <c r="AN178" s="3" t="s">
        <v>48</v>
      </c>
      <c r="AO178" s="3" t="s">
        <v>48</v>
      </c>
      <c r="AP178" s="3" t="s">
        <v>48</v>
      </c>
      <c r="AQ178" s="3" t="s">
        <v>48</v>
      </c>
      <c r="AR178" s="3" t="s">
        <v>48</v>
      </c>
      <c r="AS178" s="3" t="s">
        <v>48</v>
      </c>
      <c r="AT178" s="3" t="s">
        <v>48</v>
      </c>
      <c r="AU178" s="3" t="s">
        <v>48</v>
      </c>
      <c r="AV178" s="3" t="s">
        <v>48</v>
      </c>
      <c r="AW178" s="3" t="s">
        <v>48</v>
      </c>
      <c r="AX178" s="3" t="s">
        <v>48</v>
      </c>
    </row>
    <row r="179" spans="1:50" hidden="1" x14ac:dyDescent="0.25"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</row>
    <row r="180" spans="1:50" hidden="1" x14ac:dyDescent="0.25">
      <c r="C180" s="3">
        <v>6.7955476214140698E-12</v>
      </c>
      <c r="D180" s="3">
        <v>6.5119138968440797E-5</v>
      </c>
      <c r="E180" s="3">
        <v>1.2787542280179401E-5</v>
      </c>
      <c r="F180" s="3">
        <v>0.95067961108098598</v>
      </c>
      <c r="G180" s="3">
        <v>1.20387420037873E-12</v>
      </c>
      <c r="H180" s="3">
        <v>2.7690958125233699E-14</v>
      </c>
      <c r="I180" s="3">
        <v>5.4566721657742299E-4</v>
      </c>
      <c r="J180" s="3">
        <v>3.8053888621560202E-5</v>
      </c>
      <c r="K180" s="3">
        <v>1.2120401722190799E-14</v>
      </c>
      <c r="L180" s="3">
        <v>9.4732898359324897E-13</v>
      </c>
      <c r="M180" s="3">
        <v>8.8336183027659497E-8</v>
      </c>
      <c r="N180" s="3">
        <v>1.18067098388569E-11</v>
      </c>
      <c r="O180" s="3">
        <v>6.4469770751502403E-9</v>
      </c>
      <c r="P180" s="3">
        <v>2.5617134594903198E-4</v>
      </c>
      <c r="Q180" s="3">
        <v>0.23084202861212599</v>
      </c>
      <c r="R180" s="3">
        <v>1.0876113572631499E-2</v>
      </c>
      <c r="S180" s="3">
        <v>4.7589657176916898E-8</v>
      </c>
      <c r="T180" s="3">
        <v>1.97218470136961E-12</v>
      </c>
      <c r="U180" s="3">
        <v>4.8289382703290099E-8</v>
      </c>
      <c r="V180" s="3">
        <v>1.6434857498196399E-10</v>
      </c>
      <c r="W180" s="3">
        <v>7.2241311025588604E-9</v>
      </c>
      <c r="X180" s="3">
        <v>7.4530296931661501E-10</v>
      </c>
      <c r="Y180" s="3">
        <v>5.0680025454299601E-11</v>
      </c>
      <c r="Z180" s="3">
        <v>2.6190132418570699E-14</v>
      </c>
      <c r="AA180" s="3">
        <v>3.8691039505935699E-16</v>
      </c>
      <c r="AB180" s="3">
        <v>4.08856367061918E-13</v>
      </c>
      <c r="AC180" s="3">
        <v>2.20799482369587E-11</v>
      </c>
      <c r="AD180" s="3">
        <v>4.3874460029876702E-9</v>
      </c>
      <c r="AE180" s="3">
        <v>5.8272278720237999E-19</v>
      </c>
      <c r="AF180" s="3">
        <v>1.27593208008137E-23</v>
      </c>
      <c r="AG180" s="3">
        <v>1.23481906576962E-16</v>
      </c>
      <c r="AH180" s="3">
        <v>1.07787490226402E-14</v>
      </c>
      <c r="AI180" s="3">
        <v>3.3138512413378999E-9</v>
      </c>
      <c r="AJ180" s="3">
        <v>7.5095261456502605E-13</v>
      </c>
      <c r="AK180" s="3">
        <v>1.06856540980811E-11</v>
      </c>
      <c r="AL180" s="3">
        <v>4.3011487083711498E-14</v>
      </c>
      <c r="AM180" s="3">
        <v>6.5221527889161303E-15</v>
      </c>
      <c r="AN180" s="3">
        <v>2.8786196725152398E-12</v>
      </c>
      <c r="AO180" s="3">
        <v>2.28190587526469E-10</v>
      </c>
      <c r="AP180" s="3">
        <v>2.07885550949411E-9</v>
      </c>
      <c r="AQ180" s="3">
        <v>2.4639967954144801E-20</v>
      </c>
      <c r="AR180" s="3">
        <v>5.6081589283152696E-23</v>
      </c>
      <c r="AS180" s="3">
        <v>1.05506451601721E-14</v>
      </c>
      <c r="AT180" s="3">
        <v>1.33315330085358E-9</v>
      </c>
      <c r="AU180" s="3">
        <v>2.5720417262210398E-7</v>
      </c>
      <c r="AV180" s="3">
        <v>1.8147429800641E-12</v>
      </c>
      <c r="AW180" s="3">
        <v>8.0287915615418801E-16</v>
      </c>
      <c r="AX180" s="3">
        <v>5.3408898410666296E-21</v>
      </c>
    </row>
    <row r="181" spans="1:50" hidden="1" x14ac:dyDescent="0.25">
      <c r="C181" s="3" t="s">
        <v>48</v>
      </c>
      <c r="D181" s="3" t="s">
        <v>48</v>
      </c>
      <c r="E181" s="3" t="s">
        <v>48</v>
      </c>
      <c r="F181" s="3" t="s">
        <v>48</v>
      </c>
      <c r="G181" s="3" t="s">
        <v>48</v>
      </c>
      <c r="H181" s="3" t="s">
        <v>48</v>
      </c>
      <c r="I181" s="3" t="s">
        <v>48</v>
      </c>
      <c r="J181" s="3" t="s">
        <v>48</v>
      </c>
      <c r="K181" s="3" t="s">
        <v>48</v>
      </c>
      <c r="L181" s="3" t="s">
        <v>48</v>
      </c>
      <c r="M181" s="3" t="s">
        <v>48</v>
      </c>
      <c r="N181" s="3" t="s">
        <v>48</v>
      </c>
      <c r="O181" s="3" t="s">
        <v>48</v>
      </c>
      <c r="P181" s="3" t="s">
        <v>48</v>
      </c>
      <c r="Q181" s="3" t="s">
        <v>48</v>
      </c>
      <c r="R181" s="3" t="s">
        <v>48</v>
      </c>
      <c r="S181" s="3" t="s">
        <v>48</v>
      </c>
      <c r="T181" s="3" t="s">
        <v>48</v>
      </c>
      <c r="U181" s="3" t="s">
        <v>48</v>
      </c>
      <c r="V181" s="3" t="s">
        <v>48</v>
      </c>
      <c r="W181" s="3" t="s">
        <v>48</v>
      </c>
      <c r="X181" s="3" t="s">
        <v>48</v>
      </c>
      <c r="Y181" s="3" t="s">
        <v>48</v>
      </c>
      <c r="Z181" s="3" t="s">
        <v>48</v>
      </c>
      <c r="AA181" s="3" t="s">
        <v>48</v>
      </c>
      <c r="AB181" s="3" t="s">
        <v>48</v>
      </c>
      <c r="AC181" s="3" t="s">
        <v>48</v>
      </c>
      <c r="AD181" s="3" t="s">
        <v>48</v>
      </c>
      <c r="AE181" s="3" t="s">
        <v>48</v>
      </c>
      <c r="AF181" s="3" t="s">
        <v>48</v>
      </c>
      <c r="AG181" s="3" t="s">
        <v>48</v>
      </c>
      <c r="AH181" s="3" t="s">
        <v>48</v>
      </c>
      <c r="AI181" s="3" t="s">
        <v>48</v>
      </c>
      <c r="AJ181" s="3" t="s">
        <v>48</v>
      </c>
      <c r="AK181" s="3" t="s">
        <v>48</v>
      </c>
      <c r="AL181" s="3" t="s">
        <v>48</v>
      </c>
      <c r="AM181" s="3" t="s">
        <v>48</v>
      </c>
      <c r="AN181" s="3" t="s">
        <v>48</v>
      </c>
      <c r="AO181" s="3" t="s">
        <v>48</v>
      </c>
      <c r="AP181" s="3" t="s">
        <v>48</v>
      </c>
      <c r="AQ181" s="3" t="s">
        <v>48</v>
      </c>
      <c r="AR181" s="3" t="s">
        <v>48</v>
      </c>
      <c r="AS181" s="3" t="s">
        <v>48</v>
      </c>
      <c r="AT181" s="3" t="s">
        <v>48</v>
      </c>
      <c r="AU181" s="3" t="s">
        <v>48</v>
      </c>
      <c r="AV181" s="3" t="s">
        <v>48</v>
      </c>
      <c r="AW181" s="3" t="s">
        <v>48</v>
      </c>
      <c r="AX181" s="3" t="s">
        <v>48</v>
      </c>
    </row>
    <row r="182" spans="1:50" hidden="1" x14ac:dyDescent="0.25">
      <c r="C182" s="3">
        <v>2.03491517242349E-58</v>
      </c>
      <c r="D182" s="3">
        <v>1.8460936811418601E-77</v>
      </c>
      <c r="E182" s="3">
        <v>4.5726621963200503E-90</v>
      </c>
      <c r="F182" s="3">
        <v>1.7816305900846601E-95</v>
      </c>
      <c r="G182" s="3">
        <v>2.0566864949316299E-74</v>
      </c>
      <c r="H182" s="3">
        <v>1.45272237500341E-103</v>
      </c>
      <c r="I182" s="3">
        <v>2.5798041945645802E-124</v>
      </c>
      <c r="J182" s="3">
        <v>1.9274611867057999E-106</v>
      </c>
      <c r="K182" s="3">
        <v>1.66060446162118E-97</v>
      </c>
      <c r="L182" s="3">
        <v>9.3531068747743995E-150</v>
      </c>
      <c r="M182" s="3">
        <v>9.0551056327569294E-210</v>
      </c>
      <c r="N182" s="3">
        <v>1.62008408869215E-233</v>
      </c>
      <c r="O182" s="3">
        <v>3.5342491599612801E-54</v>
      </c>
      <c r="P182" s="3">
        <v>2.4982336048705301E-64</v>
      </c>
      <c r="Q182" s="3">
        <v>5.6368479671482203E-69</v>
      </c>
      <c r="R182" s="3">
        <v>2.3811813305108499E-91</v>
      </c>
      <c r="S182" s="3">
        <v>2.07957389766287E-78</v>
      </c>
      <c r="T182" s="3">
        <v>9.2939227207177004E-109</v>
      </c>
      <c r="U182" s="3">
        <v>1.4843920464769999E-113</v>
      </c>
      <c r="V182" s="3">
        <v>8.6392677069301793E-96</v>
      </c>
      <c r="W182" s="3">
        <v>2.62213035179799E-74</v>
      </c>
      <c r="X182" s="3">
        <v>1.7726212522696699E-120</v>
      </c>
      <c r="Y182" s="3">
        <v>1.16142492558754E-150</v>
      </c>
      <c r="Z182" s="3">
        <v>2.0846883525447E-181</v>
      </c>
      <c r="AA182" s="3">
        <v>3.5854946659428502E-32</v>
      </c>
      <c r="AB182" s="3">
        <v>1.39681194383506E-56</v>
      </c>
      <c r="AC182" s="3">
        <v>2.08308439878271E-69</v>
      </c>
      <c r="AD182" s="3">
        <v>2.4918821235595901E-121</v>
      </c>
      <c r="AE182" s="3">
        <v>4.1692666707985899E-53</v>
      </c>
      <c r="AF182" s="3">
        <v>2.3923237017127701E-78</v>
      </c>
      <c r="AG182" s="3">
        <v>1.21170058061879E-76</v>
      </c>
      <c r="AH182" s="3">
        <v>3.7173795888454899E-93</v>
      </c>
      <c r="AI182" s="3">
        <v>1.9408884004720901E-50</v>
      </c>
      <c r="AJ182" s="3">
        <v>5.0073935779328001E-78</v>
      </c>
      <c r="AK182" s="3">
        <v>9.9710817316464009E-106</v>
      </c>
      <c r="AL182" s="3">
        <v>2.8269071529354001E-133</v>
      </c>
      <c r="AM182" s="3">
        <v>8.1129278075390096E-2</v>
      </c>
      <c r="AN182" s="3">
        <v>1.44961038290876E-2</v>
      </c>
      <c r="AO182" s="3">
        <v>0.211944428131879</v>
      </c>
      <c r="AP182" s="3">
        <v>0.46364322304208</v>
      </c>
      <c r="AQ182" s="3">
        <v>1.73699777541001E-2</v>
      </c>
      <c r="AR182" s="3">
        <v>5.0922417009810698E-2</v>
      </c>
      <c r="AS182" s="3">
        <v>0.140658082024473</v>
      </c>
      <c r="AT182" s="3">
        <v>0.24838214020846</v>
      </c>
      <c r="AU182" s="3">
        <v>1.9778922450640201E-27</v>
      </c>
      <c r="AV182" s="3">
        <v>1.78521992893494E-53</v>
      </c>
      <c r="AW182" s="3">
        <v>8.7286449099149894E-61</v>
      </c>
      <c r="AX182" s="3">
        <v>1.1759677386024401E-72</v>
      </c>
    </row>
    <row r="183" spans="1:50" hidden="1" x14ac:dyDescent="0.25">
      <c r="C183" s="3">
        <v>0.795593977944831</v>
      </c>
      <c r="D183" s="3">
        <v>0.21378759817159501</v>
      </c>
      <c r="E183" s="3">
        <v>5.2782433152297602E-2</v>
      </c>
      <c r="F183" s="3">
        <v>0.143200175628732</v>
      </c>
      <c r="G183" s="3">
        <v>5.4700818286444004E-3</v>
      </c>
      <c r="H183" s="3">
        <v>2.77534660806822E-7</v>
      </c>
      <c r="I183" s="3">
        <v>1.61028715882695E-7</v>
      </c>
      <c r="J183" s="3">
        <v>1.393212785295E-2</v>
      </c>
      <c r="K183" s="3">
        <v>4.0094297164401699E-6</v>
      </c>
      <c r="L183" s="3">
        <v>8.9248048332443602E-13</v>
      </c>
      <c r="M183" s="3">
        <v>2.2925157148108802E-21</v>
      </c>
      <c r="N183" s="3">
        <v>5.34371917635751E-20</v>
      </c>
      <c r="O183" s="3">
        <v>0.71463155649868104</v>
      </c>
      <c r="P183" s="3">
        <v>0.52254812307603205</v>
      </c>
      <c r="Q183" s="3">
        <v>0.52540913465023398</v>
      </c>
      <c r="R183" s="3">
        <v>3.2473062629568901E-2</v>
      </c>
      <c r="S183" s="3">
        <v>1.9577007435067799E-5</v>
      </c>
      <c r="T183" s="3">
        <v>7.84405967624667E-12</v>
      </c>
      <c r="U183" s="3">
        <v>1.2256780886889799E-13</v>
      </c>
      <c r="V183" s="3">
        <v>5.2860319337190599E-8</v>
      </c>
      <c r="W183" s="3">
        <v>2.9459620064392302E-5</v>
      </c>
      <c r="X183" s="3">
        <v>6.6812448899257002E-13</v>
      </c>
      <c r="Y183" s="3">
        <v>3.5370067353294799E-24</v>
      </c>
      <c r="Z183" s="3">
        <v>3.7547768191854201E-30</v>
      </c>
      <c r="AA183" s="3">
        <v>0.45613160245522699</v>
      </c>
      <c r="AB183" s="3">
        <v>3.3246032468900497E-2</v>
      </c>
      <c r="AC183" s="3">
        <v>1.55055949713091E-3</v>
      </c>
      <c r="AD183" s="3">
        <v>2.9832958919879201E-9</v>
      </c>
      <c r="AE183" s="3">
        <v>1.4736433978224199E-3</v>
      </c>
      <c r="AF183" s="3">
        <v>1.6808152422462499E-7</v>
      </c>
      <c r="AG183" s="3">
        <v>2.2662801441632599E-6</v>
      </c>
      <c r="AH183" s="3">
        <v>1.16558066679025E-7</v>
      </c>
      <c r="AI183" s="3">
        <v>3.6885413213659901E-2</v>
      </c>
      <c r="AJ183" s="3">
        <v>1.40135686134232E-5</v>
      </c>
      <c r="AK183" s="3">
        <v>6.6004243402288801E-11</v>
      </c>
      <c r="AL183" s="3">
        <v>6.9044922527918099E-14</v>
      </c>
      <c r="AM183" s="3">
        <v>4.9862064762711702E-14</v>
      </c>
      <c r="AN183" s="3">
        <v>7.6618660124209905E-14</v>
      </c>
      <c r="AO183" s="3">
        <v>1.4692323988879701E-21</v>
      </c>
      <c r="AP183" s="3">
        <v>3.4579577647003098E-24</v>
      </c>
      <c r="AQ183" s="3">
        <v>4.5250325815387703E-12</v>
      </c>
      <c r="AR183" s="3">
        <v>1.9027862301644099E-16</v>
      </c>
      <c r="AS183" s="3">
        <v>1.36759092950774E-35</v>
      </c>
      <c r="AT183" s="3">
        <v>6.0938415934262996E-37</v>
      </c>
      <c r="AU183" s="3">
        <v>0.54846547740674201</v>
      </c>
      <c r="AV183" s="3">
        <v>1.6321498945090902E-2</v>
      </c>
      <c r="AW183" s="3">
        <v>1.88351019641263E-3</v>
      </c>
      <c r="AX183" s="3">
        <v>1.0729856286663801E-3</v>
      </c>
    </row>
    <row r="184" spans="1:50" hidden="1" x14ac:dyDescent="0.25">
      <c r="C184" s="3" t="s">
        <v>48</v>
      </c>
      <c r="D184" s="3" t="s">
        <v>48</v>
      </c>
      <c r="E184" s="3" t="s">
        <v>48</v>
      </c>
      <c r="F184" s="3" t="s">
        <v>48</v>
      </c>
      <c r="G184" s="3" t="s">
        <v>48</v>
      </c>
      <c r="H184" s="3" t="s">
        <v>48</v>
      </c>
      <c r="I184" s="3" t="s">
        <v>48</v>
      </c>
      <c r="J184" s="3" t="s">
        <v>48</v>
      </c>
      <c r="K184" s="3" t="s">
        <v>48</v>
      </c>
      <c r="L184" s="3" t="s">
        <v>48</v>
      </c>
      <c r="M184" s="3" t="s">
        <v>48</v>
      </c>
      <c r="N184" s="3" t="s">
        <v>48</v>
      </c>
      <c r="O184" s="3" t="s">
        <v>48</v>
      </c>
      <c r="P184" s="3" t="s">
        <v>48</v>
      </c>
      <c r="Q184" s="3" t="s">
        <v>48</v>
      </c>
      <c r="R184" s="3" t="s">
        <v>48</v>
      </c>
      <c r="S184" s="3" t="s">
        <v>48</v>
      </c>
      <c r="T184" s="3" t="s">
        <v>48</v>
      </c>
      <c r="U184" s="3" t="s">
        <v>48</v>
      </c>
      <c r="V184" s="3" t="s">
        <v>48</v>
      </c>
      <c r="W184" s="3" t="s">
        <v>48</v>
      </c>
      <c r="X184" s="3" t="s">
        <v>48</v>
      </c>
      <c r="Y184" s="3" t="s">
        <v>48</v>
      </c>
      <c r="Z184" s="3" t="s">
        <v>48</v>
      </c>
      <c r="AA184" s="3" t="s">
        <v>48</v>
      </c>
      <c r="AB184" s="3" t="s">
        <v>48</v>
      </c>
      <c r="AC184" s="3" t="s">
        <v>48</v>
      </c>
      <c r="AD184" s="3" t="s">
        <v>48</v>
      </c>
      <c r="AE184" s="3" t="s">
        <v>48</v>
      </c>
      <c r="AF184" s="3" t="s">
        <v>48</v>
      </c>
      <c r="AG184" s="3" t="s">
        <v>48</v>
      </c>
      <c r="AH184" s="3" t="s">
        <v>48</v>
      </c>
      <c r="AI184" s="3" t="s">
        <v>48</v>
      </c>
      <c r="AJ184" s="3" t="s">
        <v>48</v>
      </c>
      <c r="AK184" s="3" t="s">
        <v>48</v>
      </c>
      <c r="AL184" s="3" t="s">
        <v>48</v>
      </c>
      <c r="AM184" s="3" t="s">
        <v>48</v>
      </c>
      <c r="AN184" s="3" t="s">
        <v>48</v>
      </c>
      <c r="AO184" s="3" t="s">
        <v>48</v>
      </c>
      <c r="AP184" s="3" t="s">
        <v>48</v>
      </c>
      <c r="AQ184" s="3" t="s">
        <v>48</v>
      </c>
      <c r="AR184" s="3" t="s">
        <v>48</v>
      </c>
      <c r="AS184" s="3" t="s">
        <v>48</v>
      </c>
      <c r="AT184" s="3" t="s">
        <v>48</v>
      </c>
      <c r="AU184" s="3" t="s">
        <v>48</v>
      </c>
      <c r="AV184" s="3" t="s">
        <v>48</v>
      </c>
      <c r="AW184" s="3" t="s">
        <v>48</v>
      </c>
      <c r="AX184" s="3" t="s">
        <v>48</v>
      </c>
    </row>
    <row r="185" spans="1:50" hidden="1" x14ac:dyDescent="0.25"/>
    <row r="186" spans="1:50" hidden="1" x14ac:dyDescent="0.25"/>
    <row r="187" spans="1:50" hidden="1" x14ac:dyDescent="0.25">
      <c r="A187" s="1" t="s">
        <v>54</v>
      </c>
      <c r="B187" s="2" t="s">
        <v>51</v>
      </c>
      <c r="C187" s="3">
        <f>IF(C95&lt;0.05,C3,"")</f>
        <v>3.8842570402315602</v>
      </c>
      <c r="D187" s="3">
        <f t="shared" ref="D187:AX191" si="0">IF(D95&lt;0.05,D3,"")</f>
        <v>3.9371300490392902</v>
      </c>
      <c r="E187" s="3">
        <f t="shared" si="0"/>
        <v>3.8453324131329198</v>
      </c>
      <c r="F187" s="3">
        <f t="shared" si="0"/>
        <v>3.8419782579565198</v>
      </c>
      <c r="G187" s="3">
        <f t="shared" si="0"/>
        <v>3.7604039405935201</v>
      </c>
      <c r="H187" s="3">
        <f t="shared" si="0"/>
        <v>3.8598844700256598</v>
      </c>
      <c r="I187" s="3">
        <f t="shared" si="0"/>
        <v>3.8930464930484101</v>
      </c>
      <c r="J187" s="3">
        <f t="shared" si="0"/>
        <v>3.9672080748219498</v>
      </c>
      <c r="K187" s="3">
        <f t="shared" si="0"/>
        <v>3.4322670630874201</v>
      </c>
      <c r="L187" s="3">
        <f t="shared" si="0"/>
        <v>3.55199782314223</v>
      </c>
      <c r="M187" s="3">
        <f t="shared" si="0"/>
        <v>3.6641108264922599</v>
      </c>
      <c r="N187" s="3">
        <f t="shared" si="0"/>
        <v>3.8031718751521901</v>
      </c>
      <c r="O187" s="3">
        <f t="shared" si="0"/>
        <v>3.97247649071236</v>
      </c>
      <c r="P187" s="3">
        <f t="shared" si="0"/>
        <v>4.0499507062562197</v>
      </c>
      <c r="Q187" s="3">
        <f t="shared" si="0"/>
        <v>4.0137355840818101</v>
      </c>
      <c r="R187" s="3">
        <f t="shared" si="0"/>
        <v>3.9747689197259901</v>
      </c>
      <c r="S187" s="3">
        <f t="shared" si="0"/>
        <v>3.7375268577652001</v>
      </c>
      <c r="T187" s="3">
        <f t="shared" si="0"/>
        <v>4.0016321135847104</v>
      </c>
      <c r="U187" s="3">
        <f t="shared" si="0"/>
        <v>3.9964294068772199</v>
      </c>
      <c r="V187" s="3">
        <f t="shared" si="0"/>
        <v>3.9933171673402801</v>
      </c>
      <c r="W187" s="3">
        <f t="shared" si="0"/>
        <v>2.9743385210928799</v>
      </c>
      <c r="X187" s="3">
        <f t="shared" si="0"/>
        <v>3.0986786223000999</v>
      </c>
      <c r="Y187" s="3">
        <f t="shared" si="0"/>
        <v>3.2043757840706499</v>
      </c>
      <c r="Z187" s="3">
        <f t="shared" si="0"/>
        <v>3.4585600029039898</v>
      </c>
      <c r="AA187" s="3">
        <f t="shared" si="0"/>
        <v>4.45760956600345</v>
      </c>
      <c r="AB187" s="3">
        <f t="shared" si="0"/>
        <v>4.6697259792921502</v>
      </c>
      <c r="AC187" s="3">
        <f t="shared" si="0"/>
        <v>4.7840006398293404</v>
      </c>
      <c r="AD187" s="3">
        <f t="shared" si="0"/>
        <v>4.87085368656457</v>
      </c>
      <c r="AE187" s="3">
        <f t="shared" si="0"/>
        <v>3.90457246050928</v>
      </c>
      <c r="AF187" s="3">
        <f t="shared" si="0"/>
        <v>4.2097374490792898</v>
      </c>
      <c r="AG187" s="3">
        <f t="shared" si="0"/>
        <v>4.4437938345214301</v>
      </c>
      <c r="AH187" s="3">
        <f t="shared" si="0"/>
        <v>4.5077415021977298</v>
      </c>
      <c r="AI187" s="3">
        <f t="shared" si="0"/>
        <v>2.8904294258243599</v>
      </c>
      <c r="AJ187" s="3">
        <f t="shared" si="0"/>
        <v>3.0437780129921901</v>
      </c>
      <c r="AK187" s="3">
        <f t="shared" si="0"/>
        <v>3.1442855230028002</v>
      </c>
      <c r="AL187" s="3">
        <f t="shared" si="0"/>
        <v>3.3709092667978999</v>
      </c>
      <c r="AM187" s="3">
        <f t="shared" si="0"/>
        <v>4.8252792312296799</v>
      </c>
      <c r="AN187" s="3">
        <f t="shared" si="0"/>
        <v>5.1073411690225496</v>
      </c>
      <c r="AO187" s="3">
        <f t="shared" si="0"/>
        <v>5.2395842018724599</v>
      </c>
      <c r="AP187" s="3">
        <f t="shared" si="0"/>
        <v>5.3564815548360798</v>
      </c>
      <c r="AQ187" s="3">
        <f t="shared" si="0"/>
        <v>3.8666501641320399</v>
      </c>
      <c r="AR187" s="3">
        <f t="shared" si="0"/>
        <v>4.5250132579382099</v>
      </c>
      <c r="AS187" s="3">
        <f t="shared" si="0"/>
        <v>4.6648209427528302</v>
      </c>
      <c r="AT187" s="3">
        <f t="shared" si="0"/>
        <v>5.07915598502961</v>
      </c>
      <c r="AU187" s="3">
        <f t="shared" si="0"/>
        <v>2.85150496051034</v>
      </c>
      <c r="AV187" s="3">
        <f t="shared" si="0"/>
        <v>3.1233305777794702</v>
      </c>
      <c r="AW187" s="3">
        <f t="shared" si="0"/>
        <v>3.2258443692259799</v>
      </c>
      <c r="AX187" s="3">
        <f t="shared" si="0"/>
        <v>3.4361500977161099</v>
      </c>
    </row>
    <row r="188" spans="1:50" hidden="1" x14ac:dyDescent="0.25">
      <c r="B188" s="2" t="s">
        <v>52</v>
      </c>
      <c r="C188" s="3">
        <f t="shared" ref="C188:N203" si="1">IF(C96&lt;0.05,C4,"")</f>
        <v>0.89623747109781604</v>
      </c>
      <c r="D188" s="3">
        <f t="shared" si="1"/>
        <v>0.89116119265304605</v>
      </c>
      <c r="E188" s="3">
        <f t="shared" si="1"/>
        <v>0.89985249702813996</v>
      </c>
      <c r="F188" s="3">
        <f t="shared" si="1"/>
        <v>0.90015928493915598</v>
      </c>
      <c r="G188" s="3">
        <f t="shared" si="1"/>
        <v>0.91618812679277795</v>
      </c>
      <c r="H188" s="3">
        <f t="shared" si="1"/>
        <v>0.90811037996659805</v>
      </c>
      <c r="I188" s="3">
        <f t="shared" si="1"/>
        <v>0.90528761503511801</v>
      </c>
      <c r="J188" s="3">
        <f t="shared" si="1"/>
        <v>0.89872530478382495</v>
      </c>
      <c r="K188" s="3">
        <f t="shared" si="1"/>
        <v>0.934766912131067</v>
      </c>
      <c r="L188" s="3">
        <f t="shared" si="1"/>
        <v>0.92650301840502003</v>
      </c>
      <c r="M188" s="3">
        <f t="shared" si="1"/>
        <v>0.918134619266328</v>
      </c>
      <c r="N188" s="3">
        <f t="shared" si="1"/>
        <v>0.90681184579378105</v>
      </c>
      <c r="O188" s="3">
        <f t="shared" si="0"/>
        <v>0.87861109096134804</v>
      </c>
      <c r="P188" s="3">
        <f t="shared" si="0"/>
        <v>0.86977548328605003</v>
      </c>
      <c r="Q188" s="3">
        <f t="shared" si="0"/>
        <v>0.87397021634669902</v>
      </c>
      <c r="R188" s="3">
        <f t="shared" si="0"/>
        <v>0.87835701992242499</v>
      </c>
      <c r="S188" s="3">
        <f t="shared" si="0"/>
        <v>0.91471001774614802</v>
      </c>
      <c r="T188" s="3">
        <f t="shared" si="0"/>
        <v>0.89105350192842803</v>
      </c>
      <c r="U188" s="3">
        <f t="shared" si="0"/>
        <v>0.88763854412697596</v>
      </c>
      <c r="V188" s="3">
        <f t="shared" si="0"/>
        <v>0.88795712174658603</v>
      </c>
      <c r="W188" s="3">
        <f t="shared" si="0"/>
        <v>0.95413262682429001</v>
      </c>
      <c r="X188" s="3">
        <f t="shared" si="0"/>
        <v>0.94660501556624599</v>
      </c>
      <c r="Y188" s="3">
        <f t="shared" si="0"/>
        <v>0.94330777979569402</v>
      </c>
      <c r="Z188" s="3">
        <f t="shared" si="0"/>
        <v>0.92825035056636496</v>
      </c>
      <c r="AA188" s="3">
        <f t="shared" si="0"/>
        <v>0.82043748641590597</v>
      </c>
      <c r="AB188" s="3">
        <f t="shared" si="0"/>
        <v>0.78511679318138605</v>
      </c>
      <c r="AC188" s="3">
        <f t="shared" si="0"/>
        <v>0.76366630296219096</v>
      </c>
      <c r="AD188" s="3">
        <f t="shared" si="0"/>
        <v>0.74614001798643503</v>
      </c>
      <c r="AE188" s="3">
        <f t="shared" si="0"/>
        <v>0.89605177742740805</v>
      </c>
      <c r="AF188" s="3">
        <f t="shared" si="0"/>
        <v>0.86258065168504705</v>
      </c>
      <c r="AG188" s="3">
        <f t="shared" si="0"/>
        <v>0.83913430862779403</v>
      </c>
      <c r="AH188" s="3">
        <f t="shared" si="0"/>
        <v>0.821090833333324</v>
      </c>
      <c r="AI188" s="3">
        <f t="shared" si="0"/>
        <v>0.95668552935338302</v>
      </c>
      <c r="AJ188" s="3">
        <f t="shared" si="0"/>
        <v>0.94923752681543305</v>
      </c>
      <c r="AK188" s="3">
        <f t="shared" si="0"/>
        <v>0.94436943992443001</v>
      </c>
      <c r="AL188" s="3">
        <f t="shared" si="0"/>
        <v>0.92954839583436499</v>
      </c>
      <c r="AM188" s="3">
        <f t="shared" si="0"/>
        <v>0.74097354894537604</v>
      </c>
      <c r="AN188" s="3">
        <f t="shared" si="0"/>
        <v>0.69272834219159396</v>
      </c>
      <c r="AO188" s="3">
        <f t="shared" si="0"/>
        <v>0.63659992654798203</v>
      </c>
      <c r="AP188" s="3">
        <f t="shared" si="0"/>
        <v>0.60777500685344898</v>
      </c>
      <c r="AQ188" s="3">
        <f t="shared" si="0"/>
        <v>0.89015767784080702</v>
      </c>
      <c r="AR188" s="3">
        <f t="shared" si="0"/>
        <v>0.81815996853269901</v>
      </c>
      <c r="AS188" s="3">
        <f t="shared" si="0"/>
        <v>0.79508261227253796</v>
      </c>
      <c r="AT188" s="3">
        <f t="shared" si="0"/>
        <v>0.71150549578842603</v>
      </c>
      <c r="AU188" s="3">
        <f t="shared" si="0"/>
        <v>0.95241146319191405</v>
      </c>
      <c r="AV188" s="3">
        <f t="shared" si="0"/>
        <v>0.940813698881663</v>
      </c>
      <c r="AW188" s="3">
        <f t="shared" si="0"/>
        <v>0.93439316426380703</v>
      </c>
      <c r="AX188" s="3">
        <f t="shared" si="0"/>
        <v>0.91688658578148796</v>
      </c>
    </row>
    <row r="189" spans="1:50" hidden="1" x14ac:dyDescent="0.25">
      <c r="B189" s="2" t="s">
        <v>53</v>
      </c>
      <c r="C189" s="3" t="str">
        <f t="shared" si="1"/>
        <v/>
      </c>
      <c r="D189" s="3" t="str">
        <f t="shared" si="0"/>
        <v/>
      </c>
      <c r="E189" s="3" t="str">
        <f t="shared" si="0"/>
        <v/>
      </c>
      <c r="F189" s="3" t="str">
        <f t="shared" si="0"/>
        <v/>
      </c>
      <c r="G189" s="3" t="str">
        <f t="shared" si="0"/>
        <v/>
      </c>
      <c r="H189" s="3" t="str">
        <f t="shared" si="0"/>
        <v/>
      </c>
      <c r="I189" s="3" t="str">
        <f t="shared" si="0"/>
        <v/>
      </c>
      <c r="J189" s="3" t="str">
        <f t="shared" si="0"/>
        <v/>
      </c>
      <c r="K189" s="3" t="str">
        <f t="shared" si="0"/>
        <v/>
      </c>
      <c r="L189" s="3" t="str">
        <f t="shared" si="0"/>
        <v/>
      </c>
      <c r="M189" s="3" t="str">
        <f t="shared" si="0"/>
        <v/>
      </c>
      <c r="N189" s="3" t="str">
        <f t="shared" si="0"/>
        <v/>
      </c>
      <c r="O189" s="3" t="str">
        <f t="shared" si="0"/>
        <v/>
      </c>
      <c r="P189" s="3" t="str">
        <f t="shared" si="0"/>
        <v/>
      </c>
      <c r="Q189" s="3" t="str">
        <f t="shared" si="0"/>
        <v/>
      </c>
      <c r="R189" s="3" t="str">
        <f t="shared" si="0"/>
        <v/>
      </c>
      <c r="S189" s="3" t="str">
        <f t="shared" si="0"/>
        <v/>
      </c>
      <c r="T189" s="3" t="str">
        <f t="shared" si="0"/>
        <v/>
      </c>
      <c r="U189" s="3" t="str">
        <f t="shared" si="0"/>
        <v/>
      </c>
      <c r="V189" s="3" t="str">
        <f t="shared" si="0"/>
        <v/>
      </c>
      <c r="W189" s="3" t="str">
        <f t="shared" si="0"/>
        <v/>
      </c>
      <c r="X189" s="3" t="str">
        <f t="shared" si="0"/>
        <v/>
      </c>
      <c r="Y189" s="3" t="str">
        <f t="shared" si="0"/>
        <v/>
      </c>
      <c r="Z189" s="3" t="str">
        <f t="shared" si="0"/>
        <v/>
      </c>
      <c r="AA189" s="3" t="str">
        <f t="shared" si="0"/>
        <v/>
      </c>
      <c r="AB189" s="3" t="str">
        <f t="shared" si="0"/>
        <v/>
      </c>
      <c r="AC189" s="3" t="str">
        <f t="shared" si="0"/>
        <v/>
      </c>
      <c r="AD189" s="3" t="str">
        <f t="shared" si="0"/>
        <v/>
      </c>
      <c r="AE189" s="3" t="str">
        <f t="shared" si="0"/>
        <v/>
      </c>
      <c r="AF189" s="3" t="str">
        <f t="shared" si="0"/>
        <v/>
      </c>
      <c r="AG189" s="3" t="str">
        <f t="shared" si="0"/>
        <v/>
      </c>
      <c r="AH189" s="3" t="str">
        <f t="shared" si="0"/>
        <v/>
      </c>
      <c r="AI189" s="3" t="str">
        <f t="shared" si="0"/>
        <v/>
      </c>
      <c r="AJ189" s="3" t="str">
        <f t="shared" si="0"/>
        <v/>
      </c>
      <c r="AK189" s="3" t="str">
        <f t="shared" si="0"/>
        <v/>
      </c>
      <c r="AL189" s="3" t="str">
        <f t="shared" si="0"/>
        <v/>
      </c>
      <c r="AM189" s="3" t="str">
        <f t="shared" si="0"/>
        <v/>
      </c>
      <c r="AN189" s="3" t="str">
        <f t="shared" si="0"/>
        <v/>
      </c>
      <c r="AO189" s="3" t="str">
        <f t="shared" si="0"/>
        <v/>
      </c>
      <c r="AP189" s="3" t="str">
        <f t="shared" si="0"/>
        <v/>
      </c>
      <c r="AQ189" s="3" t="str">
        <f t="shared" si="0"/>
        <v/>
      </c>
      <c r="AR189" s="3" t="str">
        <f t="shared" si="0"/>
        <v/>
      </c>
      <c r="AS189" s="3" t="str">
        <f t="shared" si="0"/>
        <v/>
      </c>
      <c r="AT189" s="3" t="str">
        <f t="shared" si="0"/>
        <v/>
      </c>
      <c r="AU189" s="3" t="str">
        <f t="shared" si="0"/>
        <v/>
      </c>
      <c r="AV189" s="3" t="str">
        <f t="shared" si="0"/>
        <v/>
      </c>
      <c r="AW189" s="3" t="str">
        <f t="shared" si="0"/>
        <v/>
      </c>
      <c r="AX189" s="3" t="str">
        <f t="shared" si="0"/>
        <v/>
      </c>
    </row>
    <row r="190" spans="1:50" hidden="1" x14ac:dyDescent="0.25">
      <c r="A190" s="1" t="s">
        <v>55</v>
      </c>
      <c r="B190" s="2" t="s">
        <v>51</v>
      </c>
      <c r="C190" s="3">
        <f t="shared" si="1"/>
        <v>2.0721673694356699</v>
      </c>
      <c r="D190" s="3">
        <f t="shared" si="0"/>
        <v>2.4178240407933602</v>
      </c>
      <c r="E190" s="3">
        <f t="shared" si="0"/>
        <v>2.8077135153207</v>
      </c>
      <c r="F190" s="3">
        <f t="shared" si="0"/>
        <v>3.2980481458076101</v>
      </c>
      <c r="G190" s="3">
        <f t="shared" si="0"/>
        <v>2.1594981138411899</v>
      </c>
      <c r="H190" s="3">
        <f t="shared" si="0"/>
        <v>2.6511991048693102</v>
      </c>
      <c r="I190" s="3">
        <f t="shared" si="0"/>
        <v>3.0971275253572101</v>
      </c>
      <c r="J190" s="3">
        <f t="shared" si="0"/>
        <v>3.9644364722026899</v>
      </c>
      <c r="K190" s="3">
        <f t="shared" si="0"/>
        <v>2.0678024714149501</v>
      </c>
      <c r="L190" s="3">
        <f t="shared" si="0"/>
        <v>2.60990398513507</v>
      </c>
      <c r="M190" s="3">
        <f t="shared" si="0"/>
        <v>3.2328885077346299</v>
      </c>
      <c r="N190" s="3">
        <f t="shared" si="0"/>
        <v>3.9632182683871302</v>
      </c>
      <c r="O190" s="3">
        <f t="shared" si="0"/>
        <v>2.2313303791031101</v>
      </c>
      <c r="P190" s="3">
        <f t="shared" si="0"/>
        <v>2.5611088188526598</v>
      </c>
      <c r="Q190" s="3">
        <f t="shared" si="0"/>
        <v>3.08001997016216</v>
      </c>
      <c r="R190" s="3">
        <f t="shared" si="0"/>
        <v>3.7459035362919</v>
      </c>
      <c r="S190" s="3">
        <f t="shared" si="0"/>
        <v>2.2828291526148901</v>
      </c>
      <c r="T190" s="3">
        <f t="shared" si="0"/>
        <v>2.8026893397730701</v>
      </c>
      <c r="U190" s="3">
        <f t="shared" si="0"/>
        <v>3.34847476878871</v>
      </c>
      <c r="V190" s="3">
        <f t="shared" si="0"/>
        <v>4.3146520305157097</v>
      </c>
      <c r="W190" s="3">
        <f t="shared" si="0"/>
        <v>2.2779998185610899</v>
      </c>
      <c r="X190" s="3">
        <f t="shared" si="0"/>
        <v>2.7857215659664201</v>
      </c>
      <c r="Y190" s="3">
        <f t="shared" si="0"/>
        <v>3.7103551324853501</v>
      </c>
      <c r="Z190" s="3">
        <f t="shared" si="0"/>
        <v>4.5908193303019198</v>
      </c>
      <c r="AA190" s="3">
        <f t="shared" si="0"/>
        <v>2.4268427176957501</v>
      </c>
      <c r="AB190" s="3">
        <f t="shared" si="0"/>
        <v>2.7535575706194702</v>
      </c>
      <c r="AC190" s="3">
        <f t="shared" si="0"/>
        <v>3.4739353077094801</v>
      </c>
      <c r="AD190" s="3">
        <f t="shared" si="0"/>
        <v>4.34830418730039</v>
      </c>
      <c r="AE190" s="3">
        <f t="shared" si="0"/>
        <v>2.50067410775149</v>
      </c>
      <c r="AF190" s="3">
        <f t="shared" si="0"/>
        <v>3.0255831361935801</v>
      </c>
      <c r="AG190" s="3">
        <f t="shared" si="0"/>
        <v>3.7155017073896199</v>
      </c>
      <c r="AH190" s="3">
        <f t="shared" si="0"/>
        <v>5.1279767663167002</v>
      </c>
      <c r="AI190" s="3">
        <f t="shared" si="0"/>
        <v>2.4851346677531199</v>
      </c>
      <c r="AJ190" s="3">
        <f t="shared" si="0"/>
        <v>3.0239197603206001</v>
      </c>
      <c r="AK190" s="3">
        <f t="shared" si="0"/>
        <v>4.1001057927160502</v>
      </c>
      <c r="AL190" s="3">
        <f t="shared" si="0"/>
        <v>5.1541182642657901</v>
      </c>
      <c r="AM190" s="3">
        <f t="shared" si="0"/>
        <v>2.5374290427516502</v>
      </c>
      <c r="AN190" s="3">
        <f t="shared" si="0"/>
        <v>2.85555739476687</v>
      </c>
      <c r="AO190" s="3">
        <f t="shared" si="0"/>
        <v>3.6697060570366502</v>
      </c>
      <c r="AP190" s="3">
        <f t="shared" si="0"/>
        <v>4.5498627263022202</v>
      </c>
      <c r="AQ190" s="3">
        <f t="shared" si="0"/>
        <v>2.6079118758221398</v>
      </c>
      <c r="AR190" s="3">
        <f t="shared" si="0"/>
        <v>3.1392663930609599</v>
      </c>
      <c r="AS190" s="3">
        <f t="shared" si="0"/>
        <v>3.8752127527376401</v>
      </c>
      <c r="AT190" s="3">
        <f t="shared" si="0"/>
        <v>5.2970229867921699</v>
      </c>
      <c r="AU190" s="3">
        <f t="shared" si="0"/>
        <v>2.6237698660343498</v>
      </c>
      <c r="AV190" s="3">
        <f t="shared" si="0"/>
        <v>3.2198858815664502</v>
      </c>
      <c r="AW190" s="3">
        <f t="shared" si="0"/>
        <v>4.4028923820494699</v>
      </c>
      <c r="AX190" s="3">
        <f t="shared" si="0"/>
        <v>5.4355514964863998</v>
      </c>
    </row>
    <row r="191" spans="1:50" hidden="1" x14ac:dyDescent="0.25">
      <c r="B191" s="2" t="s">
        <v>52</v>
      </c>
      <c r="C191" s="3">
        <f t="shared" si="1"/>
        <v>0.98364090623492195</v>
      </c>
      <c r="D191" s="3">
        <f t="shared" si="0"/>
        <v>0.98634148641764896</v>
      </c>
      <c r="E191" s="3">
        <f t="shared" si="0"/>
        <v>0.98710310050484595</v>
      </c>
      <c r="F191" s="3">
        <f t="shared" si="0"/>
        <v>0.988026414450761</v>
      </c>
      <c r="G191" s="3">
        <f t="shared" si="0"/>
        <v>0.98443389712522</v>
      </c>
      <c r="H191" s="3">
        <f t="shared" si="0"/>
        <v>0.98542494897522603</v>
      </c>
      <c r="I191" s="3">
        <f t="shared" si="0"/>
        <v>0.98578027746974894</v>
      </c>
      <c r="J191" s="3">
        <f t="shared" si="0"/>
        <v>0.98538526565358597</v>
      </c>
      <c r="K191" s="3">
        <f t="shared" si="0"/>
        <v>0.97991753218112199</v>
      </c>
      <c r="L191" s="3">
        <f t="shared" si="0"/>
        <v>0.98181113083919902</v>
      </c>
      <c r="M191" s="3">
        <f t="shared" si="0"/>
        <v>0.98254625413776797</v>
      </c>
      <c r="N191" s="3">
        <f t="shared" si="0"/>
        <v>0.983197799952782</v>
      </c>
      <c r="O191" s="3">
        <f t="shared" si="0"/>
        <v>0.98101406513126699</v>
      </c>
      <c r="P191" s="3">
        <f t="shared" si="0"/>
        <v>0.98414658864441196</v>
      </c>
      <c r="Q191" s="3">
        <f t="shared" si="0"/>
        <v>0.98359657797086997</v>
      </c>
      <c r="R191" s="3">
        <f t="shared" ref="R191:AX191" si="2">IF(R99&lt;0.05,R7,"")</f>
        <v>0.98403655301391801</v>
      </c>
      <c r="S191" s="3">
        <f t="shared" si="2"/>
        <v>0.98164043328603101</v>
      </c>
      <c r="T191" s="3">
        <f t="shared" si="2"/>
        <v>0.98298619451519098</v>
      </c>
      <c r="U191" s="3">
        <f t="shared" si="2"/>
        <v>0.98220430680126702</v>
      </c>
      <c r="V191" s="3">
        <f t="shared" si="2"/>
        <v>0.98191037831623196</v>
      </c>
      <c r="W191" s="3">
        <f t="shared" si="2"/>
        <v>0.97560182289275998</v>
      </c>
      <c r="X191" s="3">
        <f t="shared" si="2"/>
        <v>0.97909045283837504</v>
      </c>
      <c r="Y191" s="3">
        <f t="shared" si="2"/>
        <v>0.97674420697132303</v>
      </c>
      <c r="Z191" s="3">
        <f t="shared" si="2"/>
        <v>0.97886170808018302</v>
      </c>
      <c r="AA191" s="3">
        <f t="shared" si="2"/>
        <v>0.976889137211708</v>
      </c>
      <c r="AB191" s="3">
        <f t="shared" si="2"/>
        <v>0.980638413276956</v>
      </c>
      <c r="AC191" s="3">
        <f t="shared" si="2"/>
        <v>0.97927601432309497</v>
      </c>
      <c r="AD191" s="3">
        <f t="shared" si="2"/>
        <v>0.97812461678087004</v>
      </c>
      <c r="AE191" s="3">
        <f t="shared" si="2"/>
        <v>0.97711738791896396</v>
      </c>
      <c r="AF191" s="3">
        <f t="shared" si="2"/>
        <v>0.97920554647501001</v>
      </c>
      <c r="AG191" s="3">
        <f t="shared" si="2"/>
        <v>0.97820598397376202</v>
      </c>
      <c r="AH191" s="3">
        <f t="shared" si="2"/>
        <v>0.976478859850616</v>
      </c>
      <c r="AI191" s="3">
        <f t="shared" si="2"/>
        <v>0.97110464503982896</v>
      </c>
      <c r="AJ191" s="3">
        <f t="shared" si="2"/>
        <v>0.97501026048121897</v>
      </c>
      <c r="AK191" s="3">
        <f t="shared" si="2"/>
        <v>0.97223818315801502</v>
      </c>
      <c r="AL191" s="3">
        <f t="shared" si="2"/>
        <v>0.97387631573565403</v>
      </c>
      <c r="AM191" s="3">
        <f t="shared" si="2"/>
        <v>0.97473750813400695</v>
      </c>
      <c r="AN191" s="3">
        <f t="shared" si="2"/>
        <v>0.97867086177628304</v>
      </c>
      <c r="AO191" s="3">
        <f t="shared" si="2"/>
        <v>0.97656453847479696</v>
      </c>
      <c r="AP191" s="3">
        <f t="shared" si="2"/>
        <v>0.97585309470652004</v>
      </c>
      <c r="AQ191" s="3">
        <f t="shared" si="2"/>
        <v>0.97477564675904205</v>
      </c>
      <c r="AR191" s="3">
        <f t="shared" si="2"/>
        <v>0.977164693872696</v>
      </c>
      <c r="AS191" s="3">
        <f t="shared" si="2"/>
        <v>0.97583361752857201</v>
      </c>
      <c r="AT191" s="3">
        <f t="shared" si="2"/>
        <v>0.97407099870857095</v>
      </c>
      <c r="AU191" s="3">
        <f t="shared" si="2"/>
        <v>0.96815652840200594</v>
      </c>
      <c r="AV191" s="3">
        <f t="shared" si="2"/>
        <v>0.97149962090236397</v>
      </c>
      <c r="AW191" s="3">
        <f t="shared" si="2"/>
        <v>0.96797404112508301</v>
      </c>
      <c r="AX191" s="3">
        <f t="shared" si="2"/>
        <v>0.97078097530958496</v>
      </c>
    </row>
    <row r="192" spans="1:50" hidden="1" x14ac:dyDescent="0.25">
      <c r="B192" s="2" t="s">
        <v>53</v>
      </c>
      <c r="C192" s="3" t="str">
        <f t="shared" si="1"/>
        <v/>
      </c>
      <c r="D192" s="3" t="str">
        <f t="shared" si="1"/>
        <v/>
      </c>
      <c r="E192" s="3" t="str">
        <f t="shared" si="1"/>
        <v/>
      </c>
      <c r="F192" s="3" t="str">
        <f t="shared" si="1"/>
        <v/>
      </c>
      <c r="G192" s="3" t="str">
        <f t="shared" si="1"/>
        <v/>
      </c>
      <c r="H192" s="3" t="str">
        <f t="shared" si="1"/>
        <v/>
      </c>
      <c r="I192" s="3" t="str">
        <f t="shared" si="1"/>
        <v/>
      </c>
      <c r="J192" s="3" t="str">
        <f t="shared" si="1"/>
        <v/>
      </c>
      <c r="K192" s="3" t="str">
        <f t="shared" si="1"/>
        <v/>
      </c>
      <c r="L192" s="3" t="str">
        <f t="shared" si="1"/>
        <v/>
      </c>
      <c r="M192" s="3" t="str">
        <f t="shared" si="1"/>
        <v/>
      </c>
      <c r="N192" s="3" t="str">
        <f t="shared" si="1"/>
        <v/>
      </c>
      <c r="O192" s="3" t="str">
        <f t="shared" ref="O192:AX197" si="3">IF(O100&lt;0.05,O8,"")</f>
        <v/>
      </c>
      <c r="P192" s="3" t="str">
        <f t="shared" si="3"/>
        <v/>
      </c>
      <c r="Q192" s="3" t="str">
        <f t="shared" si="3"/>
        <v/>
      </c>
      <c r="R192" s="3" t="str">
        <f t="shared" si="3"/>
        <v/>
      </c>
      <c r="S192" s="3" t="str">
        <f t="shared" si="3"/>
        <v/>
      </c>
      <c r="T192" s="3" t="str">
        <f t="shared" si="3"/>
        <v/>
      </c>
      <c r="U192" s="3" t="str">
        <f t="shared" si="3"/>
        <v/>
      </c>
      <c r="V192" s="3" t="str">
        <f t="shared" si="3"/>
        <v/>
      </c>
      <c r="W192" s="3" t="str">
        <f t="shared" si="3"/>
        <v/>
      </c>
      <c r="X192" s="3" t="str">
        <f t="shared" si="3"/>
        <v/>
      </c>
      <c r="Y192" s="3" t="str">
        <f t="shared" si="3"/>
        <v/>
      </c>
      <c r="Z192" s="3" t="str">
        <f t="shared" si="3"/>
        <v/>
      </c>
      <c r="AA192" s="3" t="str">
        <f t="shared" si="3"/>
        <v/>
      </c>
      <c r="AB192" s="3" t="str">
        <f t="shared" si="3"/>
        <v/>
      </c>
      <c r="AC192" s="3" t="str">
        <f t="shared" si="3"/>
        <v/>
      </c>
      <c r="AD192" s="3" t="str">
        <f t="shared" si="3"/>
        <v/>
      </c>
      <c r="AE192" s="3" t="str">
        <f t="shared" si="3"/>
        <v/>
      </c>
      <c r="AF192" s="3" t="str">
        <f t="shared" si="3"/>
        <v/>
      </c>
      <c r="AG192" s="3" t="str">
        <f t="shared" si="3"/>
        <v/>
      </c>
      <c r="AH192" s="3" t="str">
        <f t="shared" si="3"/>
        <v/>
      </c>
      <c r="AI192" s="3" t="str">
        <f t="shared" si="3"/>
        <v/>
      </c>
      <c r="AJ192" s="3" t="str">
        <f t="shared" si="3"/>
        <v/>
      </c>
      <c r="AK192" s="3" t="str">
        <f t="shared" si="3"/>
        <v/>
      </c>
      <c r="AL192" s="3" t="str">
        <f t="shared" si="3"/>
        <v/>
      </c>
      <c r="AM192" s="3" t="str">
        <f t="shared" si="3"/>
        <v/>
      </c>
      <c r="AN192" s="3" t="str">
        <f t="shared" si="3"/>
        <v/>
      </c>
      <c r="AO192" s="3" t="str">
        <f t="shared" si="3"/>
        <v/>
      </c>
      <c r="AP192" s="3" t="str">
        <f t="shared" si="3"/>
        <v/>
      </c>
      <c r="AQ192" s="3" t="str">
        <f t="shared" si="3"/>
        <v/>
      </c>
      <c r="AR192" s="3" t="str">
        <f t="shared" si="3"/>
        <v/>
      </c>
      <c r="AS192" s="3" t="str">
        <f t="shared" si="3"/>
        <v/>
      </c>
      <c r="AT192" s="3" t="str">
        <f t="shared" si="3"/>
        <v/>
      </c>
      <c r="AU192" s="3" t="str">
        <f t="shared" si="3"/>
        <v/>
      </c>
      <c r="AV192" s="3" t="str">
        <f t="shared" si="3"/>
        <v/>
      </c>
      <c r="AW192" s="3" t="str">
        <f t="shared" si="3"/>
        <v/>
      </c>
      <c r="AX192" s="3" t="str">
        <f t="shared" si="3"/>
        <v/>
      </c>
    </row>
    <row r="193" spans="1:50" hidden="1" x14ac:dyDescent="0.25">
      <c r="A193" s="1" t="s">
        <v>56</v>
      </c>
      <c r="B193" s="2" t="s">
        <v>51</v>
      </c>
      <c r="C193" s="3" t="str">
        <f t="shared" si="1"/>
        <v/>
      </c>
      <c r="D193" s="3" t="str">
        <f t="shared" si="1"/>
        <v/>
      </c>
      <c r="E193" s="3" t="str">
        <f t="shared" si="1"/>
        <v/>
      </c>
      <c r="F193" s="3" t="str">
        <f t="shared" si="1"/>
        <v/>
      </c>
      <c r="G193" s="3" t="str">
        <f t="shared" si="1"/>
        <v/>
      </c>
      <c r="H193" s="3" t="str">
        <f t="shared" si="1"/>
        <v/>
      </c>
      <c r="I193" s="3" t="str">
        <f t="shared" si="1"/>
        <v/>
      </c>
      <c r="J193" s="3" t="str">
        <f t="shared" si="1"/>
        <v/>
      </c>
      <c r="K193" s="3" t="str">
        <f t="shared" si="1"/>
        <v/>
      </c>
      <c r="L193" s="3" t="str">
        <f t="shared" si="1"/>
        <v/>
      </c>
      <c r="M193" s="3" t="str">
        <f t="shared" si="1"/>
        <v/>
      </c>
      <c r="N193" s="3" t="str">
        <f t="shared" si="1"/>
        <v/>
      </c>
      <c r="O193" s="3" t="str">
        <f t="shared" si="3"/>
        <v/>
      </c>
      <c r="P193" s="3" t="str">
        <f t="shared" si="3"/>
        <v/>
      </c>
      <c r="Q193" s="3" t="str">
        <f t="shared" si="3"/>
        <v/>
      </c>
      <c r="R193" s="3" t="str">
        <f t="shared" si="3"/>
        <v/>
      </c>
      <c r="S193" s="3" t="str">
        <f t="shared" si="3"/>
        <v/>
      </c>
      <c r="T193" s="3" t="str">
        <f t="shared" si="3"/>
        <v/>
      </c>
      <c r="U193" s="3" t="str">
        <f t="shared" si="3"/>
        <v/>
      </c>
      <c r="V193" s="3" t="str">
        <f t="shared" si="3"/>
        <v/>
      </c>
      <c r="W193" s="3" t="str">
        <f t="shared" si="3"/>
        <v/>
      </c>
      <c r="X193" s="3" t="str">
        <f t="shared" si="3"/>
        <v/>
      </c>
      <c r="Y193" s="3" t="str">
        <f t="shared" si="3"/>
        <v/>
      </c>
      <c r="Z193" s="3" t="str">
        <f t="shared" si="3"/>
        <v/>
      </c>
      <c r="AA193" s="3" t="str">
        <f t="shared" si="3"/>
        <v/>
      </c>
      <c r="AB193" s="3" t="str">
        <f t="shared" si="3"/>
        <v/>
      </c>
      <c r="AC193" s="3" t="str">
        <f t="shared" si="3"/>
        <v/>
      </c>
      <c r="AD193" s="3" t="str">
        <f t="shared" si="3"/>
        <v/>
      </c>
      <c r="AE193" s="3" t="str">
        <f t="shared" si="3"/>
        <v/>
      </c>
      <c r="AF193" s="3" t="str">
        <f t="shared" si="3"/>
        <v/>
      </c>
      <c r="AG193" s="3" t="str">
        <f t="shared" si="3"/>
        <v/>
      </c>
      <c r="AH193" s="3" t="str">
        <f t="shared" si="3"/>
        <v/>
      </c>
      <c r="AI193" s="3" t="str">
        <f t="shared" si="3"/>
        <v/>
      </c>
      <c r="AJ193" s="3" t="str">
        <f t="shared" si="3"/>
        <v/>
      </c>
      <c r="AK193" s="3" t="str">
        <f t="shared" si="3"/>
        <v/>
      </c>
      <c r="AL193" s="3" t="str">
        <f t="shared" si="3"/>
        <v/>
      </c>
      <c r="AM193" s="3" t="str">
        <f t="shared" si="3"/>
        <v/>
      </c>
      <c r="AN193" s="3" t="str">
        <f t="shared" si="3"/>
        <v/>
      </c>
      <c r="AO193" s="3" t="str">
        <f t="shared" si="3"/>
        <v/>
      </c>
      <c r="AP193" s="3" t="str">
        <f t="shared" si="3"/>
        <v/>
      </c>
      <c r="AQ193" s="3" t="str">
        <f t="shared" si="3"/>
        <v/>
      </c>
      <c r="AR193" s="3" t="str">
        <f t="shared" si="3"/>
        <v/>
      </c>
      <c r="AS193" s="3" t="str">
        <f t="shared" si="3"/>
        <v/>
      </c>
      <c r="AT193" s="3" t="str">
        <f t="shared" si="3"/>
        <v/>
      </c>
      <c r="AU193" s="3" t="str">
        <f t="shared" si="3"/>
        <v/>
      </c>
      <c r="AV193" s="3" t="str">
        <f t="shared" si="3"/>
        <v/>
      </c>
      <c r="AW193" s="3" t="str">
        <f t="shared" si="3"/>
        <v/>
      </c>
      <c r="AX193" s="3" t="str">
        <f t="shared" si="3"/>
        <v/>
      </c>
    </row>
    <row r="194" spans="1:50" hidden="1" x14ac:dyDescent="0.25">
      <c r="B194" s="2" t="s">
        <v>52</v>
      </c>
      <c r="C194" s="3" t="str">
        <f t="shared" si="1"/>
        <v/>
      </c>
      <c r="D194" s="3" t="str">
        <f t="shared" si="1"/>
        <v/>
      </c>
      <c r="E194" s="3" t="str">
        <f t="shared" si="1"/>
        <v/>
      </c>
      <c r="F194" s="3" t="str">
        <f t="shared" si="1"/>
        <v/>
      </c>
      <c r="G194" s="3" t="str">
        <f t="shared" si="1"/>
        <v/>
      </c>
      <c r="H194" s="3" t="str">
        <f t="shared" si="1"/>
        <v/>
      </c>
      <c r="I194" s="3" t="str">
        <f t="shared" si="1"/>
        <v/>
      </c>
      <c r="J194" s="3" t="str">
        <f t="shared" si="1"/>
        <v/>
      </c>
      <c r="K194" s="3" t="str">
        <f t="shared" si="1"/>
        <v/>
      </c>
      <c r="L194" s="3" t="str">
        <f t="shared" si="1"/>
        <v/>
      </c>
      <c r="M194" s="3" t="str">
        <f t="shared" si="1"/>
        <v/>
      </c>
      <c r="N194" s="3" t="str">
        <f t="shared" si="1"/>
        <v/>
      </c>
      <c r="O194" s="3" t="str">
        <f t="shared" si="3"/>
        <v/>
      </c>
      <c r="P194" s="3" t="str">
        <f t="shared" si="3"/>
        <v/>
      </c>
      <c r="Q194" s="3" t="str">
        <f t="shared" si="3"/>
        <v/>
      </c>
      <c r="R194" s="3" t="str">
        <f t="shared" si="3"/>
        <v/>
      </c>
      <c r="S194" s="3" t="str">
        <f t="shared" si="3"/>
        <v/>
      </c>
      <c r="T194" s="3" t="str">
        <f t="shared" si="3"/>
        <v/>
      </c>
      <c r="U194" s="3" t="str">
        <f t="shared" si="3"/>
        <v/>
      </c>
      <c r="V194" s="3" t="str">
        <f t="shared" si="3"/>
        <v/>
      </c>
      <c r="W194" s="3" t="str">
        <f t="shared" si="3"/>
        <v/>
      </c>
      <c r="X194" s="3" t="str">
        <f t="shared" si="3"/>
        <v/>
      </c>
      <c r="Y194" s="3" t="str">
        <f t="shared" si="3"/>
        <v/>
      </c>
      <c r="Z194" s="3" t="str">
        <f t="shared" si="3"/>
        <v/>
      </c>
      <c r="AA194" s="3" t="str">
        <f t="shared" si="3"/>
        <v/>
      </c>
      <c r="AB194" s="3" t="str">
        <f t="shared" si="3"/>
        <v/>
      </c>
      <c r="AC194" s="3" t="str">
        <f t="shared" si="3"/>
        <v/>
      </c>
      <c r="AD194" s="3" t="str">
        <f t="shared" si="3"/>
        <v/>
      </c>
      <c r="AE194" s="3" t="str">
        <f t="shared" si="3"/>
        <v/>
      </c>
      <c r="AF194" s="3" t="str">
        <f t="shared" si="3"/>
        <v/>
      </c>
      <c r="AG194" s="3" t="str">
        <f t="shared" si="3"/>
        <v/>
      </c>
      <c r="AH194" s="3" t="str">
        <f t="shared" si="3"/>
        <v/>
      </c>
      <c r="AI194" s="3" t="str">
        <f t="shared" si="3"/>
        <v/>
      </c>
      <c r="AJ194" s="3" t="str">
        <f t="shared" si="3"/>
        <v/>
      </c>
      <c r="AK194" s="3" t="str">
        <f t="shared" si="3"/>
        <v/>
      </c>
      <c r="AL194" s="3" t="str">
        <f t="shared" si="3"/>
        <v/>
      </c>
      <c r="AM194" s="3" t="str">
        <f t="shared" si="3"/>
        <v/>
      </c>
      <c r="AN194" s="3" t="str">
        <f t="shared" si="3"/>
        <v/>
      </c>
      <c r="AO194" s="3" t="str">
        <f t="shared" si="3"/>
        <v/>
      </c>
      <c r="AP194" s="3" t="str">
        <f t="shared" si="3"/>
        <v/>
      </c>
      <c r="AQ194" s="3" t="str">
        <f t="shared" si="3"/>
        <v/>
      </c>
      <c r="AR194" s="3" t="str">
        <f t="shared" si="3"/>
        <v/>
      </c>
      <c r="AS194" s="3" t="str">
        <f t="shared" si="3"/>
        <v/>
      </c>
      <c r="AT194" s="3" t="str">
        <f t="shared" si="3"/>
        <v/>
      </c>
      <c r="AU194" s="3" t="str">
        <f t="shared" si="3"/>
        <v/>
      </c>
      <c r="AV194" s="3" t="str">
        <f t="shared" si="3"/>
        <v/>
      </c>
      <c r="AW194" s="3" t="str">
        <f t="shared" si="3"/>
        <v/>
      </c>
      <c r="AX194" s="3" t="str">
        <f t="shared" si="3"/>
        <v/>
      </c>
    </row>
    <row r="195" spans="1:50" hidden="1" x14ac:dyDescent="0.25">
      <c r="B195" s="2" t="s">
        <v>53</v>
      </c>
      <c r="C195" s="3" t="str">
        <f t="shared" si="1"/>
        <v/>
      </c>
      <c r="D195" s="3" t="str">
        <f t="shared" si="1"/>
        <v/>
      </c>
      <c r="E195" s="3" t="str">
        <f t="shared" si="1"/>
        <v/>
      </c>
      <c r="F195" s="3" t="str">
        <f t="shared" si="1"/>
        <v/>
      </c>
      <c r="G195" s="3" t="str">
        <f t="shared" si="1"/>
        <v/>
      </c>
      <c r="H195" s="3" t="str">
        <f t="shared" si="1"/>
        <v/>
      </c>
      <c r="I195" s="3" t="str">
        <f t="shared" si="1"/>
        <v/>
      </c>
      <c r="J195" s="3" t="str">
        <f t="shared" si="1"/>
        <v/>
      </c>
      <c r="K195" s="3" t="str">
        <f t="shared" si="1"/>
        <v/>
      </c>
      <c r="L195" s="3" t="str">
        <f t="shared" si="1"/>
        <v/>
      </c>
      <c r="M195" s="3" t="str">
        <f t="shared" si="1"/>
        <v/>
      </c>
      <c r="N195" s="3" t="str">
        <f t="shared" si="1"/>
        <v/>
      </c>
      <c r="O195" s="3" t="str">
        <f t="shared" si="3"/>
        <v/>
      </c>
      <c r="P195" s="3" t="str">
        <f t="shared" si="3"/>
        <v/>
      </c>
      <c r="Q195" s="3" t="str">
        <f t="shared" si="3"/>
        <v/>
      </c>
      <c r="R195" s="3" t="str">
        <f t="shared" si="3"/>
        <v/>
      </c>
      <c r="S195" s="3" t="str">
        <f t="shared" si="3"/>
        <v/>
      </c>
      <c r="T195" s="3" t="str">
        <f t="shared" si="3"/>
        <v/>
      </c>
      <c r="U195" s="3" t="str">
        <f t="shared" si="3"/>
        <v/>
      </c>
      <c r="V195" s="3" t="str">
        <f t="shared" si="3"/>
        <v/>
      </c>
      <c r="W195" s="3" t="str">
        <f t="shared" si="3"/>
        <v/>
      </c>
      <c r="X195" s="3" t="str">
        <f t="shared" si="3"/>
        <v/>
      </c>
      <c r="Y195" s="3" t="str">
        <f t="shared" si="3"/>
        <v/>
      </c>
      <c r="Z195" s="3" t="str">
        <f t="shared" si="3"/>
        <v/>
      </c>
      <c r="AA195" s="3" t="str">
        <f t="shared" si="3"/>
        <v/>
      </c>
      <c r="AB195" s="3" t="str">
        <f t="shared" si="3"/>
        <v/>
      </c>
      <c r="AC195" s="3" t="str">
        <f t="shared" si="3"/>
        <v/>
      </c>
      <c r="AD195" s="3" t="str">
        <f t="shared" si="3"/>
        <v/>
      </c>
      <c r="AE195" s="3" t="str">
        <f t="shared" si="3"/>
        <v/>
      </c>
      <c r="AF195" s="3" t="str">
        <f t="shared" si="3"/>
        <v/>
      </c>
      <c r="AG195" s="3" t="str">
        <f t="shared" si="3"/>
        <v/>
      </c>
      <c r="AH195" s="3" t="str">
        <f t="shared" si="3"/>
        <v/>
      </c>
      <c r="AI195" s="3" t="str">
        <f t="shared" si="3"/>
        <v/>
      </c>
      <c r="AJ195" s="3" t="str">
        <f t="shared" si="3"/>
        <v/>
      </c>
      <c r="AK195" s="3" t="str">
        <f t="shared" si="3"/>
        <v/>
      </c>
      <c r="AL195" s="3" t="str">
        <f t="shared" si="3"/>
        <v/>
      </c>
      <c r="AM195" s="3" t="str">
        <f t="shared" si="3"/>
        <v/>
      </c>
      <c r="AN195" s="3" t="str">
        <f t="shared" si="3"/>
        <v/>
      </c>
      <c r="AO195" s="3" t="str">
        <f t="shared" si="3"/>
        <v/>
      </c>
      <c r="AP195" s="3" t="str">
        <f t="shared" si="3"/>
        <v/>
      </c>
      <c r="AQ195" s="3" t="str">
        <f t="shared" si="3"/>
        <v/>
      </c>
      <c r="AR195" s="3" t="str">
        <f t="shared" si="3"/>
        <v/>
      </c>
      <c r="AS195" s="3" t="str">
        <f t="shared" si="3"/>
        <v/>
      </c>
      <c r="AT195" s="3" t="str">
        <f t="shared" si="3"/>
        <v/>
      </c>
      <c r="AU195" s="3" t="str">
        <f t="shared" si="3"/>
        <v/>
      </c>
      <c r="AV195" s="3" t="str">
        <f t="shared" si="3"/>
        <v/>
      </c>
      <c r="AW195" s="3" t="str">
        <f t="shared" si="3"/>
        <v/>
      </c>
      <c r="AX195" s="3" t="str">
        <f t="shared" si="3"/>
        <v/>
      </c>
    </row>
    <row r="196" spans="1:50" hidden="1" x14ac:dyDescent="0.25">
      <c r="A196" s="1" t="s">
        <v>57</v>
      </c>
      <c r="B196" s="2" t="s">
        <v>51</v>
      </c>
      <c r="C196" s="3" t="str">
        <f t="shared" si="1"/>
        <v/>
      </c>
      <c r="D196" s="3" t="str">
        <f t="shared" si="1"/>
        <v/>
      </c>
      <c r="E196" s="3" t="str">
        <f t="shared" si="1"/>
        <v/>
      </c>
      <c r="F196" s="3" t="str">
        <f t="shared" si="1"/>
        <v/>
      </c>
      <c r="G196" s="3" t="str">
        <f t="shared" si="1"/>
        <v/>
      </c>
      <c r="H196" s="3" t="str">
        <f t="shared" si="1"/>
        <v/>
      </c>
      <c r="I196" s="3" t="str">
        <f t="shared" si="1"/>
        <v/>
      </c>
      <c r="J196" s="3" t="str">
        <f t="shared" si="1"/>
        <v/>
      </c>
      <c r="K196" s="3" t="str">
        <f t="shared" si="1"/>
        <v/>
      </c>
      <c r="L196" s="3" t="str">
        <f t="shared" si="1"/>
        <v/>
      </c>
      <c r="M196" s="3" t="str">
        <f t="shared" si="1"/>
        <v/>
      </c>
      <c r="N196" s="3" t="str">
        <f t="shared" si="1"/>
        <v/>
      </c>
      <c r="O196" s="3" t="str">
        <f t="shared" si="3"/>
        <v/>
      </c>
      <c r="P196" s="3" t="str">
        <f t="shared" si="3"/>
        <v/>
      </c>
      <c r="Q196" s="3" t="str">
        <f t="shared" si="3"/>
        <v/>
      </c>
      <c r="R196" s="3" t="str">
        <f t="shared" si="3"/>
        <v/>
      </c>
      <c r="S196" s="3" t="str">
        <f t="shared" si="3"/>
        <v/>
      </c>
      <c r="T196" s="3" t="str">
        <f t="shared" si="3"/>
        <v/>
      </c>
      <c r="U196" s="3" t="str">
        <f t="shared" si="3"/>
        <v/>
      </c>
      <c r="V196" s="3" t="str">
        <f t="shared" si="3"/>
        <v/>
      </c>
      <c r="W196" s="3" t="str">
        <f t="shared" si="3"/>
        <v/>
      </c>
      <c r="X196" s="3" t="str">
        <f t="shared" si="3"/>
        <v/>
      </c>
      <c r="Y196" s="3" t="str">
        <f t="shared" si="3"/>
        <v/>
      </c>
      <c r="Z196" s="3" t="str">
        <f t="shared" si="3"/>
        <v/>
      </c>
      <c r="AA196" s="3" t="str">
        <f t="shared" si="3"/>
        <v/>
      </c>
      <c r="AB196" s="3" t="str">
        <f t="shared" si="3"/>
        <v/>
      </c>
      <c r="AC196" s="3" t="str">
        <f t="shared" si="3"/>
        <v/>
      </c>
      <c r="AD196" s="3" t="str">
        <f t="shared" si="3"/>
        <v/>
      </c>
      <c r="AE196" s="3" t="str">
        <f t="shared" si="3"/>
        <v/>
      </c>
      <c r="AF196" s="3" t="str">
        <f t="shared" si="3"/>
        <v/>
      </c>
      <c r="AG196" s="3" t="str">
        <f t="shared" si="3"/>
        <v/>
      </c>
      <c r="AH196" s="3" t="str">
        <f t="shared" si="3"/>
        <v/>
      </c>
      <c r="AI196" s="3" t="str">
        <f t="shared" si="3"/>
        <v/>
      </c>
      <c r="AJ196" s="3" t="str">
        <f t="shared" si="3"/>
        <v/>
      </c>
      <c r="AK196" s="3" t="str">
        <f t="shared" si="3"/>
        <v/>
      </c>
      <c r="AL196" s="3" t="str">
        <f t="shared" si="3"/>
        <v/>
      </c>
      <c r="AM196" s="3" t="str">
        <f t="shared" si="3"/>
        <v/>
      </c>
      <c r="AN196" s="3" t="str">
        <f t="shared" si="3"/>
        <v/>
      </c>
      <c r="AO196" s="3" t="str">
        <f t="shared" si="3"/>
        <v/>
      </c>
      <c r="AP196" s="3" t="str">
        <f t="shared" si="3"/>
        <v/>
      </c>
      <c r="AQ196" s="3" t="str">
        <f t="shared" si="3"/>
        <v/>
      </c>
      <c r="AR196" s="3" t="str">
        <f t="shared" si="3"/>
        <v/>
      </c>
      <c r="AS196" s="3" t="str">
        <f t="shared" si="3"/>
        <v/>
      </c>
      <c r="AT196" s="3" t="str">
        <f t="shared" si="3"/>
        <v/>
      </c>
      <c r="AU196" s="3" t="str">
        <f t="shared" si="3"/>
        <v/>
      </c>
      <c r="AV196" s="3" t="str">
        <f t="shared" si="3"/>
        <v/>
      </c>
      <c r="AW196" s="3" t="str">
        <f t="shared" si="3"/>
        <v/>
      </c>
      <c r="AX196" s="3" t="str">
        <f t="shared" si="3"/>
        <v/>
      </c>
    </row>
    <row r="197" spans="1:50" hidden="1" x14ac:dyDescent="0.25">
      <c r="B197" s="2" t="s">
        <v>52</v>
      </c>
      <c r="C197" s="3" t="str">
        <f t="shared" si="1"/>
        <v/>
      </c>
      <c r="D197" s="3" t="str">
        <f t="shared" si="1"/>
        <v/>
      </c>
      <c r="E197" s="3" t="str">
        <f t="shared" si="1"/>
        <v/>
      </c>
      <c r="F197" s="3" t="str">
        <f t="shared" si="1"/>
        <v/>
      </c>
      <c r="G197" s="3" t="str">
        <f t="shared" si="1"/>
        <v/>
      </c>
      <c r="H197" s="3" t="str">
        <f t="shared" si="1"/>
        <v/>
      </c>
      <c r="I197" s="3" t="str">
        <f t="shared" si="1"/>
        <v/>
      </c>
      <c r="J197" s="3" t="str">
        <f t="shared" si="1"/>
        <v/>
      </c>
      <c r="K197" s="3" t="str">
        <f t="shared" si="1"/>
        <v/>
      </c>
      <c r="L197" s="3" t="str">
        <f t="shared" si="1"/>
        <v/>
      </c>
      <c r="M197" s="3" t="str">
        <f t="shared" si="1"/>
        <v/>
      </c>
      <c r="N197" s="3" t="str">
        <f t="shared" si="1"/>
        <v/>
      </c>
      <c r="O197" s="3" t="str">
        <f t="shared" si="3"/>
        <v/>
      </c>
      <c r="P197" s="3" t="str">
        <f t="shared" si="3"/>
        <v/>
      </c>
      <c r="Q197" s="3" t="str">
        <f t="shared" si="3"/>
        <v/>
      </c>
      <c r="R197" s="3" t="str">
        <f t="shared" si="3"/>
        <v/>
      </c>
      <c r="S197" s="3" t="str">
        <f t="shared" si="3"/>
        <v/>
      </c>
      <c r="T197" s="3" t="str">
        <f t="shared" si="3"/>
        <v/>
      </c>
      <c r="U197" s="3" t="str">
        <f t="shared" si="3"/>
        <v/>
      </c>
      <c r="V197" s="3" t="str">
        <f t="shared" si="3"/>
        <v/>
      </c>
      <c r="W197" s="3" t="str">
        <f t="shared" si="3"/>
        <v/>
      </c>
      <c r="X197" s="3" t="str">
        <f t="shared" si="3"/>
        <v/>
      </c>
      <c r="Y197" s="3" t="str">
        <f t="shared" si="3"/>
        <v/>
      </c>
      <c r="Z197" s="3" t="str">
        <f t="shared" si="3"/>
        <v/>
      </c>
      <c r="AA197" s="3" t="str">
        <f t="shared" ref="AA197:AX197" si="4">IF(AA105&lt;0.05,AA13,"")</f>
        <v/>
      </c>
      <c r="AB197" s="3" t="str">
        <f t="shared" si="4"/>
        <v/>
      </c>
      <c r="AC197" s="3" t="str">
        <f t="shared" si="4"/>
        <v/>
      </c>
      <c r="AD197" s="3" t="str">
        <f t="shared" si="4"/>
        <v/>
      </c>
      <c r="AE197" s="3" t="str">
        <f t="shared" si="4"/>
        <v/>
      </c>
      <c r="AF197" s="3" t="str">
        <f t="shared" si="4"/>
        <v/>
      </c>
      <c r="AG197" s="3" t="str">
        <f t="shared" si="4"/>
        <v/>
      </c>
      <c r="AH197" s="3" t="str">
        <f t="shared" si="4"/>
        <v/>
      </c>
      <c r="AI197" s="3" t="str">
        <f t="shared" si="4"/>
        <v/>
      </c>
      <c r="AJ197" s="3" t="str">
        <f t="shared" si="4"/>
        <v/>
      </c>
      <c r="AK197" s="3" t="str">
        <f t="shared" si="4"/>
        <v/>
      </c>
      <c r="AL197" s="3" t="str">
        <f t="shared" si="4"/>
        <v/>
      </c>
      <c r="AM197" s="3" t="str">
        <f t="shared" si="4"/>
        <v/>
      </c>
      <c r="AN197" s="3" t="str">
        <f t="shared" si="4"/>
        <v/>
      </c>
      <c r="AO197" s="3" t="str">
        <f t="shared" si="4"/>
        <v/>
      </c>
      <c r="AP197" s="3" t="str">
        <f t="shared" si="4"/>
        <v/>
      </c>
      <c r="AQ197" s="3" t="str">
        <f t="shared" si="4"/>
        <v/>
      </c>
      <c r="AR197" s="3" t="str">
        <f t="shared" si="4"/>
        <v/>
      </c>
      <c r="AS197" s="3" t="str">
        <f t="shared" si="4"/>
        <v/>
      </c>
      <c r="AT197" s="3" t="str">
        <f t="shared" si="4"/>
        <v/>
      </c>
      <c r="AU197" s="3" t="str">
        <f t="shared" si="4"/>
        <v/>
      </c>
      <c r="AV197" s="3" t="str">
        <f t="shared" si="4"/>
        <v/>
      </c>
      <c r="AW197" s="3" t="str">
        <f t="shared" si="4"/>
        <v/>
      </c>
      <c r="AX197" s="3" t="str">
        <f t="shared" si="4"/>
        <v/>
      </c>
    </row>
    <row r="198" spans="1:50" hidden="1" x14ac:dyDescent="0.25">
      <c r="B198" s="2" t="s">
        <v>53</v>
      </c>
      <c r="C198" s="3" t="str">
        <f t="shared" si="1"/>
        <v/>
      </c>
      <c r="D198" s="3" t="str">
        <f t="shared" si="1"/>
        <v/>
      </c>
      <c r="E198" s="3" t="str">
        <f t="shared" si="1"/>
        <v/>
      </c>
      <c r="F198" s="3" t="str">
        <f t="shared" si="1"/>
        <v/>
      </c>
      <c r="G198" s="3" t="str">
        <f t="shared" si="1"/>
        <v/>
      </c>
      <c r="H198" s="3" t="str">
        <f t="shared" si="1"/>
        <v/>
      </c>
      <c r="I198" s="3" t="str">
        <f t="shared" si="1"/>
        <v/>
      </c>
      <c r="J198" s="3" t="str">
        <f t="shared" si="1"/>
        <v/>
      </c>
      <c r="K198" s="3" t="str">
        <f t="shared" si="1"/>
        <v/>
      </c>
      <c r="L198" s="3" t="str">
        <f t="shared" si="1"/>
        <v/>
      </c>
      <c r="M198" s="3" t="str">
        <f t="shared" si="1"/>
        <v/>
      </c>
      <c r="N198" s="3" t="str">
        <f t="shared" si="1"/>
        <v/>
      </c>
      <c r="O198" s="3" t="str">
        <f t="shared" ref="O198:AX203" si="5">IF(O106&lt;0.05,O14,"")</f>
        <v/>
      </c>
      <c r="P198" s="3" t="str">
        <f t="shared" si="5"/>
        <v/>
      </c>
      <c r="Q198" s="3" t="str">
        <f t="shared" si="5"/>
        <v/>
      </c>
      <c r="R198" s="3" t="str">
        <f t="shared" si="5"/>
        <v/>
      </c>
      <c r="S198" s="3" t="str">
        <f t="shared" si="5"/>
        <v/>
      </c>
      <c r="T198" s="3" t="str">
        <f t="shared" si="5"/>
        <v/>
      </c>
      <c r="U198" s="3" t="str">
        <f t="shared" si="5"/>
        <v/>
      </c>
      <c r="V198" s="3" t="str">
        <f t="shared" si="5"/>
        <v/>
      </c>
      <c r="W198" s="3" t="str">
        <f t="shared" si="5"/>
        <v/>
      </c>
      <c r="X198" s="3" t="str">
        <f t="shared" si="5"/>
        <v/>
      </c>
      <c r="Y198" s="3" t="str">
        <f t="shared" si="5"/>
        <v/>
      </c>
      <c r="Z198" s="3" t="str">
        <f t="shared" si="5"/>
        <v/>
      </c>
      <c r="AA198" s="3" t="str">
        <f t="shared" si="5"/>
        <v/>
      </c>
      <c r="AB198" s="3" t="str">
        <f t="shared" si="5"/>
        <v/>
      </c>
      <c r="AC198" s="3" t="str">
        <f t="shared" si="5"/>
        <v/>
      </c>
      <c r="AD198" s="3" t="str">
        <f t="shared" si="5"/>
        <v/>
      </c>
      <c r="AE198" s="3" t="str">
        <f t="shared" si="5"/>
        <v/>
      </c>
      <c r="AF198" s="3" t="str">
        <f t="shared" si="5"/>
        <v/>
      </c>
      <c r="AG198" s="3" t="str">
        <f t="shared" si="5"/>
        <v/>
      </c>
      <c r="AH198" s="3" t="str">
        <f t="shared" si="5"/>
        <v/>
      </c>
      <c r="AI198" s="3" t="str">
        <f t="shared" si="5"/>
        <v/>
      </c>
      <c r="AJ198" s="3" t="str">
        <f t="shared" si="5"/>
        <v/>
      </c>
      <c r="AK198" s="3" t="str">
        <f t="shared" si="5"/>
        <v/>
      </c>
      <c r="AL198" s="3" t="str">
        <f t="shared" si="5"/>
        <v/>
      </c>
      <c r="AM198" s="3" t="str">
        <f t="shared" si="5"/>
        <v/>
      </c>
      <c r="AN198" s="3" t="str">
        <f t="shared" si="5"/>
        <v/>
      </c>
      <c r="AO198" s="3" t="str">
        <f t="shared" si="5"/>
        <v/>
      </c>
      <c r="AP198" s="3" t="str">
        <f t="shared" si="5"/>
        <v/>
      </c>
      <c r="AQ198" s="3" t="str">
        <f t="shared" si="5"/>
        <v/>
      </c>
      <c r="AR198" s="3" t="str">
        <f t="shared" si="5"/>
        <v/>
      </c>
      <c r="AS198" s="3" t="str">
        <f t="shared" si="5"/>
        <v/>
      </c>
      <c r="AT198" s="3" t="str">
        <f t="shared" si="5"/>
        <v/>
      </c>
      <c r="AU198" s="3" t="str">
        <f t="shared" si="5"/>
        <v/>
      </c>
      <c r="AV198" s="3" t="str">
        <f t="shared" si="5"/>
        <v/>
      </c>
      <c r="AW198" s="3" t="str">
        <f t="shared" si="5"/>
        <v/>
      </c>
      <c r="AX198" s="3" t="str">
        <f t="shared" si="5"/>
        <v/>
      </c>
    </row>
    <row r="199" spans="1:50" hidden="1" x14ac:dyDescent="0.25">
      <c r="A199" s="1" t="s">
        <v>58</v>
      </c>
      <c r="B199" s="2" t="s">
        <v>51</v>
      </c>
      <c r="C199" s="3">
        <f t="shared" si="1"/>
        <v>2.16191634408883</v>
      </c>
      <c r="D199" s="3">
        <f t="shared" si="1"/>
        <v>2.0322063989919599</v>
      </c>
      <c r="E199" s="3">
        <f t="shared" si="1"/>
        <v>2.0058015547275798</v>
      </c>
      <c r="F199" s="3">
        <f t="shared" si="1"/>
        <v>2.0352305722160602</v>
      </c>
      <c r="G199" s="3">
        <f t="shared" si="1"/>
        <v>2.94312115988805</v>
      </c>
      <c r="H199" s="3">
        <f t="shared" si="1"/>
        <v>2.8892408436970198</v>
      </c>
      <c r="I199" s="3">
        <f t="shared" si="1"/>
        <v>2.8552592511403398</v>
      </c>
      <c r="J199" s="3">
        <f t="shared" si="1"/>
        <v>2.8888562357584799</v>
      </c>
      <c r="K199" s="3" t="str">
        <f t="shared" si="1"/>
        <v/>
      </c>
      <c r="L199" s="3" t="str">
        <f t="shared" si="1"/>
        <v/>
      </c>
      <c r="M199" s="3" t="str">
        <f t="shared" si="1"/>
        <v/>
      </c>
      <c r="N199" s="3" t="str">
        <f t="shared" si="1"/>
        <v/>
      </c>
      <c r="O199" s="3">
        <f t="shared" si="5"/>
        <v>2.1660452268466899</v>
      </c>
      <c r="P199" s="3">
        <f t="shared" si="5"/>
        <v>2.0748098481388602</v>
      </c>
      <c r="Q199" s="3">
        <f t="shared" si="5"/>
        <v>2.0359092495899702</v>
      </c>
      <c r="R199" s="3">
        <f t="shared" si="5"/>
        <v>2.0606628637612499</v>
      </c>
      <c r="S199" s="3">
        <f t="shared" si="5"/>
        <v>2.9220444686576399</v>
      </c>
      <c r="T199" s="3">
        <f t="shared" si="5"/>
        <v>2.8359157631886198</v>
      </c>
      <c r="U199" s="3">
        <f t="shared" si="5"/>
        <v>2.79342846581689</v>
      </c>
      <c r="V199" s="3">
        <f t="shared" si="5"/>
        <v>2.85767280782862</v>
      </c>
      <c r="W199" s="3" t="str">
        <f t="shared" si="5"/>
        <v/>
      </c>
      <c r="X199" s="3" t="str">
        <f t="shared" si="5"/>
        <v/>
      </c>
      <c r="Y199" s="3" t="str">
        <f t="shared" si="5"/>
        <v/>
      </c>
      <c r="Z199" s="3" t="str">
        <f t="shared" si="5"/>
        <v/>
      </c>
      <c r="AA199" s="3">
        <f t="shared" si="5"/>
        <v>2.41216727873958</v>
      </c>
      <c r="AB199" s="3">
        <f t="shared" si="5"/>
        <v>2.33404437718877</v>
      </c>
      <c r="AC199" s="3">
        <f t="shared" si="5"/>
        <v>2.2510298009572498</v>
      </c>
      <c r="AD199" s="3">
        <f t="shared" si="5"/>
        <v>2.3089315599685301</v>
      </c>
      <c r="AE199" s="3">
        <f t="shared" si="5"/>
        <v>2.87512502371486</v>
      </c>
      <c r="AF199" s="3">
        <f t="shared" si="5"/>
        <v>2.7977578316976901</v>
      </c>
      <c r="AG199" s="3">
        <f t="shared" si="5"/>
        <v>2.7847248479720101</v>
      </c>
      <c r="AH199" s="3">
        <f t="shared" si="5"/>
        <v>2.81024156663561</v>
      </c>
      <c r="AI199" s="3" t="str">
        <f t="shared" si="5"/>
        <v/>
      </c>
      <c r="AJ199" s="3" t="str">
        <f t="shared" si="5"/>
        <v/>
      </c>
      <c r="AK199" s="3" t="str">
        <f t="shared" si="5"/>
        <v/>
      </c>
      <c r="AL199" s="3" t="str">
        <f t="shared" si="5"/>
        <v/>
      </c>
      <c r="AM199" s="3">
        <f t="shared" si="5"/>
        <v>2.91315659087714</v>
      </c>
      <c r="AN199" s="3">
        <f t="shared" si="5"/>
        <v>2.7270315717031002</v>
      </c>
      <c r="AO199" s="3">
        <f t="shared" si="5"/>
        <v>2.5780701825394199</v>
      </c>
      <c r="AP199" s="3">
        <f t="shared" si="5"/>
        <v>2.6466332935150398</v>
      </c>
      <c r="AQ199" s="3">
        <f t="shared" si="5"/>
        <v>2.97274985349094</v>
      </c>
      <c r="AR199" s="3">
        <f t="shared" si="5"/>
        <v>2.8279961486652998</v>
      </c>
      <c r="AS199" s="3">
        <f t="shared" si="5"/>
        <v>2.8090168164614702</v>
      </c>
      <c r="AT199" s="3">
        <f t="shared" si="5"/>
        <v>2.7849933891910701</v>
      </c>
      <c r="AU199" s="3" t="str">
        <f t="shared" si="5"/>
        <v/>
      </c>
      <c r="AV199" s="3" t="str">
        <f t="shared" si="5"/>
        <v/>
      </c>
      <c r="AW199" s="3" t="str">
        <f t="shared" si="5"/>
        <v/>
      </c>
      <c r="AX199" s="3" t="str">
        <f t="shared" si="5"/>
        <v/>
      </c>
    </row>
    <row r="200" spans="1:50" hidden="1" x14ac:dyDescent="0.25">
      <c r="B200" s="2" t="s">
        <v>52</v>
      </c>
      <c r="C200" s="3" t="str">
        <f t="shared" si="1"/>
        <v/>
      </c>
      <c r="D200" s="3" t="str">
        <f t="shared" si="1"/>
        <v/>
      </c>
      <c r="E200" s="3" t="str">
        <f t="shared" si="1"/>
        <v/>
      </c>
      <c r="F200" s="3" t="str">
        <f t="shared" si="1"/>
        <v/>
      </c>
      <c r="G200" s="3">
        <f t="shared" si="1"/>
        <v>0.98511778638388503</v>
      </c>
      <c r="H200" s="3">
        <f t="shared" si="1"/>
        <v>0.98564784878441503</v>
      </c>
      <c r="I200" s="3">
        <f t="shared" si="1"/>
        <v>0.98614628907955504</v>
      </c>
      <c r="J200" s="3">
        <f t="shared" si="1"/>
        <v>0.98612753891636395</v>
      </c>
      <c r="K200" s="3" t="str">
        <f t="shared" si="1"/>
        <v/>
      </c>
      <c r="L200" s="3" t="str">
        <f t="shared" si="1"/>
        <v/>
      </c>
      <c r="M200" s="3" t="str">
        <f t="shared" si="1"/>
        <v/>
      </c>
      <c r="N200" s="3" t="str">
        <f t="shared" si="1"/>
        <v/>
      </c>
      <c r="O200" s="3" t="str">
        <f t="shared" si="5"/>
        <v/>
      </c>
      <c r="P200" s="3" t="str">
        <f t="shared" si="5"/>
        <v/>
      </c>
      <c r="Q200" s="3" t="str">
        <f t="shared" si="5"/>
        <v/>
      </c>
      <c r="R200" s="3" t="str">
        <f t="shared" si="5"/>
        <v/>
      </c>
      <c r="S200" s="3">
        <f t="shared" si="5"/>
        <v>0.985346405642333</v>
      </c>
      <c r="T200" s="3">
        <f t="shared" si="5"/>
        <v>0.98607980236253001</v>
      </c>
      <c r="U200" s="3">
        <f t="shared" si="5"/>
        <v>0.98653798424063199</v>
      </c>
      <c r="V200" s="3">
        <f t="shared" si="5"/>
        <v>0.98641619462334795</v>
      </c>
      <c r="W200" s="3" t="str">
        <f t="shared" si="5"/>
        <v/>
      </c>
      <c r="X200" s="3" t="str">
        <f t="shared" si="5"/>
        <v/>
      </c>
      <c r="Y200" s="3" t="str">
        <f t="shared" si="5"/>
        <v/>
      </c>
      <c r="Z200" s="3" t="str">
        <f t="shared" si="5"/>
        <v/>
      </c>
      <c r="AA200" s="3" t="str">
        <f t="shared" si="5"/>
        <v/>
      </c>
      <c r="AB200" s="3" t="str">
        <f t="shared" si="5"/>
        <v/>
      </c>
      <c r="AC200" s="3" t="str">
        <f t="shared" si="5"/>
        <v/>
      </c>
      <c r="AD200" s="3" t="str">
        <f t="shared" si="5"/>
        <v/>
      </c>
      <c r="AE200" s="3">
        <f t="shared" si="5"/>
        <v>0.98592993737048096</v>
      </c>
      <c r="AF200" s="3">
        <f t="shared" si="5"/>
        <v>0.98641903091702199</v>
      </c>
      <c r="AG200" s="3">
        <f t="shared" si="5"/>
        <v>0.98668918640296799</v>
      </c>
      <c r="AH200" s="3">
        <f t="shared" si="5"/>
        <v>0.98680876785227001</v>
      </c>
      <c r="AI200" s="3" t="str">
        <f t="shared" si="5"/>
        <v/>
      </c>
      <c r="AJ200" s="3" t="str">
        <f t="shared" si="5"/>
        <v/>
      </c>
      <c r="AK200" s="3" t="str">
        <f t="shared" si="5"/>
        <v/>
      </c>
      <c r="AL200" s="3" t="str">
        <f t="shared" si="5"/>
        <v/>
      </c>
      <c r="AM200" s="3" t="str">
        <f t="shared" si="5"/>
        <v/>
      </c>
      <c r="AN200" s="3" t="str">
        <f t="shared" si="5"/>
        <v/>
      </c>
      <c r="AO200" s="3" t="str">
        <f t="shared" si="5"/>
        <v/>
      </c>
      <c r="AP200" s="3" t="str">
        <f t="shared" si="5"/>
        <v/>
      </c>
      <c r="AQ200" s="3">
        <f t="shared" si="5"/>
        <v>0.98561604975469097</v>
      </c>
      <c r="AR200" s="3">
        <f t="shared" si="5"/>
        <v>0.98651177315437799</v>
      </c>
      <c r="AS200" s="3">
        <f t="shared" si="5"/>
        <v>0.98681654575676003</v>
      </c>
      <c r="AT200" s="3">
        <f t="shared" si="5"/>
        <v>0.98715459142844497</v>
      </c>
      <c r="AU200" s="3" t="str">
        <f t="shared" si="5"/>
        <v/>
      </c>
      <c r="AV200" s="3" t="str">
        <f t="shared" si="5"/>
        <v/>
      </c>
      <c r="AW200" s="3" t="str">
        <f t="shared" si="5"/>
        <v/>
      </c>
      <c r="AX200" s="3" t="str">
        <f t="shared" si="5"/>
        <v/>
      </c>
    </row>
    <row r="201" spans="1:50" hidden="1" x14ac:dyDescent="0.25">
      <c r="B201" s="2" t="s">
        <v>53</v>
      </c>
      <c r="C201" s="3" t="str">
        <f t="shared" si="1"/>
        <v/>
      </c>
      <c r="D201" s="3" t="str">
        <f t="shared" si="1"/>
        <v/>
      </c>
      <c r="E201" s="3" t="str">
        <f t="shared" si="1"/>
        <v/>
      </c>
      <c r="F201" s="3" t="str">
        <f t="shared" si="1"/>
        <v/>
      </c>
      <c r="G201" s="3" t="str">
        <f t="shared" si="1"/>
        <v/>
      </c>
      <c r="H201" s="3" t="str">
        <f t="shared" si="1"/>
        <v/>
      </c>
      <c r="I201" s="3" t="str">
        <f t="shared" si="1"/>
        <v/>
      </c>
      <c r="J201" s="3" t="str">
        <f t="shared" si="1"/>
        <v/>
      </c>
      <c r="K201" s="3" t="str">
        <f t="shared" si="1"/>
        <v/>
      </c>
      <c r="L201" s="3" t="str">
        <f t="shared" si="1"/>
        <v/>
      </c>
      <c r="M201" s="3" t="str">
        <f t="shared" si="1"/>
        <v/>
      </c>
      <c r="N201" s="3" t="str">
        <f t="shared" si="1"/>
        <v/>
      </c>
      <c r="O201" s="3" t="str">
        <f t="shared" si="5"/>
        <v/>
      </c>
      <c r="P201" s="3" t="str">
        <f t="shared" si="5"/>
        <v/>
      </c>
      <c r="Q201" s="3" t="str">
        <f t="shared" si="5"/>
        <v/>
      </c>
      <c r="R201" s="3" t="str">
        <f t="shared" si="5"/>
        <v/>
      </c>
      <c r="S201" s="3" t="str">
        <f t="shared" si="5"/>
        <v/>
      </c>
      <c r="T201" s="3" t="str">
        <f t="shared" si="5"/>
        <v/>
      </c>
      <c r="U201" s="3" t="str">
        <f t="shared" si="5"/>
        <v/>
      </c>
      <c r="V201" s="3" t="str">
        <f t="shared" si="5"/>
        <v/>
      </c>
      <c r="W201" s="3" t="str">
        <f t="shared" si="5"/>
        <v/>
      </c>
      <c r="X201" s="3" t="str">
        <f t="shared" si="5"/>
        <v/>
      </c>
      <c r="Y201" s="3" t="str">
        <f t="shared" si="5"/>
        <v/>
      </c>
      <c r="Z201" s="3" t="str">
        <f t="shared" si="5"/>
        <v/>
      </c>
      <c r="AA201" s="3" t="str">
        <f t="shared" si="5"/>
        <v/>
      </c>
      <c r="AB201" s="3" t="str">
        <f t="shared" si="5"/>
        <v/>
      </c>
      <c r="AC201" s="3" t="str">
        <f t="shared" si="5"/>
        <v/>
      </c>
      <c r="AD201" s="3" t="str">
        <f t="shared" si="5"/>
        <v/>
      </c>
      <c r="AE201" s="3" t="str">
        <f t="shared" si="5"/>
        <v/>
      </c>
      <c r="AF201" s="3" t="str">
        <f t="shared" si="5"/>
        <v/>
      </c>
      <c r="AG201" s="3" t="str">
        <f t="shared" si="5"/>
        <v/>
      </c>
      <c r="AH201" s="3" t="str">
        <f t="shared" si="5"/>
        <v/>
      </c>
      <c r="AI201" s="3" t="str">
        <f t="shared" si="5"/>
        <v/>
      </c>
      <c r="AJ201" s="3" t="str">
        <f t="shared" si="5"/>
        <v/>
      </c>
      <c r="AK201" s="3" t="str">
        <f t="shared" si="5"/>
        <v/>
      </c>
      <c r="AL201" s="3" t="str">
        <f t="shared" si="5"/>
        <v/>
      </c>
      <c r="AM201" s="3" t="str">
        <f t="shared" si="5"/>
        <v/>
      </c>
      <c r="AN201" s="3" t="str">
        <f t="shared" si="5"/>
        <v/>
      </c>
      <c r="AO201" s="3" t="str">
        <f t="shared" si="5"/>
        <v/>
      </c>
      <c r="AP201" s="3" t="str">
        <f t="shared" si="5"/>
        <v/>
      </c>
      <c r="AQ201" s="3" t="str">
        <f t="shared" si="5"/>
        <v/>
      </c>
      <c r="AR201" s="3" t="str">
        <f t="shared" si="5"/>
        <v/>
      </c>
      <c r="AS201" s="3" t="str">
        <f t="shared" si="5"/>
        <v/>
      </c>
      <c r="AT201" s="3" t="str">
        <f t="shared" si="5"/>
        <v/>
      </c>
      <c r="AU201" s="3" t="str">
        <f t="shared" si="5"/>
        <v/>
      </c>
      <c r="AV201" s="3" t="str">
        <f t="shared" si="5"/>
        <v/>
      </c>
      <c r="AW201" s="3" t="str">
        <f t="shared" si="5"/>
        <v/>
      </c>
      <c r="AX201" s="3" t="str">
        <f t="shared" si="5"/>
        <v/>
      </c>
    </row>
    <row r="202" spans="1:50" hidden="1" x14ac:dyDescent="0.25">
      <c r="A202" s="1" t="s">
        <v>59</v>
      </c>
      <c r="B202" s="2" t="s">
        <v>51</v>
      </c>
      <c r="C202" s="3" t="str">
        <f t="shared" si="1"/>
        <v/>
      </c>
      <c r="D202" s="3" t="str">
        <f t="shared" si="1"/>
        <v/>
      </c>
      <c r="E202" s="3">
        <f t="shared" si="1"/>
        <v>3.4885595003690699E-2</v>
      </c>
      <c r="F202" s="3" t="str">
        <f t="shared" si="1"/>
        <v/>
      </c>
      <c r="G202" s="3" t="str">
        <f t="shared" si="1"/>
        <v/>
      </c>
      <c r="H202" s="3" t="str">
        <f t="shared" si="1"/>
        <v/>
      </c>
      <c r="I202" s="3">
        <f t="shared" si="1"/>
        <v>9.5542668774227995</v>
      </c>
      <c r="J202" s="3">
        <f t="shared" si="1"/>
        <v>24.5263247680688</v>
      </c>
      <c r="K202" s="3" t="str">
        <f t="shared" si="1"/>
        <v/>
      </c>
      <c r="L202" s="3" t="str">
        <f t="shared" si="1"/>
        <v/>
      </c>
      <c r="M202" s="3" t="str">
        <f t="shared" si="1"/>
        <v/>
      </c>
      <c r="N202" s="3">
        <f t="shared" si="1"/>
        <v>2.91070340146049</v>
      </c>
      <c r="O202" s="3" t="str">
        <f t="shared" si="5"/>
        <v/>
      </c>
      <c r="P202" s="3" t="str">
        <f t="shared" si="5"/>
        <v/>
      </c>
      <c r="Q202" s="3">
        <f t="shared" si="5"/>
        <v>2.02928836967332E-2</v>
      </c>
      <c r="R202" s="3">
        <f t="shared" si="5"/>
        <v>0.19210875503462499</v>
      </c>
      <c r="S202" s="3" t="str">
        <f t="shared" si="5"/>
        <v/>
      </c>
      <c r="T202" s="3" t="str">
        <f t="shared" si="5"/>
        <v/>
      </c>
      <c r="U202" s="3">
        <f t="shared" si="5"/>
        <v>6.2211426936413901</v>
      </c>
      <c r="V202" s="3">
        <f t="shared" si="5"/>
        <v>22.4291066413425</v>
      </c>
      <c r="W202" s="3" t="str">
        <f t="shared" si="5"/>
        <v/>
      </c>
      <c r="X202" s="3" t="str">
        <f t="shared" si="5"/>
        <v/>
      </c>
      <c r="Y202" s="3" t="str">
        <f t="shared" si="5"/>
        <v/>
      </c>
      <c r="Z202" s="3">
        <f t="shared" si="5"/>
        <v>2.7069888251530401</v>
      </c>
      <c r="AA202" s="3" t="str">
        <f t="shared" si="5"/>
        <v/>
      </c>
      <c r="AB202" s="3">
        <f t="shared" si="5"/>
        <v>1.7006203381016701E-3</v>
      </c>
      <c r="AC202" s="3">
        <f t="shared" si="5"/>
        <v>3.1830420662317699E-2</v>
      </c>
      <c r="AD202" s="3">
        <f t="shared" si="5"/>
        <v>0.195544681192447</v>
      </c>
      <c r="AE202" s="3" t="str">
        <f t="shared" si="5"/>
        <v/>
      </c>
      <c r="AF202" s="3" t="str">
        <f t="shared" si="5"/>
        <v/>
      </c>
      <c r="AG202" s="3">
        <f t="shared" si="5"/>
        <v>5.7090987602230703</v>
      </c>
      <c r="AH202" s="3">
        <f t="shared" si="5"/>
        <v>24.269530184274799</v>
      </c>
      <c r="AI202" s="3" t="str">
        <f t="shared" si="5"/>
        <v/>
      </c>
      <c r="AJ202" s="3" t="str">
        <f t="shared" si="5"/>
        <v/>
      </c>
      <c r="AK202" s="3" t="str">
        <f t="shared" si="5"/>
        <v/>
      </c>
      <c r="AL202" s="3">
        <f t="shared" si="5"/>
        <v>2.65574556720509</v>
      </c>
      <c r="AM202" s="3" t="str">
        <f t="shared" si="5"/>
        <v/>
      </c>
      <c r="AN202" s="3">
        <f t="shared" si="5"/>
        <v>4.20422792375767E-5</v>
      </c>
      <c r="AO202" s="3">
        <f t="shared" si="5"/>
        <v>5.3670531115095101E-2</v>
      </c>
      <c r="AP202" s="3">
        <f t="shared" si="5"/>
        <v>0.20577690286306799</v>
      </c>
      <c r="AQ202" s="3" t="str">
        <f t="shared" si="5"/>
        <v/>
      </c>
      <c r="AR202" s="3" t="str">
        <f t="shared" si="5"/>
        <v/>
      </c>
      <c r="AS202" s="3">
        <f t="shared" si="5"/>
        <v>7.0836628649697504</v>
      </c>
      <c r="AT202" s="3">
        <f t="shared" si="5"/>
        <v>24.5976808609845</v>
      </c>
      <c r="AU202" s="3" t="str">
        <f t="shared" si="5"/>
        <v/>
      </c>
      <c r="AV202" s="3" t="str">
        <f t="shared" si="5"/>
        <v/>
      </c>
      <c r="AW202" s="3" t="str">
        <f t="shared" si="5"/>
        <v/>
      </c>
      <c r="AX202" s="3">
        <f t="shared" si="5"/>
        <v>2.4523391954282201</v>
      </c>
    </row>
    <row r="203" spans="1:50" hidden="1" x14ac:dyDescent="0.25">
      <c r="B203" s="2" t="s">
        <v>52</v>
      </c>
      <c r="C203" s="3" t="str">
        <f t="shared" si="1"/>
        <v/>
      </c>
      <c r="D203" s="3" t="str">
        <f t="shared" si="1"/>
        <v/>
      </c>
      <c r="E203" s="3" t="str">
        <f t="shared" si="1"/>
        <v/>
      </c>
      <c r="F203" s="3" t="str">
        <f t="shared" si="1"/>
        <v/>
      </c>
      <c r="G203" s="3" t="str">
        <f t="shared" si="1"/>
        <v/>
      </c>
      <c r="H203" s="3" t="str">
        <f t="shared" si="1"/>
        <v/>
      </c>
      <c r="I203" s="3">
        <f t="shared" si="1"/>
        <v>0.94147342920649002</v>
      </c>
      <c r="J203" s="3">
        <f t="shared" si="1"/>
        <v>0.93853840582564096</v>
      </c>
      <c r="K203" s="3" t="str">
        <f t="shared" si="1"/>
        <v/>
      </c>
      <c r="L203" s="3" t="str">
        <f t="shared" si="1"/>
        <v/>
      </c>
      <c r="M203" s="3">
        <f t="shared" si="1"/>
        <v>0.93970360455016499</v>
      </c>
      <c r="N203" s="3">
        <f t="shared" si="1"/>
        <v>0.95913064191150899</v>
      </c>
      <c r="O203" s="3" t="str">
        <f t="shared" si="5"/>
        <v/>
      </c>
      <c r="P203" s="3" t="str">
        <f t="shared" si="5"/>
        <v/>
      </c>
      <c r="Q203" s="3">
        <f t="shared" si="5"/>
        <v>1.0329927972175099</v>
      </c>
      <c r="R203" s="3" t="str">
        <f t="shared" si="5"/>
        <v/>
      </c>
      <c r="S203" s="3" t="str">
        <f t="shared" si="5"/>
        <v/>
      </c>
      <c r="T203" s="3" t="str">
        <f t="shared" si="5"/>
        <v/>
      </c>
      <c r="U203" s="3">
        <f t="shared" si="5"/>
        <v>0.94913544218837698</v>
      </c>
      <c r="V203" s="3">
        <f t="shared" si="5"/>
        <v>0.94018882166974405</v>
      </c>
      <c r="W203" s="3" t="str">
        <f t="shared" si="5"/>
        <v/>
      </c>
      <c r="X203" s="3" t="str">
        <f t="shared" si="5"/>
        <v/>
      </c>
      <c r="Y203" s="3">
        <f t="shared" si="5"/>
        <v>0.944536012194098</v>
      </c>
      <c r="Z203" s="3">
        <f t="shared" si="5"/>
        <v>0.96052622175385505</v>
      </c>
      <c r="AA203" s="3" t="str">
        <f t="shared" ref="AA203:AX203" si="6">IF(AA111&lt;0.05,AA19,"")</f>
        <v/>
      </c>
      <c r="AB203" s="3" t="str">
        <f t="shared" si="6"/>
        <v/>
      </c>
      <c r="AC203" s="3" t="str">
        <f t="shared" si="6"/>
        <v/>
      </c>
      <c r="AD203" s="3" t="str">
        <f t="shared" si="6"/>
        <v/>
      </c>
      <c r="AE203" s="3" t="str">
        <f t="shared" si="6"/>
        <v/>
      </c>
      <c r="AF203" s="3" t="str">
        <f t="shared" si="6"/>
        <v/>
      </c>
      <c r="AG203" s="3">
        <f t="shared" si="6"/>
        <v>0.95123703742616905</v>
      </c>
      <c r="AH203" s="3">
        <f t="shared" si="6"/>
        <v>0.93925212830429206</v>
      </c>
      <c r="AI203" s="3" t="str">
        <f t="shared" si="6"/>
        <v/>
      </c>
      <c r="AJ203" s="3" t="str">
        <f t="shared" si="6"/>
        <v/>
      </c>
      <c r="AK203" s="3">
        <f t="shared" si="6"/>
        <v>0.94866790590987204</v>
      </c>
      <c r="AL203" s="3">
        <f t="shared" si="6"/>
        <v>0.96111055222538799</v>
      </c>
      <c r="AM203" s="3" t="str">
        <f t="shared" si="6"/>
        <v/>
      </c>
      <c r="AN203" s="3">
        <f t="shared" si="6"/>
        <v>1.09481653946024</v>
      </c>
      <c r="AO203" s="3" t="str">
        <f t="shared" si="6"/>
        <v/>
      </c>
      <c r="AP203" s="3" t="str">
        <f t="shared" si="6"/>
        <v/>
      </c>
      <c r="AQ203" s="3" t="str">
        <f t="shared" si="6"/>
        <v/>
      </c>
      <c r="AR203" s="3" t="str">
        <f t="shared" si="6"/>
        <v/>
      </c>
      <c r="AS203" s="3">
        <f t="shared" si="6"/>
        <v>0.94858372941748603</v>
      </c>
      <c r="AT203" s="3">
        <f t="shared" si="6"/>
        <v>0.93988817964680405</v>
      </c>
      <c r="AU203" s="3" t="str">
        <f t="shared" si="6"/>
        <v/>
      </c>
      <c r="AV203" s="3" t="str">
        <f t="shared" si="6"/>
        <v/>
      </c>
      <c r="AW203" s="3">
        <f t="shared" si="6"/>
        <v>0.953094089301465</v>
      </c>
      <c r="AX203" s="3">
        <f t="shared" si="6"/>
        <v>0.96313314970443198</v>
      </c>
    </row>
    <row r="204" spans="1:50" hidden="1" x14ac:dyDescent="0.25">
      <c r="B204" s="2" t="s">
        <v>53</v>
      </c>
      <c r="C204" s="3" t="str">
        <f t="shared" ref="C204:AX207" si="7">IF(C112&lt;0.05,C20,"")</f>
        <v/>
      </c>
      <c r="D204" s="3" t="str">
        <f t="shared" si="7"/>
        <v/>
      </c>
      <c r="E204" s="3" t="str">
        <f t="shared" si="7"/>
        <v/>
      </c>
      <c r="F204" s="3" t="str">
        <f t="shared" si="7"/>
        <v/>
      </c>
      <c r="G204" s="3" t="str">
        <f t="shared" si="7"/>
        <v/>
      </c>
      <c r="H204" s="3" t="str">
        <f t="shared" si="7"/>
        <v/>
      </c>
      <c r="I204" s="3" t="str">
        <f t="shared" si="7"/>
        <v/>
      </c>
      <c r="J204" s="3" t="str">
        <f t="shared" si="7"/>
        <v/>
      </c>
      <c r="K204" s="3" t="str">
        <f t="shared" si="7"/>
        <v/>
      </c>
      <c r="L204" s="3" t="str">
        <f t="shared" si="7"/>
        <v/>
      </c>
      <c r="M204" s="3" t="str">
        <f t="shared" si="7"/>
        <v/>
      </c>
      <c r="N204" s="3" t="str">
        <f t="shared" si="7"/>
        <v/>
      </c>
      <c r="O204" s="3" t="str">
        <f t="shared" si="7"/>
        <v/>
      </c>
      <c r="P204" s="3" t="str">
        <f t="shared" si="7"/>
        <v/>
      </c>
      <c r="Q204" s="3" t="str">
        <f t="shared" si="7"/>
        <v/>
      </c>
      <c r="R204" s="3" t="str">
        <f t="shared" si="7"/>
        <v/>
      </c>
      <c r="S204" s="3" t="str">
        <f t="shared" si="7"/>
        <v/>
      </c>
      <c r="T204" s="3" t="str">
        <f t="shared" si="7"/>
        <v/>
      </c>
      <c r="U204" s="3" t="str">
        <f t="shared" si="7"/>
        <v/>
      </c>
      <c r="V204" s="3" t="str">
        <f t="shared" si="7"/>
        <v/>
      </c>
      <c r="W204" s="3" t="str">
        <f t="shared" si="7"/>
        <v/>
      </c>
      <c r="X204" s="3" t="str">
        <f t="shared" si="7"/>
        <v/>
      </c>
      <c r="Y204" s="3" t="str">
        <f t="shared" si="7"/>
        <v/>
      </c>
      <c r="Z204" s="3" t="str">
        <f t="shared" si="7"/>
        <v/>
      </c>
      <c r="AA204" s="3" t="str">
        <f t="shared" si="7"/>
        <v/>
      </c>
      <c r="AB204" s="3" t="str">
        <f t="shared" si="7"/>
        <v/>
      </c>
      <c r="AC204" s="3" t="str">
        <f t="shared" si="7"/>
        <v/>
      </c>
      <c r="AD204" s="3" t="str">
        <f t="shared" si="7"/>
        <v/>
      </c>
      <c r="AE204" s="3" t="str">
        <f t="shared" si="7"/>
        <v/>
      </c>
      <c r="AF204" s="3" t="str">
        <f t="shared" si="7"/>
        <v/>
      </c>
      <c r="AG204" s="3" t="str">
        <f t="shared" si="7"/>
        <v/>
      </c>
      <c r="AH204" s="3" t="str">
        <f t="shared" si="7"/>
        <v/>
      </c>
      <c r="AI204" s="3" t="str">
        <f t="shared" si="7"/>
        <v/>
      </c>
      <c r="AJ204" s="3" t="str">
        <f t="shared" si="7"/>
        <v/>
      </c>
      <c r="AK204" s="3" t="str">
        <f t="shared" si="7"/>
        <v/>
      </c>
      <c r="AL204" s="3" t="str">
        <f t="shared" si="7"/>
        <v/>
      </c>
      <c r="AM204" s="3" t="str">
        <f t="shared" si="7"/>
        <v/>
      </c>
      <c r="AN204" s="3" t="str">
        <f t="shared" si="7"/>
        <v/>
      </c>
      <c r="AO204" s="3" t="str">
        <f t="shared" si="7"/>
        <v/>
      </c>
      <c r="AP204" s="3" t="str">
        <f t="shared" si="7"/>
        <v/>
      </c>
      <c r="AQ204" s="3" t="str">
        <f t="shared" si="7"/>
        <v/>
      </c>
      <c r="AR204" s="3" t="str">
        <f t="shared" si="7"/>
        <v/>
      </c>
      <c r="AS204" s="3" t="str">
        <f t="shared" si="7"/>
        <v/>
      </c>
      <c r="AT204" s="3" t="str">
        <f t="shared" si="7"/>
        <v/>
      </c>
      <c r="AU204" s="3" t="str">
        <f t="shared" si="7"/>
        <v/>
      </c>
      <c r="AV204" s="3" t="str">
        <f t="shared" si="7"/>
        <v/>
      </c>
      <c r="AW204" s="3" t="str">
        <f t="shared" si="7"/>
        <v/>
      </c>
      <c r="AX204" s="3" t="str">
        <f t="shared" si="7"/>
        <v/>
      </c>
    </row>
    <row r="205" spans="1:50" hidden="1" x14ac:dyDescent="0.25">
      <c r="A205" s="1" t="s">
        <v>60</v>
      </c>
      <c r="B205" s="2" t="s">
        <v>51</v>
      </c>
      <c r="C205" s="3" t="str">
        <f t="shared" si="7"/>
        <v/>
      </c>
      <c r="D205" s="3" t="str">
        <f t="shared" si="7"/>
        <v/>
      </c>
      <c r="E205" s="3" t="str">
        <f t="shared" si="7"/>
        <v/>
      </c>
      <c r="F205" s="3" t="str">
        <f t="shared" si="7"/>
        <v/>
      </c>
      <c r="G205" s="3" t="str">
        <f t="shared" si="7"/>
        <v/>
      </c>
      <c r="H205" s="3" t="str">
        <f t="shared" si="7"/>
        <v/>
      </c>
      <c r="I205" s="3" t="str">
        <f t="shared" si="7"/>
        <v/>
      </c>
      <c r="J205" s="3" t="str">
        <f t="shared" si="7"/>
        <v/>
      </c>
      <c r="K205" s="3" t="str">
        <f t="shared" si="7"/>
        <v/>
      </c>
      <c r="L205" s="3" t="str">
        <f t="shared" si="7"/>
        <v/>
      </c>
      <c r="M205" s="3" t="str">
        <f t="shared" si="7"/>
        <v/>
      </c>
      <c r="N205" s="3" t="str">
        <f t="shared" si="7"/>
        <v/>
      </c>
      <c r="O205" s="3" t="str">
        <f t="shared" si="7"/>
        <v/>
      </c>
      <c r="P205" s="3" t="str">
        <f t="shared" si="7"/>
        <v/>
      </c>
      <c r="Q205" s="3" t="str">
        <f t="shared" si="7"/>
        <v/>
      </c>
      <c r="R205" s="3" t="str">
        <f t="shared" si="7"/>
        <v/>
      </c>
      <c r="S205" s="3" t="str">
        <f t="shared" si="7"/>
        <v/>
      </c>
      <c r="T205" s="3" t="str">
        <f t="shared" si="7"/>
        <v/>
      </c>
      <c r="U205" s="3" t="str">
        <f t="shared" si="7"/>
        <v/>
      </c>
      <c r="V205" s="3" t="str">
        <f t="shared" si="7"/>
        <v/>
      </c>
      <c r="W205" s="3" t="str">
        <f t="shared" si="7"/>
        <v/>
      </c>
      <c r="X205" s="3" t="str">
        <f t="shared" si="7"/>
        <v/>
      </c>
      <c r="Y205" s="3" t="str">
        <f t="shared" si="7"/>
        <v/>
      </c>
      <c r="Z205" s="3" t="str">
        <f t="shared" si="7"/>
        <v/>
      </c>
      <c r="AA205" s="3" t="str">
        <f t="shared" si="7"/>
        <v/>
      </c>
      <c r="AB205" s="3" t="str">
        <f t="shared" si="7"/>
        <v/>
      </c>
      <c r="AC205" s="3" t="str">
        <f t="shared" si="7"/>
        <v/>
      </c>
      <c r="AD205" s="3" t="str">
        <f t="shared" si="7"/>
        <v/>
      </c>
      <c r="AE205" s="3" t="str">
        <f t="shared" si="7"/>
        <v/>
      </c>
      <c r="AF205" s="3" t="str">
        <f t="shared" si="7"/>
        <v/>
      </c>
      <c r="AG205" s="3" t="str">
        <f t="shared" si="7"/>
        <v/>
      </c>
      <c r="AH205" s="3" t="str">
        <f t="shared" si="7"/>
        <v/>
      </c>
      <c r="AI205" s="3" t="str">
        <f t="shared" si="7"/>
        <v/>
      </c>
      <c r="AJ205" s="3" t="str">
        <f t="shared" si="7"/>
        <v/>
      </c>
      <c r="AK205" s="3" t="str">
        <f t="shared" si="7"/>
        <v/>
      </c>
      <c r="AL205" s="3" t="str">
        <f t="shared" si="7"/>
        <v/>
      </c>
      <c r="AM205" s="3" t="str">
        <f t="shared" si="7"/>
        <v/>
      </c>
      <c r="AN205" s="3" t="str">
        <f t="shared" si="7"/>
        <v/>
      </c>
      <c r="AO205" s="3" t="str">
        <f t="shared" si="7"/>
        <v/>
      </c>
      <c r="AP205" s="3" t="str">
        <f t="shared" si="7"/>
        <v/>
      </c>
      <c r="AQ205" s="3" t="str">
        <f t="shared" si="7"/>
        <v/>
      </c>
      <c r="AR205" s="3" t="str">
        <f t="shared" si="7"/>
        <v/>
      </c>
      <c r="AS205" s="3" t="str">
        <f t="shared" si="7"/>
        <v/>
      </c>
      <c r="AT205" s="3" t="str">
        <f t="shared" si="7"/>
        <v/>
      </c>
      <c r="AU205" s="3" t="str">
        <f t="shared" si="7"/>
        <v/>
      </c>
      <c r="AV205" s="3" t="str">
        <f t="shared" si="7"/>
        <v/>
      </c>
      <c r="AW205" s="3" t="str">
        <f t="shared" si="7"/>
        <v/>
      </c>
      <c r="AX205" s="3" t="str">
        <f t="shared" si="7"/>
        <v/>
      </c>
    </row>
    <row r="206" spans="1:50" hidden="1" x14ac:dyDescent="0.25">
      <c r="B206" s="2" t="s">
        <v>52</v>
      </c>
      <c r="C206" s="3" t="str">
        <f t="shared" si="7"/>
        <v/>
      </c>
      <c r="D206" s="3" t="str">
        <f t="shared" si="7"/>
        <v/>
      </c>
      <c r="E206" s="3" t="str">
        <f t="shared" si="7"/>
        <v/>
      </c>
      <c r="F206" s="3" t="str">
        <f t="shared" si="7"/>
        <v/>
      </c>
      <c r="G206" s="3" t="str">
        <f t="shared" si="7"/>
        <v/>
      </c>
      <c r="H206" s="3" t="str">
        <f t="shared" si="7"/>
        <v/>
      </c>
      <c r="I206" s="3" t="str">
        <f t="shared" si="7"/>
        <v/>
      </c>
      <c r="J206" s="3" t="str">
        <f t="shared" si="7"/>
        <v/>
      </c>
      <c r="K206" s="3" t="str">
        <f t="shared" si="7"/>
        <v/>
      </c>
      <c r="L206" s="3" t="str">
        <f t="shared" si="7"/>
        <v/>
      </c>
      <c r="M206" s="3" t="str">
        <f t="shared" si="7"/>
        <v/>
      </c>
      <c r="N206" s="3" t="str">
        <f t="shared" si="7"/>
        <v/>
      </c>
      <c r="O206" s="3" t="str">
        <f t="shared" si="7"/>
        <v/>
      </c>
      <c r="P206" s="3" t="str">
        <f t="shared" si="7"/>
        <v/>
      </c>
      <c r="Q206" s="3" t="str">
        <f t="shared" si="7"/>
        <v/>
      </c>
      <c r="R206" s="3" t="str">
        <f t="shared" si="7"/>
        <v/>
      </c>
      <c r="S206" s="3" t="str">
        <f t="shared" si="7"/>
        <v/>
      </c>
      <c r="T206" s="3" t="str">
        <f t="shared" si="7"/>
        <v/>
      </c>
      <c r="U206" s="3" t="str">
        <f t="shared" si="7"/>
        <v/>
      </c>
      <c r="V206" s="3" t="str">
        <f t="shared" si="7"/>
        <v/>
      </c>
      <c r="W206" s="3" t="str">
        <f t="shared" si="7"/>
        <v/>
      </c>
      <c r="X206" s="3" t="str">
        <f t="shared" si="7"/>
        <v/>
      </c>
      <c r="Y206" s="3" t="str">
        <f t="shared" si="7"/>
        <v/>
      </c>
      <c r="Z206" s="3" t="str">
        <f t="shared" si="7"/>
        <v/>
      </c>
      <c r="AA206" s="3" t="str">
        <f t="shared" si="7"/>
        <v/>
      </c>
      <c r="AB206" s="3" t="str">
        <f t="shared" si="7"/>
        <v/>
      </c>
      <c r="AC206" s="3" t="str">
        <f t="shared" si="7"/>
        <v/>
      </c>
      <c r="AD206" s="3" t="str">
        <f t="shared" si="7"/>
        <v/>
      </c>
      <c r="AE206" s="3" t="str">
        <f t="shared" si="7"/>
        <v/>
      </c>
      <c r="AF206" s="3" t="str">
        <f t="shared" si="7"/>
        <v/>
      </c>
      <c r="AG206" s="3" t="str">
        <f t="shared" si="7"/>
        <v/>
      </c>
      <c r="AH206" s="3" t="str">
        <f t="shared" si="7"/>
        <v/>
      </c>
      <c r="AI206" s="3" t="str">
        <f t="shared" si="7"/>
        <v/>
      </c>
      <c r="AJ206" s="3" t="str">
        <f t="shared" si="7"/>
        <v/>
      </c>
      <c r="AK206" s="3" t="str">
        <f t="shared" si="7"/>
        <v/>
      </c>
      <c r="AL206" s="3" t="str">
        <f t="shared" si="7"/>
        <v/>
      </c>
      <c r="AM206" s="3" t="str">
        <f t="shared" si="7"/>
        <v/>
      </c>
      <c r="AN206" s="3" t="str">
        <f t="shared" si="7"/>
        <v/>
      </c>
      <c r="AO206" s="3" t="str">
        <f t="shared" si="7"/>
        <v/>
      </c>
      <c r="AP206" s="3" t="str">
        <f t="shared" si="7"/>
        <v/>
      </c>
      <c r="AQ206" s="3" t="str">
        <f t="shared" si="7"/>
        <v/>
      </c>
      <c r="AR206" s="3" t="str">
        <f t="shared" si="7"/>
        <v/>
      </c>
      <c r="AS206" s="3" t="str">
        <f t="shared" si="7"/>
        <v/>
      </c>
      <c r="AT206" s="3" t="str">
        <f t="shared" si="7"/>
        <v/>
      </c>
      <c r="AU206" s="3" t="str">
        <f t="shared" si="7"/>
        <v/>
      </c>
      <c r="AV206" s="3" t="str">
        <f t="shared" si="7"/>
        <v/>
      </c>
      <c r="AW206" s="3" t="str">
        <f t="shared" si="7"/>
        <v/>
      </c>
      <c r="AX206" s="3" t="str">
        <f t="shared" si="7"/>
        <v/>
      </c>
    </row>
    <row r="207" spans="1:50" hidden="1" x14ac:dyDescent="0.25">
      <c r="B207" s="2" t="s">
        <v>53</v>
      </c>
      <c r="C207" s="3" t="str">
        <f t="shared" si="7"/>
        <v/>
      </c>
      <c r="D207" s="3" t="str">
        <f t="shared" si="7"/>
        <v/>
      </c>
      <c r="E207" s="3" t="str">
        <f t="shared" si="7"/>
        <v/>
      </c>
      <c r="F207" s="3" t="str">
        <f t="shared" si="7"/>
        <v/>
      </c>
      <c r="G207" s="3" t="str">
        <f t="shared" si="7"/>
        <v/>
      </c>
      <c r="H207" s="3" t="str">
        <f t="shared" si="7"/>
        <v/>
      </c>
      <c r="I207" s="3" t="str">
        <f t="shared" si="7"/>
        <v/>
      </c>
      <c r="J207" s="3" t="str">
        <f t="shared" si="7"/>
        <v/>
      </c>
      <c r="K207" s="3" t="str">
        <f t="shared" si="7"/>
        <v/>
      </c>
      <c r="L207" s="3" t="str">
        <f t="shared" si="7"/>
        <v/>
      </c>
      <c r="M207" s="3" t="str">
        <f t="shared" si="7"/>
        <v/>
      </c>
      <c r="N207" s="3" t="str">
        <f t="shared" si="7"/>
        <v/>
      </c>
      <c r="O207" s="3" t="str">
        <f t="shared" si="7"/>
        <v/>
      </c>
      <c r="P207" s="3" t="str">
        <f t="shared" si="7"/>
        <v/>
      </c>
      <c r="Q207" s="3" t="str">
        <f t="shared" si="7"/>
        <v/>
      </c>
      <c r="R207" s="3" t="str">
        <f t="shared" si="7"/>
        <v/>
      </c>
      <c r="S207" s="3" t="str">
        <f t="shared" si="7"/>
        <v/>
      </c>
      <c r="T207" s="3" t="str">
        <f t="shared" si="7"/>
        <v/>
      </c>
      <c r="U207" s="3" t="str">
        <f t="shared" si="7"/>
        <v/>
      </c>
      <c r="V207" s="3" t="str">
        <f t="shared" si="7"/>
        <v/>
      </c>
      <c r="W207" s="3" t="str">
        <f t="shared" si="7"/>
        <v/>
      </c>
      <c r="X207" s="3" t="str">
        <f t="shared" si="7"/>
        <v/>
      </c>
      <c r="Y207" s="3" t="str">
        <f t="shared" si="7"/>
        <v/>
      </c>
      <c r="Z207" s="3" t="str">
        <f t="shared" si="7"/>
        <v/>
      </c>
      <c r="AA207" s="3" t="str">
        <f t="shared" si="7"/>
        <v/>
      </c>
      <c r="AB207" s="3" t="str">
        <f t="shared" si="7"/>
        <v/>
      </c>
      <c r="AC207" s="3" t="str">
        <f t="shared" si="7"/>
        <v/>
      </c>
      <c r="AD207" s="3" t="str">
        <f t="shared" si="7"/>
        <v/>
      </c>
      <c r="AE207" s="3" t="str">
        <f t="shared" si="7"/>
        <v/>
      </c>
      <c r="AF207" s="3" t="str">
        <f t="shared" si="7"/>
        <v/>
      </c>
      <c r="AG207" s="3" t="str">
        <f t="shared" si="7"/>
        <v/>
      </c>
      <c r="AH207" s="3" t="str">
        <f t="shared" si="7"/>
        <v/>
      </c>
      <c r="AI207" s="3" t="str">
        <f t="shared" si="7"/>
        <v/>
      </c>
      <c r="AJ207" s="3" t="str">
        <f t="shared" si="7"/>
        <v/>
      </c>
      <c r="AK207" s="3" t="str">
        <f t="shared" si="7"/>
        <v/>
      </c>
      <c r="AL207" s="3" t="str">
        <f t="shared" si="7"/>
        <v/>
      </c>
      <c r="AM207" s="3" t="str">
        <f t="shared" si="7"/>
        <v/>
      </c>
      <c r="AN207" s="3" t="str">
        <f t="shared" si="7"/>
        <v/>
      </c>
      <c r="AO207" s="3" t="str">
        <f t="shared" si="7"/>
        <v/>
      </c>
      <c r="AP207" s="3" t="str">
        <f t="shared" si="7"/>
        <v/>
      </c>
      <c r="AQ207" s="3" t="str">
        <f t="shared" si="7"/>
        <v/>
      </c>
      <c r="AR207" s="3" t="str">
        <f t="shared" si="7"/>
        <v/>
      </c>
      <c r="AS207" s="3" t="str">
        <f t="shared" si="7"/>
        <v/>
      </c>
      <c r="AT207" s="3" t="str">
        <f t="shared" si="7"/>
        <v/>
      </c>
      <c r="AU207" s="3" t="str">
        <f t="shared" si="7"/>
        <v/>
      </c>
      <c r="AV207" s="3" t="str">
        <f t="shared" si="7"/>
        <v/>
      </c>
      <c r="AW207" s="3" t="str">
        <f t="shared" si="7"/>
        <v/>
      </c>
      <c r="AX207" s="3" t="str">
        <f t="shared" si="7"/>
        <v/>
      </c>
    </row>
    <row r="208" spans="1:50" hidden="1" x14ac:dyDescent="0.25">
      <c r="A208" s="1" t="s">
        <v>61</v>
      </c>
      <c r="B208" s="2" t="s">
        <v>51</v>
      </c>
      <c r="C208" s="3">
        <f t="shared" ref="C208:AX211" si="8">IF(C116&lt;0.05,C24,"")</f>
        <v>4.2758645256911896</v>
      </c>
      <c r="D208" s="3">
        <f t="shared" si="8"/>
        <v>4.8423676271694402</v>
      </c>
      <c r="E208" s="3">
        <f t="shared" si="8"/>
        <v>5.3181595445124801</v>
      </c>
      <c r="F208" s="3">
        <f t="shared" si="8"/>
        <v>5.8315353733411301</v>
      </c>
      <c r="G208" s="3">
        <f t="shared" si="8"/>
        <v>4.3016937292779804</v>
      </c>
      <c r="H208" s="3">
        <f t="shared" si="8"/>
        <v>5.0059374843270597</v>
      </c>
      <c r="I208" s="3">
        <f t="shared" si="8"/>
        <v>5.2807651878079103</v>
      </c>
      <c r="J208" s="3">
        <f t="shared" si="8"/>
        <v>5.8306883239782401</v>
      </c>
      <c r="K208" s="3">
        <f t="shared" si="8"/>
        <v>3.8679724327402201</v>
      </c>
      <c r="L208" s="3">
        <f t="shared" si="8"/>
        <v>4.2463680037292599</v>
      </c>
      <c r="M208" s="3">
        <f t="shared" si="8"/>
        <v>4.7389469123050896</v>
      </c>
      <c r="N208" s="3">
        <f t="shared" si="8"/>
        <v>4.6347106076979099</v>
      </c>
      <c r="O208" s="3">
        <f t="shared" si="8"/>
        <v>3.5207345011072499</v>
      </c>
      <c r="P208" s="3">
        <f t="shared" si="8"/>
        <v>4.0230638602086897</v>
      </c>
      <c r="Q208" s="3">
        <f t="shared" si="8"/>
        <v>4.3991058555411104</v>
      </c>
      <c r="R208" s="3">
        <f t="shared" si="8"/>
        <v>4.6808416305134202</v>
      </c>
      <c r="S208" s="3">
        <f t="shared" si="8"/>
        <v>3.68089164757854</v>
      </c>
      <c r="T208" s="3">
        <f t="shared" si="8"/>
        <v>4.1401703939963701</v>
      </c>
      <c r="U208" s="3">
        <f t="shared" si="8"/>
        <v>4.4292565012139899</v>
      </c>
      <c r="V208" s="3">
        <f t="shared" si="8"/>
        <v>4.79577257656877</v>
      </c>
      <c r="W208" s="3">
        <f t="shared" si="8"/>
        <v>3.3624265116907601</v>
      </c>
      <c r="X208" s="3">
        <f t="shared" si="8"/>
        <v>3.6875137817375498</v>
      </c>
      <c r="Y208" s="3">
        <f t="shared" si="8"/>
        <v>3.9756816854916899</v>
      </c>
      <c r="Z208" s="3">
        <f t="shared" si="8"/>
        <v>3.9171502647421401</v>
      </c>
      <c r="AA208" s="3">
        <f t="shared" si="8"/>
        <v>3.6575437581285901</v>
      </c>
      <c r="AB208" s="3">
        <f t="shared" si="8"/>
        <v>4.09579824757928</v>
      </c>
      <c r="AC208" s="3">
        <f t="shared" si="8"/>
        <v>4.5428990438858303</v>
      </c>
      <c r="AD208" s="3">
        <f t="shared" si="8"/>
        <v>4.7814433773585403</v>
      </c>
      <c r="AE208" s="3">
        <f t="shared" si="8"/>
        <v>3.7193279084639799</v>
      </c>
      <c r="AF208" s="3">
        <f t="shared" si="8"/>
        <v>4.23413259641839</v>
      </c>
      <c r="AG208" s="3">
        <f t="shared" si="8"/>
        <v>4.5730494478187103</v>
      </c>
      <c r="AH208" s="3">
        <f t="shared" si="8"/>
        <v>4.9739645006222997</v>
      </c>
      <c r="AI208" s="3">
        <f t="shared" si="8"/>
        <v>3.4530884619995499</v>
      </c>
      <c r="AJ208" s="3">
        <f t="shared" si="8"/>
        <v>3.6846171708060802</v>
      </c>
      <c r="AK208" s="3">
        <f t="shared" si="8"/>
        <v>4.1240210955889696</v>
      </c>
      <c r="AL208" s="3">
        <f t="shared" si="8"/>
        <v>4.0675121421545599</v>
      </c>
      <c r="AM208" s="3">
        <f t="shared" si="8"/>
        <v>3.8069654449219401</v>
      </c>
      <c r="AN208" s="3">
        <f t="shared" si="8"/>
        <v>4.2978168125336103</v>
      </c>
      <c r="AO208" s="3">
        <f t="shared" si="8"/>
        <v>4.9164450229538899</v>
      </c>
      <c r="AP208" s="3">
        <f t="shared" si="8"/>
        <v>5.1936376212973503</v>
      </c>
      <c r="AQ208" s="3">
        <f t="shared" si="8"/>
        <v>3.84849310388122</v>
      </c>
      <c r="AR208" s="3">
        <f t="shared" si="8"/>
        <v>4.4644851642776899</v>
      </c>
      <c r="AS208" s="3">
        <f t="shared" si="8"/>
        <v>4.8130024808773504</v>
      </c>
      <c r="AT208" s="3">
        <f t="shared" si="8"/>
        <v>5.2958469665756098</v>
      </c>
      <c r="AU208" s="3">
        <f t="shared" si="8"/>
        <v>3.5721622987981898</v>
      </c>
      <c r="AV208" s="3">
        <f t="shared" si="8"/>
        <v>3.86486469764486</v>
      </c>
      <c r="AW208" s="3">
        <f t="shared" si="8"/>
        <v>4.4406738030691404</v>
      </c>
      <c r="AX208" s="3">
        <f t="shared" si="8"/>
        <v>4.3629201309907</v>
      </c>
    </row>
    <row r="209" spans="1:50" hidden="1" x14ac:dyDescent="0.25">
      <c r="B209" s="2" t="s">
        <v>52</v>
      </c>
      <c r="C209" s="3">
        <f t="shared" si="8"/>
        <v>0.98524798421731796</v>
      </c>
      <c r="D209" s="3">
        <f t="shared" si="8"/>
        <v>0.99038188397399296</v>
      </c>
      <c r="E209" s="3" t="str">
        <f t="shared" si="8"/>
        <v/>
      </c>
      <c r="F209" s="3">
        <f t="shared" si="8"/>
        <v>1.00559507925844</v>
      </c>
      <c r="G209" s="3">
        <f t="shared" si="8"/>
        <v>0.98454155378830599</v>
      </c>
      <c r="H209" s="3">
        <f t="shared" si="8"/>
        <v>0.99085513481032605</v>
      </c>
      <c r="I209" s="3" t="str">
        <f t="shared" si="8"/>
        <v/>
      </c>
      <c r="J209" s="3">
        <f t="shared" si="8"/>
        <v>1.00581276452853</v>
      </c>
      <c r="K209" s="3">
        <f t="shared" si="8"/>
        <v>0.99014804384871302</v>
      </c>
      <c r="L209" s="3" t="str">
        <f t="shared" si="8"/>
        <v/>
      </c>
      <c r="M209" s="3" t="str">
        <f t="shared" si="8"/>
        <v/>
      </c>
      <c r="N209" s="3">
        <f t="shared" si="8"/>
        <v>1.01098504999182</v>
      </c>
      <c r="O209" s="3">
        <f t="shared" si="8"/>
        <v>0.98880083079815795</v>
      </c>
      <c r="P209" s="3">
        <f t="shared" si="8"/>
        <v>0.99326212481090803</v>
      </c>
      <c r="Q209" s="3" t="str">
        <f t="shared" si="8"/>
        <v/>
      </c>
      <c r="R209" s="3">
        <f t="shared" si="8"/>
        <v>1.0083083055059701</v>
      </c>
      <c r="S209" s="3">
        <f t="shared" si="8"/>
        <v>0.98729803108950298</v>
      </c>
      <c r="T209" s="3" t="str">
        <f t="shared" si="8"/>
        <v/>
      </c>
      <c r="U209" s="3" t="str">
        <f t="shared" si="8"/>
        <v/>
      </c>
      <c r="V209" s="3">
        <f t="shared" si="8"/>
        <v>1.0086043769369299</v>
      </c>
      <c r="W209" s="3">
        <f t="shared" si="8"/>
        <v>0.99205974105571304</v>
      </c>
      <c r="X209" s="3" t="str">
        <f t="shared" si="8"/>
        <v/>
      </c>
      <c r="Y209" s="3" t="str">
        <f t="shared" si="8"/>
        <v/>
      </c>
      <c r="Z209" s="3">
        <f t="shared" si="8"/>
        <v>1.0131433791473501</v>
      </c>
      <c r="AA209" s="3">
        <f t="shared" si="8"/>
        <v>0.98664916092322197</v>
      </c>
      <c r="AB209" s="3">
        <f t="shared" si="8"/>
        <v>0.99128800018887397</v>
      </c>
      <c r="AC209" s="3" t="str">
        <f t="shared" si="8"/>
        <v/>
      </c>
      <c r="AD209" s="3">
        <f t="shared" si="8"/>
        <v>1.00619695640551</v>
      </c>
      <c r="AE209" s="3">
        <f t="shared" si="8"/>
        <v>0.98515675322930196</v>
      </c>
      <c r="AF209" s="3">
        <f t="shared" si="8"/>
        <v>0.99201725415998099</v>
      </c>
      <c r="AG209" s="3" t="str">
        <f t="shared" si="8"/>
        <v/>
      </c>
      <c r="AH209" s="3">
        <f t="shared" si="8"/>
        <v>1.0048196646613401</v>
      </c>
      <c r="AI209" s="3">
        <f t="shared" si="8"/>
        <v>0.99021502247628501</v>
      </c>
      <c r="AJ209" s="3" t="str">
        <f t="shared" si="8"/>
        <v/>
      </c>
      <c r="AK209" s="3" t="str">
        <f t="shared" si="8"/>
        <v/>
      </c>
      <c r="AL209" s="3">
        <f t="shared" si="8"/>
        <v>1.0102055087608499</v>
      </c>
      <c r="AM209" s="3">
        <f t="shared" si="8"/>
        <v>0.98332043327785901</v>
      </c>
      <c r="AN209" s="3">
        <f t="shared" si="8"/>
        <v>0.98804119449213501</v>
      </c>
      <c r="AO209" s="3">
        <f t="shared" si="8"/>
        <v>0.99319058163773999</v>
      </c>
      <c r="AP209" s="3" t="str">
        <f t="shared" si="8"/>
        <v/>
      </c>
      <c r="AQ209" s="3">
        <f t="shared" si="8"/>
        <v>0.98119650806070202</v>
      </c>
      <c r="AR209" s="3">
        <f t="shared" si="8"/>
        <v>0.98734925885051095</v>
      </c>
      <c r="AS209" s="3">
        <f t="shared" si="8"/>
        <v>0.99311655498982299</v>
      </c>
      <c r="AT209" s="3" t="str">
        <f t="shared" si="8"/>
        <v/>
      </c>
      <c r="AU209" s="3">
        <f t="shared" si="8"/>
        <v>0.98677091791418203</v>
      </c>
      <c r="AV209" s="3">
        <f t="shared" si="8"/>
        <v>0.99194607881633601</v>
      </c>
      <c r="AW209" s="3" t="str">
        <f t="shared" si="8"/>
        <v/>
      </c>
      <c r="AX209" s="3">
        <f t="shared" si="8"/>
        <v>1.0046563501119301</v>
      </c>
    </row>
    <row r="210" spans="1:50" hidden="1" x14ac:dyDescent="0.25">
      <c r="B210" s="2" t="s">
        <v>53</v>
      </c>
      <c r="C210" s="3" t="str">
        <f t="shared" si="8"/>
        <v/>
      </c>
      <c r="D210" s="3" t="str">
        <f t="shared" si="8"/>
        <v/>
      </c>
      <c r="E210" s="3" t="str">
        <f t="shared" si="8"/>
        <v/>
      </c>
      <c r="F210" s="3" t="str">
        <f t="shared" si="8"/>
        <v/>
      </c>
      <c r="G210" s="3" t="str">
        <f t="shared" si="8"/>
        <v/>
      </c>
      <c r="H210" s="3" t="str">
        <f t="shared" si="8"/>
        <v/>
      </c>
      <c r="I210" s="3" t="str">
        <f t="shared" si="8"/>
        <v/>
      </c>
      <c r="J210" s="3" t="str">
        <f t="shared" si="8"/>
        <v/>
      </c>
      <c r="K210" s="3" t="str">
        <f t="shared" si="8"/>
        <v/>
      </c>
      <c r="L210" s="3" t="str">
        <f t="shared" si="8"/>
        <v/>
      </c>
      <c r="M210" s="3" t="str">
        <f t="shared" si="8"/>
        <v/>
      </c>
      <c r="N210" s="3" t="str">
        <f t="shared" si="8"/>
        <v/>
      </c>
      <c r="O210" s="3" t="str">
        <f t="shared" si="8"/>
        <v/>
      </c>
      <c r="P210" s="3" t="str">
        <f t="shared" si="8"/>
        <v/>
      </c>
      <c r="Q210" s="3" t="str">
        <f t="shared" si="8"/>
        <v/>
      </c>
      <c r="R210" s="3" t="str">
        <f t="shared" si="8"/>
        <v/>
      </c>
      <c r="S210" s="3" t="str">
        <f t="shared" si="8"/>
        <v/>
      </c>
      <c r="T210" s="3" t="str">
        <f t="shared" si="8"/>
        <v/>
      </c>
      <c r="U210" s="3" t="str">
        <f t="shared" si="8"/>
        <v/>
      </c>
      <c r="V210" s="3" t="str">
        <f t="shared" si="8"/>
        <v/>
      </c>
      <c r="W210" s="3" t="str">
        <f t="shared" si="8"/>
        <v/>
      </c>
      <c r="X210" s="3" t="str">
        <f t="shared" si="8"/>
        <v/>
      </c>
      <c r="Y210" s="3" t="str">
        <f t="shared" si="8"/>
        <v/>
      </c>
      <c r="Z210" s="3" t="str">
        <f t="shared" si="8"/>
        <v/>
      </c>
      <c r="AA210" s="3" t="str">
        <f t="shared" si="8"/>
        <v/>
      </c>
      <c r="AB210" s="3" t="str">
        <f t="shared" si="8"/>
        <v/>
      </c>
      <c r="AC210" s="3" t="str">
        <f t="shared" si="8"/>
        <v/>
      </c>
      <c r="AD210" s="3" t="str">
        <f t="shared" si="8"/>
        <v/>
      </c>
      <c r="AE210" s="3" t="str">
        <f t="shared" si="8"/>
        <v/>
      </c>
      <c r="AF210" s="3" t="str">
        <f t="shared" si="8"/>
        <v/>
      </c>
      <c r="AG210" s="3" t="str">
        <f t="shared" si="8"/>
        <v/>
      </c>
      <c r="AH210" s="3" t="str">
        <f t="shared" si="8"/>
        <v/>
      </c>
      <c r="AI210" s="3" t="str">
        <f t="shared" si="8"/>
        <v/>
      </c>
      <c r="AJ210" s="3" t="str">
        <f t="shared" si="8"/>
        <v/>
      </c>
      <c r="AK210" s="3" t="str">
        <f t="shared" si="8"/>
        <v/>
      </c>
      <c r="AL210" s="3" t="str">
        <f t="shared" si="8"/>
        <v/>
      </c>
      <c r="AM210" s="3" t="str">
        <f t="shared" si="8"/>
        <v/>
      </c>
      <c r="AN210" s="3" t="str">
        <f t="shared" si="8"/>
        <v/>
      </c>
      <c r="AO210" s="3" t="str">
        <f t="shared" si="8"/>
        <v/>
      </c>
      <c r="AP210" s="3" t="str">
        <f t="shared" si="8"/>
        <v/>
      </c>
      <c r="AQ210" s="3" t="str">
        <f t="shared" si="8"/>
        <v/>
      </c>
      <c r="AR210" s="3" t="str">
        <f t="shared" si="8"/>
        <v/>
      </c>
      <c r="AS210" s="3" t="str">
        <f t="shared" si="8"/>
        <v/>
      </c>
      <c r="AT210" s="3" t="str">
        <f t="shared" si="8"/>
        <v/>
      </c>
      <c r="AU210" s="3" t="str">
        <f t="shared" si="8"/>
        <v/>
      </c>
      <c r="AV210" s="3" t="str">
        <f t="shared" si="8"/>
        <v/>
      </c>
      <c r="AW210" s="3" t="str">
        <f t="shared" si="8"/>
        <v/>
      </c>
      <c r="AX210" s="3" t="str">
        <f t="shared" si="8"/>
        <v/>
      </c>
    </row>
    <row r="211" spans="1:50" hidden="1" x14ac:dyDescent="0.25">
      <c r="A211" s="1" t="s">
        <v>62</v>
      </c>
      <c r="B211" s="2" t="s">
        <v>51</v>
      </c>
      <c r="C211" s="3" t="str">
        <f t="shared" si="8"/>
        <v/>
      </c>
      <c r="D211" s="3" t="str">
        <f t="shared" si="8"/>
        <v/>
      </c>
      <c r="E211" s="3" t="str">
        <f t="shared" si="8"/>
        <v/>
      </c>
      <c r="F211" s="3" t="str">
        <f t="shared" si="8"/>
        <v/>
      </c>
      <c r="G211" s="3" t="str">
        <f t="shared" si="8"/>
        <v/>
      </c>
      <c r="H211" s="3" t="str">
        <f t="shared" si="8"/>
        <v/>
      </c>
      <c r="I211" s="3" t="str">
        <f t="shared" si="8"/>
        <v/>
      </c>
      <c r="J211" s="3" t="str">
        <f t="shared" si="8"/>
        <v/>
      </c>
      <c r="K211" s="3" t="str">
        <f t="shared" si="8"/>
        <v/>
      </c>
      <c r="L211" s="3" t="str">
        <f t="shared" si="8"/>
        <v/>
      </c>
      <c r="M211" s="3" t="str">
        <f t="shared" si="8"/>
        <v/>
      </c>
      <c r="N211" s="3" t="str">
        <f t="shared" si="8"/>
        <v/>
      </c>
      <c r="O211" s="3" t="str">
        <f t="shared" si="8"/>
        <v/>
      </c>
      <c r="P211" s="3" t="str">
        <f t="shared" si="8"/>
        <v/>
      </c>
      <c r="Q211" s="3" t="str">
        <f t="shared" si="8"/>
        <v/>
      </c>
      <c r="R211" s="3" t="str">
        <f t="shared" si="8"/>
        <v/>
      </c>
      <c r="S211" s="3" t="str">
        <f t="shared" si="8"/>
        <v/>
      </c>
      <c r="T211" s="3" t="str">
        <f t="shared" si="8"/>
        <v/>
      </c>
      <c r="U211" s="3" t="str">
        <f t="shared" si="8"/>
        <v/>
      </c>
      <c r="V211" s="3" t="str">
        <f t="shared" si="8"/>
        <v/>
      </c>
      <c r="W211" s="3" t="str">
        <f t="shared" si="8"/>
        <v/>
      </c>
      <c r="X211" s="3" t="str">
        <f t="shared" si="8"/>
        <v/>
      </c>
      <c r="Y211" s="3" t="str">
        <f t="shared" si="8"/>
        <v/>
      </c>
      <c r="Z211" s="3" t="str">
        <f t="shared" si="8"/>
        <v/>
      </c>
      <c r="AA211" s="3" t="str">
        <f t="shared" si="8"/>
        <v/>
      </c>
      <c r="AB211" s="3" t="str">
        <f t="shared" si="8"/>
        <v/>
      </c>
      <c r="AC211" s="3" t="str">
        <f t="shared" si="8"/>
        <v/>
      </c>
      <c r="AD211" s="3" t="str">
        <f t="shared" si="8"/>
        <v/>
      </c>
      <c r="AE211" s="3" t="str">
        <f t="shared" si="8"/>
        <v/>
      </c>
      <c r="AF211" s="3" t="str">
        <f t="shared" si="8"/>
        <v/>
      </c>
      <c r="AG211" s="3" t="str">
        <f t="shared" si="8"/>
        <v/>
      </c>
      <c r="AH211" s="3" t="str">
        <f t="shared" si="8"/>
        <v/>
      </c>
      <c r="AI211" s="3" t="str">
        <f t="shared" si="8"/>
        <v/>
      </c>
      <c r="AJ211" s="3" t="str">
        <f t="shared" si="8"/>
        <v/>
      </c>
      <c r="AK211" s="3" t="str">
        <f t="shared" si="8"/>
        <v/>
      </c>
      <c r="AL211" s="3" t="str">
        <f t="shared" si="8"/>
        <v/>
      </c>
      <c r="AM211" s="3" t="str">
        <f t="shared" si="8"/>
        <v/>
      </c>
      <c r="AN211" s="3" t="str">
        <f t="shared" si="8"/>
        <v/>
      </c>
      <c r="AO211" s="3" t="str">
        <f t="shared" si="8"/>
        <v/>
      </c>
      <c r="AP211" s="3" t="str">
        <f t="shared" si="8"/>
        <v/>
      </c>
      <c r="AQ211" s="3" t="str">
        <f t="shared" si="8"/>
        <v/>
      </c>
      <c r="AR211" s="3" t="str">
        <f t="shared" si="8"/>
        <v/>
      </c>
      <c r="AS211" s="3" t="str">
        <f t="shared" si="8"/>
        <v/>
      </c>
      <c r="AT211" s="3" t="str">
        <f t="shared" si="8"/>
        <v/>
      </c>
      <c r="AU211" s="3" t="str">
        <f t="shared" si="8"/>
        <v/>
      </c>
      <c r="AV211" s="3" t="str">
        <f t="shared" si="8"/>
        <v/>
      </c>
      <c r="AW211" s="3" t="str">
        <f t="shared" si="8"/>
        <v/>
      </c>
      <c r="AX211" s="3" t="str">
        <f t="shared" si="8"/>
        <v/>
      </c>
    </row>
    <row r="212" spans="1:50" hidden="1" x14ac:dyDescent="0.25">
      <c r="B212" s="2" t="s">
        <v>52</v>
      </c>
      <c r="C212" s="3" t="str">
        <f t="shared" ref="C212:AX215" si="9">IF(C120&lt;0.05,C28,"")</f>
        <v/>
      </c>
      <c r="D212" s="3" t="str">
        <f t="shared" si="9"/>
        <v/>
      </c>
      <c r="E212" s="3" t="str">
        <f t="shared" si="9"/>
        <v/>
      </c>
      <c r="F212" s="3" t="str">
        <f t="shared" si="9"/>
        <v/>
      </c>
      <c r="G212" s="3" t="str">
        <f t="shared" si="9"/>
        <v/>
      </c>
      <c r="H212" s="3" t="str">
        <f t="shared" si="9"/>
        <v/>
      </c>
      <c r="I212" s="3" t="str">
        <f t="shared" si="9"/>
        <v/>
      </c>
      <c r="J212" s="3" t="str">
        <f t="shared" si="9"/>
        <v/>
      </c>
      <c r="K212" s="3" t="str">
        <f t="shared" si="9"/>
        <v/>
      </c>
      <c r="L212" s="3" t="str">
        <f t="shared" si="9"/>
        <v/>
      </c>
      <c r="M212" s="3" t="str">
        <f t="shared" si="9"/>
        <v/>
      </c>
      <c r="N212" s="3" t="str">
        <f t="shared" si="9"/>
        <v/>
      </c>
      <c r="O212" s="3" t="str">
        <f t="shared" si="9"/>
        <v/>
      </c>
      <c r="P212" s="3" t="str">
        <f t="shared" si="9"/>
        <v/>
      </c>
      <c r="Q212" s="3" t="str">
        <f t="shared" si="9"/>
        <v/>
      </c>
      <c r="R212" s="3" t="str">
        <f t="shared" si="9"/>
        <v/>
      </c>
      <c r="S212" s="3" t="str">
        <f t="shared" si="9"/>
        <v/>
      </c>
      <c r="T212" s="3" t="str">
        <f t="shared" si="9"/>
        <v/>
      </c>
      <c r="U212" s="3" t="str">
        <f t="shared" si="9"/>
        <v/>
      </c>
      <c r="V212" s="3" t="str">
        <f t="shared" si="9"/>
        <v/>
      </c>
      <c r="W212" s="3" t="str">
        <f t="shared" si="9"/>
        <v/>
      </c>
      <c r="X212" s="3" t="str">
        <f t="shared" si="9"/>
        <v/>
      </c>
      <c r="Y212" s="3" t="str">
        <f t="shared" si="9"/>
        <v/>
      </c>
      <c r="Z212" s="3" t="str">
        <f t="shared" si="9"/>
        <v/>
      </c>
      <c r="AA212" s="3" t="str">
        <f t="shared" si="9"/>
        <v/>
      </c>
      <c r="AB212" s="3" t="str">
        <f t="shared" si="9"/>
        <v/>
      </c>
      <c r="AC212" s="3" t="str">
        <f t="shared" si="9"/>
        <v/>
      </c>
      <c r="AD212" s="3" t="str">
        <f t="shared" si="9"/>
        <v/>
      </c>
      <c r="AE212" s="3" t="str">
        <f t="shared" si="9"/>
        <v/>
      </c>
      <c r="AF212" s="3" t="str">
        <f t="shared" si="9"/>
        <v/>
      </c>
      <c r="AG212" s="3" t="str">
        <f t="shared" si="9"/>
        <v/>
      </c>
      <c r="AH212" s="3" t="str">
        <f t="shared" si="9"/>
        <v/>
      </c>
      <c r="AI212" s="3" t="str">
        <f t="shared" si="9"/>
        <v/>
      </c>
      <c r="AJ212" s="3" t="str">
        <f t="shared" si="9"/>
        <v/>
      </c>
      <c r="AK212" s="3" t="str">
        <f t="shared" si="9"/>
        <v/>
      </c>
      <c r="AL212" s="3" t="str">
        <f t="shared" si="9"/>
        <v/>
      </c>
      <c r="AM212" s="3" t="str">
        <f t="shared" si="9"/>
        <v/>
      </c>
      <c r="AN212" s="3" t="str">
        <f t="shared" si="9"/>
        <v/>
      </c>
      <c r="AO212" s="3" t="str">
        <f t="shared" si="9"/>
        <v/>
      </c>
      <c r="AP212" s="3" t="str">
        <f t="shared" si="9"/>
        <v/>
      </c>
      <c r="AQ212" s="3" t="str">
        <f t="shared" si="9"/>
        <v/>
      </c>
      <c r="AR212" s="3" t="str">
        <f t="shared" si="9"/>
        <v/>
      </c>
      <c r="AS212" s="3" t="str">
        <f t="shared" si="9"/>
        <v/>
      </c>
      <c r="AT212" s="3" t="str">
        <f t="shared" si="9"/>
        <v/>
      </c>
      <c r="AU212" s="3" t="str">
        <f t="shared" si="9"/>
        <v/>
      </c>
      <c r="AV212" s="3" t="str">
        <f t="shared" si="9"/>
        <v/>
      </c>
      <c r="AW212" s="3" t="str">
        <f t="shared" si="9"/>
        <v/>
      </c>
      <c r="AX212" s="3" t="str">
        <f t="shared" si="9"/>
        <v/>
      </c>
    </row>
    <row r="213" spans="1:50" hidden="1" x14ac:dyDescent="0.25">
      <c r="B213" s="2" t="s">
        <v>53</v>
      </c>
      <c r="C213" s="3" t="str">
        <f t="shared" si="9"/>
        <v/>
      </c>
      <c r="D213" s="3" t="str">
        <f t="shared" si="9"/>
        <v/>
      </c>
      <c r="E213" s="3" t="str">
        <f t="shared" si="9"/>
        <v/>
      </c>
      <c r="F213" s="3" t="str">
        <f t="shared" si="9"/>
        <v/>
      </c>
      <c r="G213" s="3" t="str">
        <f t="shared" si="9"/>
        <v/>
      </c>
      <c r="H213" s="3" t="str">
        <f t="shared" si="9"/>
        <v/>
      </c>
      <c r="I213" s="3" t="str">
        <f t="shared" si="9"/>
        <v/>
      </c>
      <c r="J213" s="3" t="str">
        <f t="shared" si="9"/>
        <v/>
      </c>
      <c r="K213" s="3" t="str">
        <f t="shared" si="9"/>
        <v/>
      </c>
      <c r="L213" s="3" t="str">
        <f t="shared" si="9"/>
        <v/>
      </c>
      <c r="M213" s="3" t="str">
        <f t="shared" si="9"/>
        <v/>
      </c>
      <c r="N213" s="3" t="str">
        <f t="shared" si="9"/>
        <v/>
      </c>
      <c r="O213" s="3" t="str">
        <f t="shared" si="9"/>
        <v/>
      </c>
      <c r="P213" s="3" t="str">
        <f t="shared" si="9"/>
        <v/>
      </c>
      <c r="Q213" s="3" t="str">
        <f t="shared" si="9"/>
        <v/>
      </c>
      <c r="R213" s="3" t="str">
        <f t="shared" si="9"/>
        <v/>
      </c>
      <c r="S213" s="3" t="str">
        <f t="shared" si="9"/>
        <v/>
      </c>
      <c r="T213" s="3" t="str">
        <f t="shared" si="9"/>
        <v/>
      </c>
      <c r="U213" s="3" t="str">
        <f t="shared" si="9"/>
        <v/>
      </c>
      <c r="V213" s="3" t="str">
        <f t="shared" si="9"/>
        <v/>
      </c>
      <c r="W213" s="3" t="str">
        <f t="shared" si="9"/>
        <v/>
      </c>
      <c r="X213" s="3" t="str">
        <f t="shared" si="9"/>
        <v/>
      </c>
      <c r="Y213" s="3" t="str">
        <f t="shared" si="9"/>
        <v/>
      </c>
      <c r="Z213" s="3" t="str">
        <f t="shared" si="9"/>
        <v/>
      </c>
      <c r="AA213" s="3" t="str">
        <f t="shared" si="9"/>
        <v/>
      </c>
      <c r="AB213" s="3" t="str">
        <f t="shared" si="9"/>
        <v/>
      </c>
      <c r="AC213" s="3" t="str">
        <f t="shared" si="9"/>
        <v/>
      </c>
      <c r="AD213" s="3" t="str">
        <f t="shared" si="9"/>
        <v/>
      </c>
      <c r="AE213" s="3" t="str">
        <f t="shared" si="9"/>
        <v/>
      </c>
      <c r="AF213" s="3" t="str">
        <f t="shared" si="9"/>
        <v/>
      </c>
      <c r="AG213" s="3" t="str">
        <f t="shared" si="9"/>
        <v/>
      </c>
      <c r="AH213" s="3" t="str">
        <f t="shared" si="9"/>
        <v/>
      </c>
      <c r="AI213" s="3" t="str">
        <f t="shared" si="9"/>
        <v/>
      </c>
      <c r="AJ213" s="3" t="str">
        <f t="shared" si="9"/>
        <v/>
      </c>
      <c r="AK213" s="3" t="str">
        <f t="shared" si="9"/>
        <v/>
      </c>
      <c r="AL213" s="3" t="str">
        <f t="shared" si="9"/>
        <v/>
      </c>
      <c r="AM213" s="3" t="str">
        <f t="shared" si="9"/>
        <v/>
      </c>
      <c r="AN213" s="3" t="str">
        <f t="shared" si="9"/>
        <v/>
      </c>
      <c r="AO213" s="3" t="str">
        <f t="shared" si="9"/>
        <v/>
      </c>
      <c r="AP213" s="3" t="str">
        <f t="shared" si="9"/>
        <v/>
      </c>
      <c r="AQ213" s="3" t="str">
        <f t="shared" si="9"/>
        <v/>
      </c>
      <c r="AR213" s="3" t="str">
        <f t="shared" si="9"/>
        <v/>
      </c>
      <c r="AS213" s="3" t="str">
        <f t="shared" si="9"/>
        <v/>
      </c>
      <c r="AT213" s="3" t="str">
        <f t="shared" si="9"/>
        <v/>
      </c>
      <c r="AU213" s="3" t="str">
        <f t="shared" si="9"/>
        <v/>
      </c>
      <c r="AV213" s="3" t="str">
        <f t="shared" si="9"/>
        <v/>
      </c>
      <c r="AW213" s="3" t="str">
        <f t="shared" si="9"/>
        <v/>
      </c>
      <c r="AX213" s="3" t="str">
        <f t="shared" si="9"/>
        <v/>
      </c>
    </row>
    <row r="214" spans="1:50" hidden="1" x14ac:dyDescent="0.25">
      <c r="A214" s="1" t="s">
        <v>63</v>
      </c>
      <c r="B214" s="2" t="s">
        <v>51</v>
      </c>
      <c r="C214" s="3">
        <f t="shared" si="9"/>
        <v>0.61077733765360298</v>
      </c>
      <c r="D214" s="3" t="str">
        <f t="shared" si="9"/>
        <v/>
      </c>
      <c r="E214" s="3">
        <f t="shared" si="9"/>
        <v>1.7806251775281701</v>
      </c>
      <c r="F214" s="3">
        <f t="shared" si="9"/>
        <v>3.6354705230392899</v>
      </c>
      <c r="G214" s="3">
        <f t="shared" si="9"/>
        <v>0.63044455104952701</v>
      </c>
      <c r="H214" s="3" t="str">
        <f t="shared" si="9"/>
        <v/>
      </c>
      <c r="I214" s="3">
        <f t="shared" si="9"/>
        <v>1.4995973115925301</v>
      </c>
      <c r="J214" s="3">
        <f t="shared" si="9"/>
        <v>2.9796067575481899</v>
      </c>
      <c r="K214" s="3" t="str">
        <f t="shared" si="9"/>
        <v/>
      </c>
      <c r="L214" s="3" t="str">
        <f t="shared" si="9"/>
        <v/>
      </c>
      <c r="M214" s="3">
        <f t="shared" si="9"/>
        <v>1.80179360816769</v>
      </c>
      <c r="N214" s="3">
        <f t="shared" si="9"/>
        <v>3.6571987149620999</v>
      </c>
      <c r="O214" s="3">
        <f t="shared" si="9"/>
        <v>0.55541268923133702</v>
      </c>
      <c r="P214" s="3" t="str">
        <f t="shared" si="9"/>
        <v/>
      </c>
      <c r="Q214" s="3">
        <f t="shared" si="9"/>
        <v>1.52771018879</v>
      </c>
      <c r="R214" s="3">
        <f t="shared" si="9"/>
        <v>2.9438271896519601</v>
      </c>
      <c r="S214" s="3">
        <f t="shared" si="9"/>
        <v>0.59724947167338505</v>
      </c>
      <c r="T214" s="3" t="str">
        <f t="shared" si="9"/>
        <v/>
      </c>
      <c r="U214" s="3" t="str">
        <f t="shared" si="9"/>
        <v/>
      </c>
      <c r="V214" s="3">
        <f t="shared" si="9"/>
        <v>2.4902975250673398</v>
      </c>
      <c r="W214" s="3" t="str">
        <f t="shared" si="9"/>
        <v/>
      </c>
      <c r="X214" s="3" t="str">
        <f t="shared" si="9"/>
        <v/>
      </c>
      <c r="Y214" s="3">
        <f t="shared" si="9"/>
        <v>1.6294214274018399</v>
      </c>
      <c r="Z214" s="3">
        <f t="shared" si="9"/>
        <v>3.2699200965848498</v>
      </c>
      <c r="AA214" s="3">
        <f t="shared" si="9"/>
        <v>0.55698408128958998</v>
      </c>
      <c r="AB214" s="3" t="str">
        <f t="shared" si="9"/>
        <v/>
      </c>
      <c r="AC214" s="3" t="str">
        <f t="shared" si="9"/>
        <v/>
      </c>
      <c r="AD214" s="3">
        <f t="shared" si="9"/>
        <v>2.5375299564964702</v>
      </c>
      <c r="AE214" s="3">
        <f t="shared" si="9"/>
        <v>0.57156344604560305</v>
      </c>
      <c r="AF214" s="3" t="str">
        <f t="shared" si="9"/>
        <v/>
      </c>
      <c r="AG214" s="3" t="str">
        <f t="shared" si="9"/>
        <v/>
      </c>
      <c r="AH214" s="3">
        <f t="shared" si="9"/>
        <v>2.26121288993986</v>
      </c>
      <c r="AI214" s="3" t="str">
        <f t="shared" si="9"/>
        <v/>
      </c>
      <c r="AJ214" s="3" t="str">
        <f t="shared" si="9"/>
        <v/>
      </c>
      <c r="AK214" s="3">
        <f t="shared" si="9"/>
        <v>1.53867054674797</v>
      </c>
      <c r="AL214" s="3">
        <f t="shared" si="9"/>
        <v>3.0126394143959199</v>
      </c>
      <c r="AM214" s="3">
        <f t="shared" si="9"/>
        <v>0.53817153525950601</v>
      </c>
      <c r="AN214" s="3" t="str">
        <f t="shared" si="9"/>
        <v/>
      </c>
      <c r="AO214" s="3" t="str">
        <f t="shared" si="9"/>
        <v/>
      </c>
      <c r="AP214" s="3">
        <f t="shared" si="9"/>
        <v>2.2037883970467198</v>
      </c>
      <c r="AQ214" s="3">
        <f t="shared" si="9"/>
        <v>0.54951148719642895</v>
      </c>
      <c r="AR214" s="3" t="str">
        <f t="shared" si="9"/>
        <v/>
      </c>
      <c r="AS214" s="3" t="str">
        <f t="shared" si="9"/>
        <v/>
      </c>
      <c r="AT214" s="3">
        <f t="shared" si="9"/>
        <v>2.2580353222595901</v>
      </c>
      <c r="AU214" s="3" t="str">
        <f t="shared" si="9"/>
        <v/>
      </c>
      <c r="AV214" s="3" t="str">
        <f t="shared" si="9"/>
        <v/>
      </c>
      <c r="AW214" s="3">
        <f t="shared" si="9"/>
        <v>1.50359641572571</v>
      </c>
      <c r="AX214" s="3">
        <f t="shared" si="9"/>
        <v>2.8491488636658602</v>
      </c>
    </row>
    <row r="215" spans="1:50" hidden="1" x14ac:dyDescent="0.25">
      <c r="B215" s="2" t="s">
        <v>52</v>
      </c>
      <c r="C215" s="3">
        <f t="shared" si="9"/>
        <v>1.0133475637928999</v>
      </c>
      <c r="D215" s="3">
        <f t="shared" si="9"/>
        <v>1.01008104527447</v>
      </c>
      <c r="E215" s="3">
        <f t="shared" si="9"/>
        <v>1.0058220888427101</v>
      </c>
      <c r="F215" s="3" t="str">
        <f t="shared" si="9"/>
        <v/>
      </c>
      <c r="G215" s="3">
        <f t="shared" si="9"/>
        <v>1.0125998356900401</v>
      </c>
      <c r="H215" s="3">
        <f t="shared" si="9"/>
        <v>1.01046987868764</v>
      </c>
      <c r="I215" s="3">
        <f t="shared" si="9"/>
        <v>1.0069782942294201</v>
      </c>
      <c r="J215" s="3" t="str">
        <f t="shared" si="9"/>
        <v/>
      </c>
      <c r="K215" s="3">
        <f t="shared" si="9"/>
        <v>1.0097784714165901</v>
      </c>
      <c r="L215" s="3">
        <f t="shared" si="9"/>
        <v>1.0092802803784</v>
      </c>
      <c r="M215" s="3">
        <f t="shared" si="9"/>
        <v>1.0057166419958301</v>
      </c>
      <c r="N215" s="3" t="str">
        <f t="shared" si="9"/>
        <v/>
      </c>
      <c r="O215" s="3">
        <f t="shared" si="9"/>
        <v>1.01485052728763</v>
      </c>
      <c r="P215" s="3">
        <f t="shared" si="9"/>
        <v>1.01209784151513</v>
      </c>
      <c r="Q215" s="3">
        <f t="shared" si="9"/>
        <v>1.00835962147936</v>
      </c>
      <c r="R215" s="3" t="str">
        <f t="shared" si="9"/>
        <v/>
      </c>
      <c r="S215" s="3">
        <f t="shared" si="9"/>
        <v>1.0134694976304299</v>
      </c>
      <c r="T215" s="3">
        <f t="shared" si="9"/>
        <v>1.0127100692082101</v>
      </c>
      <c r="U215" s="3">
        <f t="shared" si="9"/>
        <v>1.0105748593685</v>
      </c>
      <c r="V215" s="3" t="str">
        <f t="shared" si="9"/>
        <v/>
      </c>
      <c r="W215" s="3">
        <f t="shared" si="9"/>
        <v>1.0122274256363299</v>
      </c>
      <c r="X215" s="3">
        <f t="shared" si="9"/>
        <v>1.01196056701056</v>
      </c>
      <c r="Y215" s="3">
        <f t="shared" si="9"/>
        <v>1.0074097525327701</v>
      </c>
      <c r="Z215" s="3" t="str">
        <f t="shared" si="9"/>
        <v/>
      </c>
      <c r="AA215" s="3">
        <f t="shared" si="9"/>
        <v>1.01480604799006</v>
      </c>
      <c r="AB215" s="3">
        <f t="shared" si="9"/>
        <v>1.0124320231614099</v>
      </c>
      <c r="AC215" s="3">
        <f t="shared" si="9"/>
        <v>1.0103022765085301</v>
      </c>
      <c r="AD215" s="3" t="str">
        <f t="shared" si="9"/>
        <v/>
      </c>
      <c r="AE215" s="3">
        <f t="shared" si="9"/>
        <v>1.0141722956477599</v>
      </c>
      <c r="AF215" s="3">
        <f t="shared" si="9"/>
        <v>1.0136636824187</v>
      </c>
      <c r="AG215" s="3">
        <f t="shared" si="9"/>
        <v>1.0118446852383001</v>
      </c>
      <c r="AH215" s="3">
        <f t="shared" si="9"/>
        <v>1.0057628158218599</v>
      </c>
      <c r="AI215" s="3">
        <f t="shared" si="9"/>
        <v>1.0134550554085899</v>
      </c>
      <c r="AJ215" s="3">
        <f t="shared" si="9"/>
        <v>1.01269245762589</v>
      </c>
      <c r="AK215" s="3">
        <f t="shared" si="9"/>
        <v>1.0083054573667201</v>
      </c>
      <c r="AL215" s="3" t="str">
        <f t="shared" si="9"/>
        <v/>
      </c>
      <c r="AM215" s="3">
        <f t="shared" si="9"/>
        <v>1.0153461510669901</v>
      </c>
      <c r="AN215" s="3">
        <f t="shared" si="9"/>
        <v>1.0131127858589699</v>
      </c>
      <c r="AO215" s="3">
        <f t="shared" si="9"/>
        <v>1.01191819556736</v>
      </c>
      <c r="AP215" s="3">
        <f t="shared" si="9"/>
        <v>1.0067798820224401</v>
      </c>
      <c r="AQ215" s="3">
        <f t="shared" si="9"/>
        <v>1.01479843018107</v>
      </c>
      <c r="AR215" s="3">
        <f t="shared" si="9"/>
        <v>1.0140473918039601</v>
      </c>
      <c r="AS215" s="3">
        <f t="shared" si="9"/>
        <v>1.0128378037085899</v>
      </c>
      <c r="AT215" s="3" t="str">
        <f t="shared" si="9"/>
        <v/>
      </c>
      <c r="AU215" s="3">
        <f t="shared" si="9"/>
        <v>1.0127720242298901</v>
      </c>
      <c r="AV215" s="3">
        <f t="shared" si="9"/>
        <v>1.0123393469459101</v>
      </c>
      <c r="AW215" s="3">
        <f t="shared" si="9"/>
        <v>1.0086646341177701</v>
      </c>
      <c r="AX215" s="3" t="str">
        <f t="shared" si="9"/>
        <v/>
      </c>
    </row>
    <row r="216" spans="1:50" hidden="1" x14ac:dyDescent="0.25">
      <c r="B216" s="2" t="s">
        <v>53</v>
      </c>
      <c r="C216" s="3" t="str">
        <f t="shared" ref="C216:AX219" si="10">IF(C124&lt;0.05,C32,"")</f>
        <v/>
      </c>
      <c r="D216" s="3" t="str">
        <f t="shared" si="10"/>
        <v/>
      </c>
      <c r="E216" s="3" t="str">
        <f t="shared" si="10"/>
        <v/>
      </c>
      <c r="F216" s="3" t="str">
        <f t="shared" si="10"/>
        <v/>
      </c>
      <c r="G216" s="3" t="str">
        <f t="shared" si="10"/>
        <v/>
      </c>
      <c r="H216" s="3" t="str">
        <f t="shared" si="10"/>
        <v/>
      </c>
      <c r="I216" s="3" t="str">
        <f t="shared" si="10"/>
        <v/>
      </c>
      <c r="J216" s="3" t="str">
        <f t="shared" si="10"/>
        <v/>
      </c>
      <c r="K216" s="3" t="str">
        <f t="shared" si="10"/>
        <v/>
      </c>
      <c r="L216" s="3" t="str">
        <f t="shared" si="10"/>
        <v/>
      </c>
      <c r="M216" s="3" t="str">
        <f t="shared" si="10"/>
        <v/>
      </c>
      <c r="N216" s="3" t="str">
        <f t="shared" si="10"/>
        <v/>
      </c>
      <c r="O216" s="3" t="str">
        <f t="shared" si="10"/>
        <v/>
      </c>
      <c r="P216" s="3" t="str">
        <f t="shared" si="10"/>
        <v/>
      </c>
      <c r="Q216" s="3" t="str">
        <f t="shared" si="10"/>
        <v/>
      </c>
      <c r="R216" s="3" t="str">
        <f t="shared" si="10"/>
        <v/>
      </c>
      <c r="S216" s="3" t="str">
        <f t="shared" si="10"/>
        <v/>
      </c>
      <c r="T216" s="3" t="str">
        <f t="shared" si="10"/>
        <v/>
      </c>
      <c r="U216" s="3" t="str">
        <f t="shared" si="10"/>
        <v/>
      </c>
      <c r="V216" s="3" t="str">
        <f t="shared" si="10"/>
        <v/>
      </c>
      <c r="W216" s="3" t="str">
        <f t="shared" si="10"/>
        <v/>
      </c>
      <c r="X216" s="3" t="str">
        <f t="shared" si="10"/>
        <v/>
      </c>
      <c r="Y216" s="3" t="str">
        <f t="shared" si="10"/>
        <v/>
      </c>
      <c r="Z216" s="3" t="str">
        <f t="shared" si="10"/>
        <v/>
      </c>
      <c r="AA216" s="3" t="str">
        <f t="shared" si="10"/>
        <v/>
      </c>
      <c r="AB216" s="3" t="str">
        <f t="shared" si="10"/>
        <v/>
      </c>
      <c r="AC216" s="3" t="str">
        <f t="shared" si="10"/>
        <v/>
      </c>
      <c r="AD216" s="3" t="str">
        <f t="shared" si="10"/>
        <v/>
      </c>
      <c r="AE216" s="3" t="str">
        <f t="shared" si="10"/>
        <v/>
      </c>
      <c r="AF216" s="3" t="str">
        <f t="shared" si="10"/>
        <v/>
      </c>
      <c r="AG216" s="3" t="str">
        <f t="shared" si="10"/>
        <v/>
      </c>
      <c r="AH216" s="3" t="str">
        <f t="shared" si="10"/>
        <v/>
      </c>
      <c r="AI216" s="3" t="str">
        <f t="shared" si="10"/>
        <v/>
      </c>
      <c r="AJ216" s="3" t="str">
        <f t="shared" si="10"/>
        <v/>
      </c>
      <c r="AK216" s="3" t="str">
        <f t="shared" si="10"/>
        <v/>
      </c>
      <c r="AL216" s="3" t="str">
        <f t="shared" si="10"/>
        <v/>
      </c>
      <c r="AM216" s="3" t="str">
        <f t="shared" si="10"/>
        <v/>
      </c>
      <c r="AN216" s="3" t="str">
        <f t="shared" si="10"/>
        <v/>
      </c>
      <c r="AO216" s="3" t="str">
        <f t="shared" si="10"/>
        <v/>
      </c>
      <c r="AP216" s="3" t="str">
        <f t="shared" si="10"/>
        <v/>
      </c>
      <c r="AQ216" s="3" t="str">
        <f t="shared" si="10"/>
        <v/>
      </c>
      <c r="AR216" s="3" t="str">
        <f t="shared" si="10"/>
        <v/>
      </c>
      <c r="AS216" s="3" t="str">
        <f t="shared" si="10"/>
        <v/>
      </c>
      <c r="AT216" s="3" t="str">
        <f t="shared" si="10"/>
        <v/>
      </c>
      <c r="AU216" s="3" t="str">
        <f t="shared" si="10"/>
        <v/>
      </c>
      <c r="AV216" s="3" t="str">
        <f t="shared" si="10"/>
        <v/>
      </c>
      <c r="AW216" s="3" t="str">
        <f t="shared" si="10"/>
        <v/>
      </c>
      <c r="AX216" s="3" t="str">
        <f t="shared" si="10"/>
        <v/>
      </c>
    </row>
    <row r="217" spans="1:50" hidden="1" x14ac:dyDescent="0.25">
      <c r="A217" s="1" t="s">
        <v>64</v>
      </c>
      <c r="B217" s="2" t="s">
        <v>51</v>
      </c>
      <c r="C217" s="3" t="str">
        <f t="shared" si="10"/>
        <v/>
      </c>
      <c r="D217" s="3" t="str">
        <f t="shared" si="10"/>
        <v/>
      </c>
      <c r="E217" s="3" t="str">
        <f t="shared" si="10"/>
        <v/>
      </c>
      <c r="F217" s="3" t="str">
        <f t="shared" si="10"/>
        <v/>
      </c>
      <c r="G217" s="3" t="str">
        <f t="shared" si="10"/>
        <v/>
      </c>
      <c r="H217" s="3" t="str">
        <f t="shared" si="10"/>
        <v/>
      </c>
      <c r="I217" s="3" t="str">
        <f t="shared" si="10"/>
        <v/>
      </c>
      <c r="J217" s="3" t="str">
        <f t="shared" si="10"/>
        <v/>
      </c>
      <c r="K217" s="3" t="str">
        <f t="shared" si="10"/>
        <v/>
      </c>
      <c r="L217" s="3" t="str">
        <f t="shared" si="10"/>
        <v/>
      </c>
      <c r="M217" s="3" t="str">
        <f t="shared" si="10"/>
        <v/>
      </c>
      <c r="N217" s="3" t="str">
        <f t="shared" si="10"/>
        <v/>
      </c>
      <c r="O217" s="3" t="str">
        <f t="shared" si="10"/>
        <v/>
      </c>
      <c r="P217" s="3" t="str">
        <f t="shared" si="10"/>
        <v/>
      </c>
      <c r="Q217" s="3" t="str">
        <f t="shared" si="10"/>
        <v/>
      </c>
      <c r="R217" s="3" t="str">
        <f t="shared" si="10"/>
        <v/>
      </c>
      <c r="S217" s="3" t="str">
        <f t="shared" si="10"/>
        <v/>
      </c>
      <c r="T217" s="3" t="str">
        <f t="shared" si="10"/>
        <v/>
      </c>
      <c r="U217" s="3" t="str">
        <f t="shared" si="10"/>
        <v/>
      </c>
      <c r="V217" s="3" t="str">
        <f t="shared" si="10"/>
        <v/>
      </c>
      <c r="W217" s="3" t="str">
        <f t="shared" si="10"/>
        <v/>
      </c>
      <c r="X217" s="3" t="str">
        <f t="shared" si="10"/>
        <v/>
      </c>
      <c r="Y217" s="3" t="str">
        <f t="shared" si="10"/>
        <v/>
      </c>
      <c r="Z217" s="3" t="str">
        <f t="shared" si="10"/>
        <v/>
      </c>
      <c r="AA217" s="3" t="str">
        <f t="shared" si="10"/>
        <v/>
      </c>
      <c r="AB217" s="3" t="str">
        <f t="shared" si="10"/>
        <v/>
      </c>
      <c r="AC217" s="3" t="str">
        <f t="shared" si="10"/>
        <v/>
      </c>
      <c r="AD217" s="3" t="str">
        <f t="shared" si="10"/>
        <v/>
      </c>
      <c r="AE217" s="3" t="str">
        <f t="shared" si="10"/>
        <v/>
      </c>
      <c r="AF217" s="3" t="str">
        <f t="shared" si="10"/>
        <v/>
      </c>
      <c r="AG217" s="3" t="str">
        <f t="shared" si="10"/>
        <v/>
      </c>
      <c r="AH217" s="3" t="str">
        <f t="shared" si="10"/>
        <v/>
      </c>
      <c r="AI217" s="3" t="str">
        <f t="shared" si="10"/>
        <v/>
      </c>
      <c r="AJ217" s="3" t="str">
        <f t="shared" si="10"/>
        <v/>
      </c>
      <c r="AK217" s="3" t="str">
        <f t="shared" si="10"/>
        <v/>
      </c>
      <c r="AL217" s="3" t="str">
        <f t="shared" si="10"/>
        <v/>
      </c>
      <c r="AM217" s="3" t="str">
        <f t="shared" si="10"/>
        <v/>
      </c>
      <c r="AN217" s="3" t="str">
        <f t="shared" si="10"/>
        <v/>
      </c>
      <c r="AO217" s="3" t="str">
        <f t="shared" si="10"/>
        <v/>
      </c>
      <c r="AP217" s="3" t="str">
        <f t="shared" si="10"/>
        <v/>
      </c>
      <c r="AQ217" s="3" t="str">
        <f t="shared" si="10"/>
        <v/>
      </c>
      <c r="AR217" s="3" t="str">
        <f t="shared" si="10"/>
        <v/>
      </c>
      <c r="AS217" s="3" t="str">
        <f t="shared" si="10"/>
        <v/>
      </c>
      <c r="AT217" s="3" t="str">
        <f t="shared" si="10"/>
        <v/>
      </c>
      <c r="AU217" s="3" t="str">
        <f t="shared" si="10"/>
        <v/>
      </c>
      <c r="AV217" s="3" t="str">
        <f t="shared" si="10"/>
        <v/>
      </c>
      <c r="AW217" s="3" t="str">
        <f t="shared" si="10"/>
        <v/>
      </c>
      <c r="AX217" s="3" t="str">
        <f t="shared" si="10"/>
        <v/>
      </c>
    </row>
    <row r="218" spans="1:50" hidden="1" x14ac:dyDescent="0.25">
      <c r="B218" s="2" t="s">
        <v>52</v>
      </c>
      <c r="C218" s="3" t="str">
        <f t="shared" si="10"/>
        <v/>
      </c>
      <c r="D218" s="3" t="str">
        <f t="shared" si="10"/>
        <v/>
      </c>
      <c r="E218" s="3" t="str">
        <f t="shared" si="10"/>
        <v/>
      </c>
      <c r="F218" s="3" t="str">
        <f t="shared" si="10"/>
        <v/>
      </c>
      <c r="G218" s="3" t="str">
        <f t="shared" si="10"/>
        <v/>
      </c>
      <c r="H218" s="3" t="str">
        <f t="shared" si="10"/>
        <v/>
      </c>
      <c r="I218" s="3" t="str">
        <f t="shared" si="10"/>
        <v/>
      </c>
      <c r="J218" s="3" t="str">
        <f t="shared" si="10"/>
        <v/>
      </c>
      <c r="K218" s="3" t="str">
        <f t="shared" si="10"/>
        <v/>
      </c>
      <c r="L218" s="3" t="str">
        <f t="shared" si="10"/>
        <v/>
      </c>
      <c r="M218" s="3" t="str">
        <f t="shared" si="10"/>
        <v/>
      </c>
      <c r="N218" s="3" t="str">
        <f t="shared" si="10"/>
        <v/>
      </c>
      <c r="O218" s="3" t="str">
        <f t="shared" si="10"/>
        <v/>
      </c>
      <c r="P218" s="3" t="str">
        <f t="shared" si="10"/>
        <v/>
      </c>
      <c r="Q218" s="3" t="str">
        <f t="shared" si="10"/>
        <v/>
      </c>
      <c r="R218" s="3" t="str">
        <f t="shared" si="10"/>
        <v/>
      </c>
      <c r="S218" s="3" t="str">
        <f t="shared" si="10"/>
        <v/>
      </c>
      <c r="T218" s="3" t="str">
        <f t="shared" si="10"/>
        <v/>
      </c>
      <c r="U218" s="3" t="str">
        <f t="shared" si="10"/>
        <v/>
      </c>
      <c r="V218" s="3" t="str">
        <f t="shared" si="10"/>
        <v/>
      </c>
      <c r="W218" s="3" t="str">
        <f t="shared" si="10"/>
        <v/>
      </c>
      <c r="X218" s="3" t="str">
        <f t="shared" si="10"/>
        <v/>
      </c>
      <c r="Y218" s="3" t="str">
        <f t="shared" si="10"/>
        <v/>
      </c>
      <c r="Z218" s="3" t="str">
        <f t="shared" si="10"/>
        <v/>
      </c>
      <c r="AA218" s="3" t="str">
        <f t="shared" si="10"/>
        <v/>
      </c>
      <c r="AB218" s="3" t="str">
        <f t="shared" si="10"/>
        <v/>
      </c>
      <c r="AC218" s="3" t="str">
        <f t="shared" si="10"/>
        <v/>
      </c>
      <c r="AD218" s="3" t="str">
        <f t="shared" si="10"/>
        <v/>
      </c>
      <c r="AE218" s="3" t="str">
        <f t="shared" si="10"/>
        <v/>
      </c>
      <c r="AF218" s="3" t="str">
        <f t="shared" si="10"/>
        <v/>
      </c>
      <c r="AG218" s="3" t="str">
        <f t="shared" si="10"/>
        <v/>
      </c>
      <c r="AH218" s="3" t="str">
        <f t="shared" si="10"/>
        <v/>
      </c>
      <c r="AI218" s="3" t="str">
        <f t="shared" si="10"/>
        <v/>
      </c>
      <c r="AJ218" s="3" t="str">
        <f t="shared" si="10"/>
        <v/>
      </c>
      <c r="AK218" s="3" t="str">
        <f t="shared" si="10"/>
        <v/>
      </c>
      <c r="AL218" s="3" t="str">
        <f t="shared" si="10"/>
        <v/>
      </c>
      <c r="AM218" s="3" t="str">
        <f t="shared" si="10"/>
        <v/>
      </c>
      <c r="AN218" s="3" t="str">
        <f t="shared" si="10"/>
        <v/>
      </c>
      <c r="AO218" s="3" t="str">
        <f t="shared" si="10"/>
        <v/>
      </c>
      <c r="AP218" s="3" t="str">
        <f t="shared" si="10"/>
        <v/>
      </c>
      <c r="AQ218" s="3" t="str">
        <f t="shared" si="10"/>
        <v/>
      </c>
      <c r="AR218" s="3" t="str">
        <f t="shared" si="10"/>
        <v/>
      </c>
      <c r="AS218" s="3" t="str">
        <f t="shared" si="10"/>
        <v/>
      </c>
      <c r="AT218" s="3" t="str">
        <f t="shared" si="10"/>
        <v/>
      </c>
      <c r="AU218" s="3" t="str">
        <f t="shared" si="10"/>
        <v/>
      </c>
      <c r="AV218" s="3" t="str">
        <f t="shared" si="10"/>
        <v/>
      </c>
      <c r="AW218" s="3" t="str">
        <f t="shared" si="10"/>
        <v/>
      </c>
      <c r="AX218" s="3" t="str">
        <f t="shared" si="10"/>
        <v/>
      </c>
    </row>
    <row r="219" spans="1:50" hidden="1" x14ac:dyDescent="0.25">
      <c r="B219" s="2" t="s">
        <v>53</v>
      </c>
      <c r="C219" s="3" t="str">
        <f t="shared" si="10"/>
        <v/>
      </c>
      <c r="D219" s="3" t="str">
        <f t="shared" si="10"/>
        <v/>
      </c>
      <c r="E219" s="3" t="str">
        <f t="shared" si="10"/>
        <v/>
      </c>
      <c r="F219" s="3" t="str">
        <f t="shared" si="10"/>
        <v/>
      </c>
      <c r="G219" s="3" t="str">
        <f t="shared" si="10"/>
        <v/>
      </c>
      <c r="H219" s="3" t="str">
        <f t="shared" si="10"/>
        <v/>
      </c>
      <c r="I219" s="3" t="str">
        <f t="shared" si="10"/>
        <v/>
      </c>
      <c r="J219" s="3" t="str">
        <f t="shared" si="10"/>
        <v/>
      </c>
      <c r="K219" s="3" t="str">
        <f t="shared" si="10"/>
        <v/>
      </c>
      <c r="L219" s="3" t="str">
        <f t="shared" si="10"/>
        <v/>
      </c>
      <c r="M219" s="3" t="str">
        <f t="shared" si="10"/>
        <v/>
      </c>
      <c r="N219" s="3" t="str">
        <f t="shared" si="10"/>
        <v/>
      </c>
      <c r="O219" s="3" t="str">
        <f t="shared" si="10"/>
        <v/>
      </c>
      <c r="P219" s="3" t="str">
        <f t="shared" si="10"/>
        <v/>
      </c>
      <c r="Q219" s="3" t="str">
        <f t="shared" si="10"/>
        <v/>
      </c>
      <c r="R219" s="3" t="str">
        <f t="shared" si="10"/>
        <v/>
      </c>
      <c r="S219" s="3" t="str">
        <f t="shared" si="10"/>
        <v/>
      </c>
      <c r="T219" s="3" t="str">
        <f t="shared" si="10"/>
        <v/>
      </c>
      <c r="U219" s="3" t="str">
        <f t="shared" si="10"/>
        <v/>
      </c>
      <c r="V219" s="3" t="str">
        <f t="shared" si="10"/>
        <v/>
      </c>
      <c r="W219" s="3" t="str">
        <f t="shared" si="10"/>
        <v/>
      </c>
      <c r="X219" s="3" t="str">
        <f t="shared" si="10"/>
        <v/>
      </c>
      <c r="Y219" s="3" t="str">
        <f t="shared" si="10"/>
        <v/>
      </c>
      <c r="Z219" s="3" t="str">
        <f t="shared" si="10"/>
        <v/>
      </c>
      <c r="AA219" s="3" t="str">
        <f t="shared" si="10"/>
        <v/>
      </c>
      <c r="AB219" s="3" t="str">
        <f t="shared" si="10"/>
        <v/>
      </c>
      <c r="AC219" s="3" t="str">
        <f t="shared" si="10"/>
        <v/>
      </c>
      <c r="AD219" s="3" t="str">
        <f t="shared" si="10"/>
        <v/>
      </c>
      <c r="AE219" s="3" t="str">
        <f t="shared" si="10"/>
        <v/>
      </c>
      <c r="AF219" s="3" t="str">
        <f t="shared" si="10"/>
        <v/>
      </c>
      <c r="AG219" s="3" t="str">
        <f t="shared" si="10"/>
        <v/>
      </c>
      <c r="AH219" s="3" t="str">
        <f t="shared" si="10"/>
        <v/>
      </c>
      <c r="AI219" s="3" t="str">
        <f t="shared" si="10"/>
        <v/>
      </c>
      <c r="AJ219" s="3" t="str">
        <f t="shared" si="10"/>
        <v/>
      </c>
      <c r="AK219" s="3" t="str">
        <f t="shared" si="10"/>
        <v/>
      </c>
      <c r="AL219" s="3" t="str">
        <f t="shared" si="10"/>
        <v/>
      </c>
      <c r="AM219" s="3" t="str">
        <f t="shared" si="10"/>
        <v/>
      </c>
      <c r="AN219" s="3" t="str">
        <f t="shared" si="10"/>
        <v/>
      </c>
      <c r="AO219" s="3" t="str">
        <f t="shared" si="10"/>
        <v/>
      </c>
      <c r="AP219" s="3" t="str">
        <f t="shared" si="10"/>
        <v/>
      </c>
      <c r="AQ219" s="3" t="str">
        <f t="shared" si="10"/>
        <v/>
      </c>
      <c r="AR219" s="3" t="str">
        <f t="shared" si="10"/>
        <v/>
      </c>
      <c r="AS219" s="3" t="str">
        <f t="shared" si="10"/>
        <v/>
      </c>
      <c r="AT219" s="3" t="str">
        <f t="shared" si="10"/>
        <v/>
      </c>
      <c r="AU219" s="3" t="str">
        <f t="shared" si="10"/>
        <v/>
      </c>
      <c r="AV219" s="3" t="str">
        <f t="shared" si="10"/>
        <v/>
      </c>
      <c r="AW219" s="3" t="str">
        <f t="shared" si="10"/>
        <v/>
      </c>
      <c r="AX219" s="3" t="str">
        <f t="shared" si="10"/>
        <v/>
      </c>
    </row>
    <row r="220" spans="1:50" hidden="1" x14ac:dyDescent="0.25">
      <c r="A220" s="1" t="s">
        <v>65</v>
      </c>
      <c r="B220" s="2" t="s">
        <v>51</v>
      </c>
      <c r="C220" s="3">
        <f t="shared" ref="C220:AX223" si="11">IF(C128&lt;0.05,C36,"")</f>
        <v>2.4829788903275598</v>
      </c>
      <c r="D220" s="3">
        <f t="shared" si="11"/>
        <v>2.98139052639005</v>
      </c>
      <c r="E220" s="3">
        <f t="shared" si="11"/>
        <v>3.25136421045972</v>
      </c>
      <c r="F220" s="3">
        <f t="shared" si="11"/>
        <v>3.9190650954150099</v>
      </c>
      <c r="G220" s="3">
        <f t="shared" si="11"/>
        <v>2.5724458629676898</v>
      </c>
      <c r="H220" s="3">
        <f t="shared" si="11"/>
        <v>2.86185759288872</v>
      </c>
      <c r="I220" s="3">
        <f t="shared" si="11"/>
        <v>3.1738545370639599</v>
      </c>
      <c r="J220" s="3">
        <f t="shared" si="11"/>
        <v>3.8834637377559398</v>
      </c>
      <c r="K220" s="3">
        <f t="shared" si="11"/>
        <v>2.5925334408600098</v>
      </c>
      <c r="L220" s="3">
        <f t="shared" si="11"/>
        <v>2.9410218125421799</v>
      </c>
      <c r="M220" s="3">
        <f t="shared" si="11"/>
        <v>3.26260270272221</v>
      </c>
      <c r="N220" s="3">
        <f t="shared" si="11"/>
        <v>3.79768913912541</v>
      </c>
      <c r="O220" s="3">
        <f t="shared" si="11"/>
        <v>2.3711682338938802</v>
      </c>
      <c r="P220" s="3">
        <f t="shared" si="11"/>
        <v>2.7511529826122598</v>
      </c>
      <c r="Q220" s="3">
        <f t="shared" si="11"/>
        <v>3.0411344910372198</v>
      </c>
      <c r="R220" s="3">
        <f t="shared" si="11"/>
        <v>3.7042374347298699</v>
      </c>
      <c r="S220" s="3">
        <f t="shared" si="11"/>
        <v>2.4449721301639298</v>
      </c>
      <c r="T220" s="3">
        <f t="shared" si="11"/>
        <v>2.6860274819240102</v>
      </c>
      <c r="U220" s="3">
        <f t="shared" si="11"/>
        <v>2.9914154384532599</v>
      </c>
      <c r="V220" s="3">
        <f t="shared" si="11"/>
        <v>3.6953426500112898</v>
      </c>
      <c r="W220" s="3">
        <f t="shared" si="11"/>
        <v>2.4348574125074798</v>
      </c>
      <c r="X220" s="3">
        <f t="shared" si="11"/>
        <v>2.70700250792214</v>
      </c>
      <c r="Y220" s="3">
        <f t="shared" si="11"/>
        <v>2.9492716160971799</v>
      </c>
      <c r="Z220" s="3">
        <f t="shared" si="11"/>
        <v>3.5968718064203902</v>
      </c>
      <c r="AA220" s="3">
        <f t="shared" si="11"/>
        <v>2.1594574996931999</v>
      </c>
      <c r="AB220" s="3">
        <f t="shared" si="11"/>
        <v>2.5192918750912701</v>
      </c>
      <c r="AC220" s="3">
        <f t="shared" si="11"/>
        <v>2.8229946993380701</v>
      </c>
      <c r="AD220" s="3">
        <f t="shared" si="11"/>
        <v>3.5678881285426298</v>
      </c>
      <c r="AE220" s="3">
        <f t="shared" si="11"/>
        <v>2.1866692624704598</v>
      </c>
      <c r="AF220" s="3">
        <f t="shared" si="11"/>
        <v>2.4305550426278</v>
      </c>
      <c r="AG220" s="3">
        <f t="shared" si="11"/>
        <v>2.7252381619544201</v>
      </c>
      <c r="AH220" s="3">
        <f t="shared" si="11"/>
        <v>3.4249324842928099</v>
      </c>
      <c r="AI220" s="3">
        <f t="shared" si="11"/>
        <v>2.19976652130961</v>
      </c>
      <c r="AJ220" s="3">
        <f t="shared" si="11"/>
        <v>2.4779322806158799</v>
      </c>
      <c r="AK220" s="3">
        <f t="shared" si="11"/>
        <v>2.7425852091024101</v>
      </c>
      <c r="AL220" s="3">
        <f t="shared" si="11"/>
        <v>3.3640332808243198</v>
      </c>
      <c r="AM220" s="3">
        <f t="shared" si="11"/>
        <v>2.0140966485030898</v>
      </c>
      <c r="AN220" s="3">
        <f t="shared" si="11"/>
        <v>2.3242129167874501</v>
      </c>
      <c r="AO220" s="3">
        <f t="shared" si="11"/>
        <v>2.5798088949878601</v>
      </c>
      <c r="AP220" s="3">
        <f t="shared" si="11"/>
        <v>3.2136183509679501</v>
      </c>
      <c r="AQ220" s="3">
        <f t="shared" si="11"/>
        <v>2.04114785563669</v>
      </c>
      <c r="AR220" s="3">
        <f t="shared" si="11"/>
        <v>2.1997093069220202</v>
      </c>
      <c r="AS220" s="3">
        <f t="shared" si="11"/>
        <v>2.4951589652567199</v>
      </c>
      <c r="AT220" s="3">
        <f t="shared" si="11"/>
        <v>3.04611095299986</v>
      </c>
      <c r="AU220" s="3">
        <f t="shared" si="11"/>
        <v>2.0125336870209001</v>
      </c>
      <c r="AV220" s="3">
        <f t="shared" si="11"/>
        <v>2.3045159759801499</v>
      </c>
      <c r="AW220" s="3">
        <f t="shared" si="11"/>
        <v>2.5186317135699601</v>
      </c>
      <c r="AX220" s="3">
        <f t="shared" si="11"/>
        <v>3.0826441968917102</v>
      </c>
    </row>
    <row r="221" spans="1:50" hidden="1" x14ac:dyDescent="0.25">
      <c r="B221" s="2" t="s">
        <v>52</v>
      </c>
      <c r="C221" s="3" t="str">
        <f t="shared" si="11"/>
        <v/>
      </c>
      <c r="D221" s="3" t="str">
        <f t="shared" si="11"/>
        <v/>
      </c>
      <c r="E221" s="3" t="str">
        <f t="shared" si="11"/>
        <v/>
      </c>
      <c r="F221" s="3">
        <f t="shared" si="11"/>
        <v>1.00504353966291</v>
      </c>
      <c r="G221" s="3" t="str">
        <f t="shared" si="11"/>
        <v/>
      </c>
      <c r="H221" s="3" t="str">
        <f t="shared" si="11"/>
        <v/>
      </c>
      <c r="I221" s="3" t="str">
        <f t="shared" si="11"/>
        <v/>
      </c>
      <c r="J221" s="3">
        <f t="shared" si="11"/>
        <v>1.0055233767610301</v>
      </c>
      <c r="K221" s="3" t="str">
        <f t="shared" si="11"/>
        <v/>
      </c>
      <c r="L221" s="3" t="str">
        <f t="shared" si="11"/>
        <v/>
      </c>
      <c r="M221" s="3" t="str">
        <f t="shared" si="11"/>
        <v/>
      </c>
      <c r="N221" s="3">
        <f t="shared" si="11"/>
        <v>1.0046838689716</v>
      </c>
      <c r="O221" s="3" t="str">
        <f t="shared" si="11"/>
        <v/>
      </c>
      <c r="P221" s="3" t="str">
        <f t="shared" si="11"/>
        <v/>
      </c>
      <c r="Q221" s="3">
        <f t="shared" si="11"/>
        <v>1.00528603627663</v>
      </c>
      <c r="R221" s="3">
        <f t="shared" si="11"/>
        <v>1.00701461557023</v>
      </c>
      <c r="S221" s="3" t="str">
        <f t="shared" si="11"/>
        <v/>
      </c>
      <c r="T221" s="3" t="str">
        <f t="shared" si="11"/>
        <v/>
      </c>
      <c r="U221" s="3">
        <f t="shared" si="11"/>
        <v>1.00570847810347</v>
      </c>
      <c r="V221" s="3">
        <f t="shared" si="11"/>
        <v>1.0075605651917701</v>
      </c>
      <c r="W221" s="3" t="str">
        <f t="shared" si="11"/>
        <v/>
      </c>
      <c r="X221" s="3" t="str">
        <f t="shared" si="11"/>
        <v/>
      </c>
      <c r="Y221" s="3">
        <f t="shared" si="11"/>
        <v>1.0061057606358299</v>
      </c>
      <c r="Z221" s="3">
        <f t="shared" si="11"/>
        <v>1.00655205151135</v>
      </c>
      <c r="AA221" s="3" t="str">
        <f t="shared" si="11"/>
        <v/>
      </c>
      <c r="AB221" s="3">
        <f t="shared" si="11"/>
        <v>1.00522510444025</v>
      </c>
      <c r="AC221" s="3">
        <f t="shared" si="11"/>
        <v>1.00714280788856</v>
      </c>
      <c r="AD221" s="3">
        <f t="shared" si="11"/>
        <v>1.0071664059293901</v>
      </c>
      <c r="AE221" s="3" t="str">
        <f t="shared" si="11"/>
        <v/>
      </c>
      <c r="AF221" s="3">
        <f t="shared" si="11"/>
        <v>1.0062369353304701</v>
      </c>
      <c r="AG221" s="3">
        <f t="shared" si="11"/>
        <v>1.00808111941326</v>
      </c>
      <c r="AH221" s="3">
        <f t="shared" si="11"/>
        <v>1.00906269861775</v>
      </c>
      <c r="AI221" s="3" t="str">
        <f t="shared" si="11"/>
        <v/>
      </c>
      <c r="AJ221" s="3">
        <f t="shared" si="11"/>
        <v>1.0064408358834001</v>
      </c>
      <c r="AK221" s="3">
        <f t="shared" si="11"/>
        <v>1.0086898286208199</v>
      </c>
      <c r="AL221" s="3">
        <f t="shared" si="11"/>
        <v>1.0086925838429399</v>
      </c>
      <c r="AM221" s="3">
        <f t="shared" si="11"/>
        <v>1.0055030871884401</v>
      </c>
      <c r="AN221" s="3">
        <f t="shared" si="11"/>
        <v>1.0079974224036099</v>
      </c>
      <c r="AO221" s="3">
        <f t="shared" si="11"/>
        <v>1.0094445192592201</v>
      </c>
      <c r="AP221" s="3">
        <f t="shared" si="11"/>
        <v>1.0095610644574</v>
      </c>
      <c r="AQ221" s="3">
        <f t="shared" si="11"/>
        <v>1.0051020100863901</v>
      </c>
      <c r="AR221" s="3">
        <f t="shared" si="11"/>
        <v>1.0094614955140699</v>
      </c>
      <c r="AS221" s="3">
        <f t="shared" si="11"/>
        <v>1.01066290780112</v>
      </c>
      <c r="AT221" s="3">
        <f t="shared" si="11"/>
        <v>1.0115201476836999</v>
      </c>
      <c r="AU221" s="3">
        <f t="shared" si="11"/>
        <v>1.00539798605885</v>
      </c>
      <c r="AV221" s="3">
        <f t="shared" si="11"/>
        <v>1.00808939855816</v>
      </c>
      <c r="AW221" s="3">
        <f t="shared" si="11"/>
        <v>1.0111246595054599</v>
      </c>
      <c r="AX221" s="3">
        <f t="shared" si="11"/>
        <v>1.0110517174019999</v>
      </c>
    </row>
    <row r="222" spans="1:50" hidden="1" x14ac:dyDescent="0.25">
      <c r="B222" s="2" t="s">
        <v>53</v>
      </c>
      <c r="C222" s="3" t="str">
        <f t="shared" si="11"/>
        <v/>
      </c>
      <c r="D222" s="3" t="str">
        <f t="shared" si="11"/>
        <v/>
      </c>
      <c r="E222" s="3" t="str">
        <f t="shared" si="11"/>
        <v/>
      </c>
      <c r="F222" s="3" t="str">
        <f t="shared" si="11"/>
        <v/>
      </c>
      <c r="G222" s="3" t="str">
        <f t="shared" si="11"/>
        <v/>
      </c>
      <c r="H222" s="3" t="str">
        <f t="shared" si="11"/>
        <v/>
      </c>
      <c r="I222" s="3" t="str">
        <f t="shared" si="11"/>
        <v/>
      </c>
      <c r="J222" s="3" t="str">
        <f t="shared" si="11"/>
        <v/>
      </c>
      <c r="K222" s="3" t="str">
        <f t="shared" si="11"/>
        <v/>
      </c>
      <c r="L222" s="3" t="str">
        <f t="shared" si="11"/>
        <v/>
      </c>
      <c r="M222" s="3" t="str">
        <f t="shared" si="11"/>
        <v/>
      </c>
      <c r="N222" s="3" t="str">
        <f t="shared" si="11"/>
        <v/>
      </c>
      <c r="O222" s="3" t="str">
        <f t="shared" si="11"/>
        <v/>
      </c>
      <c r="P222" s="3" t="str">
        <f t="shared" si="11"/>
        <v/>
      </c>
      <c r="Q222" s="3" t="str">
        <f t="shared" si="11"/>
        <v/>
      </c>
      <c r="R222" s="3" t="str">
        <f t="shared" si="11"/>
        <v/>
      </c>
      <c r="S222" s="3" t="str">
        <f t="shared" si="11"/>
        <v/>
      </c>
      <c r="T222" s="3" t="str">
        <f t="shared" si="11"/>
        <v/>
      </c>
      <c r="U222" s="3" t="str">
        <f t="shared" si="11"/>
        <v/>
      </c>
      <c r="V222" s="3" t="str">
        <f t="shared" si="11"/>
        <v/>
      </c>
      <c r="W222" s="3" t="str">
        <f t="shared" si="11"/>
        <v/>
      </c>
      <c r="X222" s="3" t="str">
        <f t="shared" si="11"/>
        <v/>
      </c>
      <c r="Y222" s="3" t="str">
        <f t="shared" si="11"/>
        <v/>
      </c>
      <c r="Z222" s="3" t="str">
        <f t="shared" si="11"/>
        <v/>
      </c>
      <c r="AA222" s="3" t="str">
        <f t="shared" si="11"/>
        <v/>
      </c>
      <c r="AB222" s="3" t="str">
        <f t="shared" si="11"/>
        <v/>
      </c>
      <c r="AC222" s="3" t="str">
        <f t="shared" si="11"/>
        <v/>
      </c>
      <c r="AD222" s="3" t="str">
        <f t="shared" si="11"/>
        <v/>
      </c>
      <c r="AE222" s="3" t="str">
        <f t="shared" si="11"/>
        <v/>
      </c>
      <c r="AF222" s="3" t="str">
        <f t="shared" si="11"/>
        <v/>
      </c>
      <c r="AG222" s="3" t="str">
        <f t="shared" si="11"/>
        <v/>
      </c>
      <c r="AH222" s="3" t="str">
        <f t="shared" si="11"/>
        <v/>
      </c>
      <c r="AI222" s="3" t="str">
        <f t="shared" si="11"/>
        <v/>
      </c>
      <c r="AJ222" s="3" t="str">
        <f t="shared" si="11"/>
        <v/>
      </c>
      <c r="AK222" s="3" t="str">
        <f t="shared" si="11"/>
        <v/>
      </c>
      <c r="AL222" s="3" t="str">
        <f t="shared" si="11"/>
        <v/>
      </c>
      <c r="AM222" s="3" t="str">
        <f t="shared" si="11"/>
        <v/>
      </c>
      <c r="AN222" s="3" t="str">
        <f t="shared" si="11"/>
        <v/>
      </c>
      <c r="AO222" s="3" t="str">
        <f t="shared" si="11"/>
        <v/>
      </c>
      <c r="AP222" s="3" t="str">
        <f t="shared" si="11"/>
        <v/>
      </c>
      <c r="AQ222" s="3" t="str">
        <f t="shared" si="11"/>
        <v/>
      </c>
      <c r="AR222" s="3" t="str">
        <f t="shared" si="11"/>
        <v/>
      </c>
      <c r="AS222" s="3" t="str">
        <f t="shared" si="11"/>
        <v/>
      </c>
      <c r="AT222" s="3" t="str">
        <f t="shared" si="11"/>
        <v/>
      </c>
      <c r="AU222" s="3" t="str">
        <f t="shared" si="11"/>
        <v/>
      </c>
      <c r="AV222" s="3" t="str">
        <f t="shared" si="11"/>
        <v/>
      </c>
      <c r="AW222" s="3" t="str">
        <f t="shared" si="11"/>
        <v/>
      </c>
      <c r="AX222" s="3" t="str">
        <f t="shared" si="11"/>
        <v/>
      </c>
    </row>
    <row r="223" spans="1:50" hidden="1" x14ac:dyDescent="0.25">
      <c r="A223" s="1" t="s">
        <v>66</v>
      </c>
      <c r="B223" s="2" t="s">
        <v>51</v>
      </c>
      <c r="C223" s="3" t="str">
        <f t="shared" si="11"/>
        <v/>
      </c>
      <c r="D223" s="3" t="str">
        <f t="shared" si="11"/>
        <v/>
      </c>
      <c r="E223" s="3" t="str">
        <f t="shared" si="11"/>
        <v/>
      </c>
      <c r="F223" s="3" t="str">
        <f t="shared" si="11"/>
        <v/>
      </c>
      <c r="G223" s="3" t="str">
        <f t="shared" si="11"/>
        <v/>
      </c>
      <c r="H223" s="3" t="str">
        <f t="shared" si="11"/>
        <v/>
      </c>
      <c r="I223" s="3" t="str">
        <f t="shared" si="11"/>
        <v/>
      </c>
      <c r="J223" s="3" t="str">
        <f t="shared" si="11"/>
        <v/>
      </c>
      <c r="K223" s="3" t="str">
        <f t="shared" si="11"/>
        <v/>
      </c>
      <c r="L223" s="3" t="str">
        <f t="shared" si="11"/>
        <v/>
      </c>
      <c r="M223" s="3" t="str">
        <f t="shared" si="11"/>
        <v/>
      </c>
      <c r="N223" s="3" t="str">
        <f t="shared" si="11"/>
        <v/>
      </c>
      <c r="O223" s="3" t="str">
        <f t="shared" si="11"/>
        <v/>
      </c>
      <c r="P223" s="3" t="str">
        <f t="shared" si="11"/>
        <v/>
      </c>
      <c r="Q223" s="3" t="str">
        <f t="shared" si="11"/>
        <v/>
      </c>
      <c r="R223" s="3" t="str">
        <f t="shared" si="11"/>
        <v/>
      </c>
      <c r="S223" s="3" t="str">
        <f t="shared" si="11"/>
        <v/>
      </c>
      <c r="T223" s="3" t="str">
        <f t="shared" si="11"/>
        <v/>
      </c>
      <c r="U223" s="3" t="str">
        <f t="shared" si="11"/>
        <v/>
      </c>
      <c r="V223" s="3" t="str">
        <f t="shared" si="11"/>
        <v/>
      </c>
      <c r="W223" s="3" t="str">
        <f t="shared" si="11"/>
        <v/>
      </c>
      <c r="X223" s="3" t="str">
        <f t="shared" si="11"/>
        <v/>
      </c>
      <c r="Y223" s="3" t="str">
        <f t="shared" si="11"/>
        <v/>
      </c>
      <c r="Z223" s="3" t="str">
        <f t="shared" si="11"/>
        <v/>
      </c>
      <c r="AA223" s="3" t="str">
        <f t="shared" si="11"/>
        <v/>
      </c>
      <c r="AB223" s="3" t="str">
        <f t="shared" si="11"/>
        <v/>
      </c>
      <c r="AC223" s="3" t="str">
        <f t="shared" si="11"/>
        <v/>
      </c>
      <c r="AD223" s="3" t="str">
        <f t="shared" si="11"/>
        <v/>
      </c>
      <c r="AE223" s="3" t="str">
        <f t="shared" si="11"/>
        <v/>
      </c>
      <c r="AF223" s="3" t="str">
        <f t="shared" si="11"/>
        <v/>
      </c>
      <c r="AG223" s="3" t="str">
        <f t="shared" si="11"/>
        <v/>
      </c>
      <c r="AH223" s="3" t="str">
        <f t="shared" si="11"/>
        <v/>
      </c>
      <c r="AI223" s="3" t="str">
        <f t="shared" si="11"/>
        <v/>
      </c>
      <c r="AJ223" s="3" t="str">
        <f t="shared" si="11"/>
        <v/>
      </c>
      <c r="AK223" s="3" t="str">
        <f t="shared" si="11"/>
        <v/>
      </c>
      <c r="AL223" s="3" t="str">
        <f t="shared" si="11"/>
        <v/>
      </c>
      <c r="AM223" s="3" t="str">
        <f t="shared" si="11"/>
        <v/>
      </c>
      <c r="AN223" s="3" t="str">
        <f t="shared" si="11"/>
        <v/>
      </c>
      <c r="AO223" s="3" t="str">
        <f t="shared" si="11"/>
        <v/>
      </c>
      <c r="AP223" s="3" t="str">
        <f t="shared" si="11"/>
        <v/>
      </c>
      <c r="AQ223" s="3" t="str">
        <f t="shared" si="11"/>
        <v/>
      </c>
      <c r="AR223" s="3" t="str">
        <f t="shared" si="11"/>
        <v/>
      </c>
      <c r="AS223" s="3" t="str">
        <f t="shared" si="11"/>
        <v/>
      </c>
      <c r="AT223" s="3" t="str">
        <f t="shared" si="11"/>
        <v/>
      </c>
      <c r="AU223" s="3" t="str">
        <f t="shared" si="11"/>
        <v/>
      </c>
      <c r="AV223" s="3" t="str">
        <f t="shared" si="11"/>
        <v/>
      </c>
      <c r="AW223" s="3" t="str">
        <f t="shared" si="11"/>
        <v/>
      </c>
      <c r="AX223" s="3" t="str">
        <f t="shared" si="11"/>
        <v/>
      </c>
    </row>
    <row r="224" spans="1:50" hidden="1" x14ac:dyDescent="0.25">
      <c r="B224" s="2" t="s">
        <v>52</v>
      </c>
      <c r="C224" s="3" t="str">
        <f t="shared" ref="C224:AX227" si="12">IF(C132&lt;0.05,C40,"")</f>
        <v/>
      </c>
      <c r="D224" s="3" t="str">
        <f t="shared" si="12"/>
        <v/>
      </c>
      <c r="E224" s="3" t="str">
        <f t="shared" si="12"/>
        <v/>
      </c>
      <c r="F224" s="3" t="str">
        <f t="shared" si="12"/>
        <v/>
      </c>
      <c r="G224" s="3" t="str">
        <f t="shared" si="12"/>
        <v/>
      </c>
      <c r="H224" s="3" t="str">
        <f t="shared" si="12"/>
        <v/>
      </c>
      <c r="I224" s="3" t="str">
        <f t="shared" si="12"/>
        <v/>
      </c>
      <c r="J224" s="3" t="str">
        <f t="shared" si="12"/>
        <v/>
      </c>
      <c r="K224" s="3" t="str">
        <f t="shared" si="12"/>
        <v/>
      </c>
      <c r="L224" s="3" t="str">
        <f t="shared" si="12"/>
        <v/>
      </c>
      <c r="M224" s="3" t="str">
        <f t="shared" si="12"/>
        <v/>
      </c>
      <c r="N224" s="3" t="str">
        <f t="shared" si="12"/>
        <v/>
      </c>
      <c r="O224" s="3" t="str">
        <f t="shared" si="12"/>
        <v/>
      </c>
      <c r="P224" s="3" t="str">
        <f t="shared" si="12"/>
        <v/>
      </c>
      <c r="Q224" s="3" t="str">
        <f t="shared" si="12"/>
        <v/>
      </c>
      <c r="R224" s="3" t="str">
        <f t="shared" si="12"/>
        <v/>
      </c>
      <c r="S224" s="3" t="str">
        <f t="shared" si="12"/>
        <v/>
      </c>
      <c r="T224" s="3" t="str">
        <f t="shared" si="12"/>
        <v/>
      </c>
      <c r="U224" s="3" t="str">
        <f t="shared" si="12"/>
        <v/>
      </c>
      <c r="V224" s="3" t="str">
        <f t="shared" si="12"/>
        <v/>
      </c>
      <c r="W224" s="3" t="str">
        <f t="shared" si="12"/>
        <v/>
      </c>
      <c r="X224" s="3" t="str">
        <f t="shared" si="12"/>
        <v/>
      </c>
      <c r="Y224" s="3" t="str">
        <f t="shared" si="12"/>
        <v/>
      </c>
      <c r="Z224" s="3" t="str">
        <f t="shared" si="12"/>
        <v/>
      </c>
      <c r="AA224" s="3" t="str">
        <f t="shared" si="12"/>
        <v/>
      </c>
      <c r="AB224" s="3" t="str">
        <f t="shared" si="12"/>
        <v/>
      </c>
      <c r="AC224" s="3" t="str">
        <f t="shared" si="12"/>
        <v/>
      </c>
      <c r="AD224" s="3" t="str">
        <f t="shared" si="12"/>
        <v/>
      </c>
      <c r="AE224" s="3" t="str">
        <f t="shared" si="12"/>
        <v/>
      </c>
      <c r="AF224" s="3" t="str">
        <f t="shared" si="12"/>
        <v/>
      </c>
      <c r="AG224" s="3" t="str">
        <f t="shared" si="12"/>
        <v/>
      </c>
      <c r="AH224" s="3" t="str">
        <f t="shared" si="12"/>
        <v/>
      </c>
      <c r="AI224" s="3" t="str">
        <f t="shared" si="12"/>
        <v/>
      </c>
      <c r="AJ224" s="3" t="str">
        <f t="shared" si="12"/>
        <v/>
      </c>
      <c r="AK224" s="3" t="str">
        <f t="shared" si="12"/>
        <v/>
      </c>
      <c r="AL224" s="3" t="str">
        <f t="shared" si="12"/>
        <v/>
      </c>
      <c r="AM224" s="3" t="str">
        <f t="shared" si="12"/>
        <v/>
      </c>
      <c r="AN224" s="3" t="str">
        <f t="shared" si="12"/>
        <v/>
      </c>
      <c r="AO224" s="3" t="str">
        <f t="shared" si="12"/>
        <v/>
      </c>
      <c r="AP224" s="3" t="str">
        <f t="shared" si="12"/>
        <v/>
      </c>
      <c r="AQ224" s="3" t="str">
        <f t="shared" si="12"/>
        <v/>
      </c>
      <c r="AR224" s="3" t="str">
        <f t="shared" si="12"/>
        <v/>
      </c>
      <c r="AS224" s="3" t="str">
        <f t="shared" si="12"/>
        <v/>
      </c>
      <c r="AT224" s="3" t="str">
        <f t="shared" si="12"/>
        <v/>
      </c>
      <c r="AU224" s="3" t="str">
        <f t="shared" si="12"/>
        <v/>
      </c>
      <c r="AV224" s="3" t="str">
        <f t="shared" si="12"/>
        <v/>
      </c>
      <c r="AW224" s="3" t="str">
        <f t="shared" si="12"/>
        <v/>
      </c>
      <c r="AX224" s="3" t="str">
        <f t="shared" si="12"/>
        <v/>
      </c>
    </row>
    <row r="225" spans="1:50" hidden="1" x14ac:dyDescent="0.25">
      <c r="B225" s="2" t="s">
        <v>53</v>
      </c>
      <c r="C225" s="3" t="str">
        <f t="shared" si="12"/>
        <v/>
      </c>
      <c r="D225" s="3" t="str">
        <f t="shared" si="12"/>
        <v/>
      </c>
      <c r="E225" s="3" t="str">
        <f t="shared" si="12"/>
        <v/>
      </c>
      <c r="F225" s="3" t="str">
        <f t="shared" si="12"/>
        <v/>
      </c>
      <c r="G225" s="3" t="str">
        <f t="shared" si="12"/>
        <v/>
      </c>
      <c r="H225" s="3" t="str">
        <f t="shared" si="12"/>
        <v/>
      </c>
      <c r="I225" s="3" t="str">
        <f t="shared" si="12"/>
        <v/>
      </c>
      <c r="J225" s="3" t="str">
        <f t="shared" si="12"/>
        <v/>
      </c>
      <c r="K225" s="3" t="str">
        <f t="shared" si="12"/>
        <v/>
      </c>
      <c r="L225" s="3" t="str">
        <f t="shared" si="12"/>
        <v/>
      </c>
      <c r="M225" s="3" t="str">
        <f t="shared" si="12"/>
        <v/>
      </c>
      <c r="N225" s="3" t="str">
        <f t="shared" si="12"/>
        <v/>
      </c>
      <c r="O225" s="3" t="str">
        <f t="shared" si="12"/>
        <v/>
      </c>
      <c r="P225" s="3" t="str">
        <f t="shared" si="12"/>
        <v/>
      </c>
      <c r="Q225" s="3" t="str">
        <f t="shared" si="12"/>
        <v/>
      </c>
      <c r="R225" s="3" t="str">
        <f t="shared" si="12"/>
        <v/>
      </c>
      <c r="S225" s="3" t="str">
        <f t="shared" si="12"/>
        <v/>
      </c>
      <c r="T225" s="3" t="str">
        <f t="shared" si="12"/>
        <v/>
      </c>
      <c r="U225" s="3" t="str">
        <f t="shared" si="12"/>
        <v/>
      </c>
      <c r="V225" s="3" t="str">
        <f t="shared" si="12"/>
        <v/>
      </c>
      <c r="W225" s="3" t="str">
        <f t="shared" si="12"/>
        <v/>
      </c>
      <c r="X225" s="3" t="str">
        <f t="shared" si="12"/>
        <v/>
      </c>
      <c r="Y225" s="3" t="str">
        <f t="shared" si="12"/>
        <v/>
      </c>
      <c r="Z225" s="3" t="str">
        <f t="shared" si="12"/>
        <v/>
      </c>
      <c r="AA225" s="3" t="str">
        <f t="shared" si="12"/>
        <v/>
      </c>
      <c r="AB225" s="3" t="str">
        <f t="shared" si="12"/>
        <v/>
      </c>
      <c r="AC225" s="3" t="str">
        <f t="shared" si="12"/>
        <v/>
      </c>
      <c r="AD225" s="3" t="str">
        <f t="shared" si="12"/>
        <v/>
      </c>
      <c r="AE225" s="3" t="str">
        <f t="shared" si="12"/>
        <v/>
      </c>
      <c r="AF225" s="3" t="str">
        <f t="shared" si="12"/>
        <v/>
      </c>
      <c r="AG225" s="3" t="str">
        <f t="shared" si="12"/>
        <v/>
      </c>
      <c r="AH225" s="3" t="str">
        <f t="shared" si="12"/>
        <v/>
      </c>
      <c r="AI225" s="3" t="str">
        <f t="shared" si="12"/>
        <v/>
      </c>
      <c r="AJ225" s="3" t="str">
        <f t="shared" si="12"/>
        <v/>
      </c>
      <c r="AK225" s="3" t="str">
        <f t="shared" si="12"/>
        <v/>
      </c>
      <c r="AL225" s="3" t="str">
        <f t="shared" si="12"/>
        <v/>
      </c>
      <c r="AM225" s="3" t="str">
        <f t="shared" si="12"/>
        <v/>
      </c>
      <c r="AN225" s="3" t="str">
        <f t="shared" si="12"/>
        <v/>
      </c>
      <c r="AO225" s="3" t="str">
        <f t="shared" si="12"/>
        <v/>
      </c>
      <c r="AP225" s="3" t="str">
        <f t="shared" si="12"/>
        <v/>
      </c>
      <c r="AQ225" s="3" t="str">
        <f t="shared" si="12"/>
        <v/>
      </c>
      <c r="AR225" s="3" t="str">
        <f t="shared" si="12"/>
        <v/>
      </c>
      <c r="AS225" s="3" t="str">
        <f t="shared" si="12"/>
        <v/>
      </c>
      <c r="AT225" s="3" t="str">
        <f t="shared" si="12"/>
        <v/>
      </c>
      <c r="AU225" s="3" t="str">
        <f t="shared" si="12"/>
        <v/>
      </c>
      <c r="AV225" s="3" t="str">
        <f t="shared" si="12"/>
        <v/>
      </c>
      <c r="AW225" s="3" t="str">
        <f t="shared" si="12"/>
        <v/>
      </c>
      <c r="AX225" s="3" t="str">
        <f t="shared" si="12"/>
        <v/>
      </c>
    </row>
    <row r="226" spans="1:50" hidden="1" x14ac:dyDescent="0.25">
      <c r="A226" s="1" t="s">
        <v>67</v>
      </c>
      <c r="B226" s="2" t="s">
        <v>51</v>
      </c>
      <c r="C226" s="3">
        <f t="shared" si="12"/>
        <v>8.5214895086661997</v>
      </c>
      <c r="D226" s="3">
        <f t="shared" si="12"/>
        <v>13.8861331510774</v>
      </c>
      <c r="E226" s="3">
        <f t="shared" si="12"/>
        <v>14.1841971593987</v>
      </c>
      <c r="F226" s="3">
        <f t="shared" si="12"/>
        <v>16.140869354777099</v>
      </c>
      <c r="G226" s="3">
        <f t="shared" si="12"/>
        <v>3.88595998513324</v>
      </c>
      <c r="H226" s="3">
        <f t="shared" si="12"/>
        <v>3.9821493658288198</v>
      </c>
      <c r="I226" s="3">
        <f t="shared" si="12"/>
        <v>4.4575074125820997</v>
      </c>
      <c r="J226" s="3">
        <f t="shared" si="12"/>
        <v>4.5361847911481901</v>
      </c>
      <c r="K226" s="3">
        <f t="shared" si="12"/>
        <v>1.8213270293071799</v>
      </c>
      <c r="L226" s="3">
        <f t="shared" si="12"/>
        <v>1.8844657543865</v>
      </c>
      <c r="M226" s="3">
        <f t="shared" si="12"/>
        <v>2.5810001937656901</v>
      </c>
      <c r="N226" s="3">
        <f t="shared" si="12"/>
        <v>3.4378607812518598</v>
      </c>
      <c r="O226" s="3">
        <f t="shared" si="12"/>
        <v>4.52425940752555</v>
      </c>
      <c r="P226" s="3">
        <f t="shared" si="12"/>
        <v>5.5569521497903702</v>
      </c>
      <c r="Q226" s="3">
        <f t="shared" si="12"/>
        <v>6.2512619830126903</v>
      </c>
      <c r="R226" s="3">
        <f t="shared" si="12"/>
        <v>10.0860110459798</v>
      </c>
      <c r="S226" s="3">
        <f t="shared" si="12"/>
        <v>2.8945386626060299</v>
      </c>
      <c r="T226" s="3">
        <f t="shared" si="12"/>
        <v>2.79586222356791</v>
      </c>
      <c r="U226" s="3">
        <f t="shared" si="12"/>
        <v>3.0532828593214898</v>
      </c>
      <c r="V226" s="3">
        <f t="shared" si="12"/>
        <v>3.04125760120652</v>
      </c>
      <c r="W226" s="3">
        <f t="shared" si="12"/>
        <v>1.5961211717053501</v>
      </c>
      <c r="X226" s="3">
        <f t="shared" si="12"/>
        <v>1.64974873758859</v>
      </c>
      <c r="Y226" s="3">
        <f t="shared" si="12"/>
        <v>2.2142696145195901</v>
      </c>
      <c r="Z226" s="3">
        <f t="shared" si="12"/>
        <v>2.9259649454394099</v>
      </c>
      <c r="AA226" s="3">
        <f t="shared" si="12"/>
        <v>3.4667334213359302</v>
      </c>
      <c r="AB226" s="3">
        <f t="shared" si="12"/>
        <v>4.6986551516192403</v>
      </c>
      <c r="AC226" s="3">
        <f t="shared" si="12"/>
        <v>5.2957228184638199</v>
      </c>
      <c r="AD226" s="3">
        <f t="shared" si="12"/>
        <v>6.3084201461338596</v>
      </c>
      <c r="AE226" s="3">
        <f t="shared" si="12"/>
        <v>2.4256761931649899</v>
      </c>
      <c r="AF226" s="3">
        <f t="shared" si="12"/>
        <v>2.2787719315378601</v>
      </c>
      <c r="AG226" s="3">
        <f t="shared" si="12"/>
        <v>2.5025629853673399</v>
      </c>
      <c r="AH226" s="3">
        <f t="shared" si="12"/>
        <v>2.37966069143889</v>
      </c>
      <c r="AI226" s="3">
        <f t="shared" si="12"/>
        <v>1.5075157915770501</v>
      </c>
      <c r="AJ226" s="3">
        <f t="shared" si="12"/>
        <v>1.50934372079246</v>
      </c>
      <c r="AK226" s="3">
        <f t="shared" si="12"/>
        <v>2.0842393642517401</v>
      </c>
      <c r="AL226" s="3">
        <f t="shared" si="12"/>
        <v>2.77160669486589</v>
      </c>
      <c r="AM226" s="3">
        <f t="shared" si="12"/>
        <v>3.0381362765209201</v>
      </c>
      <c r="AN226" s="3">
        <f t="shared" si="12"/>
        <v>4.3813693157403204</v>
      </c>
      <c r="AO226" s="3">
        <f t="shared" si="12"/>
        <v>4.9822207704392003</v>
      </c>
      <c r="AP226" s="3">
        <f t="shared" si="12"/>
        <v>7.0181632823416704</v>
      </c>
      <c r="AQ226" s="3">
        <f t="shared" si="12"/>
        <v>2.1340230280392598</v>
      </c>
      <c r="AR226" s="3">
        <f t="shared" si="12"/>
        <v>2.1254613687580401</v>
      </c>
      <c r="AS226" s="3">
        <f t="shared" si="12"/>
        <v>2.4178606299830001</v>
      </c>
      <c r="AT226" s="3">
        <f t="shared" si="12"/>
        <v>2.26809616623789</v>
      </c>
      <c r="AU226" s="3" t="str">
        <f t="shared" si="12"/>
        <v/>
      </c>
      <c r="AV226" s="3" t="str">
        <f t="shared" si="12"/>
        <v/>
      </c>
      <c r="AW226" s="3">
        <f t="shared" si="12"/>
        <v>1.6645118315665599</v>
      </c>
      <c r="AX226" s="3">
        <f t="shared" si="12"/>
        <v>2.0027016430396398</v>
      </c>
    </row>
    <row r="227" spans="1:50" hidden="1" x14ac:dyDescent="0.25">
      <c r="B227" s="2" t="s">
        <v>52</v>
      </c>
      <c r="C227" s="3">
        <f t="shared" si="12"/>
        <v>0.99226585351043595</v>
      </c>
      <c r="D227" s="3">
        <f t="shared" si="12"/>
        <v>0.986478185960734</v>
      </c>
      <c r="E227" s="3">
        <f t="shared" si="12"/>
        <v>0.98796047071167603</v>
      </c>
      <c r="F227" s="3">
        <f t="shared" si="12"/>
        <v>0.98919202899585201</v>
      </c>
      <c r="G227" s="3" t="str">
        <f t="shared" si="12"/>
        <v/>
      </c>
      <c r="H227" s="3" t="str">
        <f t="shared" si="12"/>
        <v/>
      </c>
      <c r="I227" s="3" t="str">
        <f t="shared" si="12"/>
        <v/>
      </c>
      <c r="J227" s="3">
        <f t="shared" si="12"/>
        <v>1.0051321405563101</v>
      </c>
      <c r="K227" s="3">
        <f t="shared" si="12"/>
        <v>1.0084380841402301</v>
      </c>
      <c r="L227" s="3">
        <f t="shared" si="12"/>
        <v>1.0109090785474399</v>
      </c>
      <c r="M227" s="3">
        <f t="shared" si="12"/>
        <v>1.0103037489899001</v>
      </c>
      <c r="N227" s="3">
        <f t="shared" si="12"/>
        <v>1.0084157936261</v>
      </c>
      <c r="O227" s="3" t="str">
        <f t="shared" si="12"/>
        <v/>
      </c>
      <c r="P227" s="3" t="str">
        <f t="shared" si="12"/>
        <v/>
      </c>
      <c r="Q227" s="3" t="str">
        <f t="shared" si="12"/>
        <v/>
      </c>
      <c r="R227" s="3">
        <f t="shared" si="12"/>
        <v>0.99474150570250097</v>
      </c>
      <c r="S227" s="3" t="str">
        <f t="shared" si="12"/>
        <v/>
      </c>
      <c r="T227" s="3">
        <f t="shared" si="12"/>
        <v>1.0085211136936501</v>
      </c>
      <c r="U227" s="3">
        <f t="shared" si="12"/>
        <v>1.0084637357144099</v>
      </c>
      <c r="V227" s="3">
        <f t="shared" si="12"/>
        <v>1.01039180341518</v>
      </c>
      <c r="W227" s="3">
        <f t="shared" si="12"/>
        <v>1.0098392094005999</v>
      </c>
      <c r="X227" s="3">
        <f t="shared" si="12"/>
        <v>1.01222350727174</v>
      </c>
      <c r="Y227" s="3">
        <f t="shared" si="12"/>
        <v>1.01182322187758</v>
      </c>
      <c r="Z227" s="3">
        <f t="shared" si="12"/>
        <v>1.00978867309265</v>
      </c>
      <c r="AA227" s="3" t="str">
        <f t="shared" si="12"/>
        <v/>
      </c>
      <c r="AB227" s="3" t="str">
        <f t="shared" si="12"/>
        <v/>
      </c>
      <c r="AC227" s="3" t="str">
        <f t="shared" si="12"/>
        <v/>
      </c>
      <c r="AD227" s="3" t="str">
        <f t="shared" si="12"/>
        <v/>
      </c>
      <c r="AE227" s="3">
        <f t="shared" si="12"/>
        <v>1.00740043014625</v>
      </c>
      <c r="AF227" s="3">
        <f t="shared" si="12"/>
        <v>1.0113301750538699</v>
      </c>
      <c r="AG227" s="3">
        <f t="shared" si="12"/>
        <v>1.0108147309589099</v>
      </c>
      <c r="AH227" s="3">
        <f t="shared" si="12"/>
        <v>1.01336928726997</v>
      </c>
      <c r="AI227" s="3">
        <f t="shared" si="12"/>
        <v>1.0105245723320899</v>
      </c>
      <c r="AJ227" s="3">
        <f t="shared" si="12"/>
        <v>1.0134318002291101</v>
      </c>
      <c r="AK227" s="3">
        <f t="shared" si="12"/>
        <v>1.01227839118415</v>
      </c>
      <c r="AL227" s="3">
        <f t="shared" si="12"/>
        <v>1.01029538996444</v>
      </c>
      <c r="AM227" s="3" t="str">
        <f t="shared" si="12"/>
        <v/>
      </c>
      <c r="AN227" s="3" t="str">
        <f t="shared" si="12"/>
        <v/>
      </c>
      <c r="AO227" s="3" t="str">
        <f t="shared" si="12"/>
        <v/>
      </c>
      <c r="AP227" s="3" t="str">
        <f t="shared" si="12"/>
        <v/>
      </c>
      <c r="AQ227" s="3">
        <f t="shared" si="12"/>
        <v>1.00885808333197</v>
      </c>
      <c r="AR227" s="3">
        <f t="shared" si="12"/>
        <v>1.0114717378486999</v>
      </c>
      <c r="AS227" s="3">
        <f t="shared" si="12"/>
        <v>1.0103714963613</v>
      </c>
      <c r="AT227" s="3">
        <f t="shared" si="12"/>
        <v>1.01297436461201</v>
      </c>
      <c r="AU227" s="3">
        <f t="shared" si="12"/>
        <v>1.0116042202525799</v>
      </c>
      <c r="AV227" s="3">
        <f t="shared" si="12"/>
        <v>1.01377623735436</v>
      </c>
      <c r="AW227" s="3">
        <f t="shared" si="12"/>
        <v>1.01546663248716</v>
      </c>
      <c r="AX227" s="3">
        <f t="shared" si="12"/>
        <v>1.0149412604296399</v>
      </c>
    </row>
    <row r="228" spans="1:50" hidden="1" x14ac:dyDescent="0.25">
      <c r="B228" s="2" t="s">
        <v>53</v>
      </c>
      <c r="C228" s="3" t="str">
        <f t="shared" ref="C228:AX231" si="13">IF(C136&lt;0.05,C44,"")</f>
        <v/>
      </c>
      <c r="D228" s="3" t="str">
        <f t="shared" si="13"/>
        <v/>
      </c>
      <c r="E228" s="3" t="str">
        <f t="shared" si="13"/>
        <v/>
      </c>
      <c r="F228" s="3" t="str">
        <f t="shared" si="13"/>
        <v/>
      </c>
      <c r="G228" s="3" t="str">
        <f t="shared" si="13"/>
        <v/>
      </c>
      <c r="H228" s="3" t="str">
        <f t="shared" si="13"/>
        <v/>
      </c>
      <c r="I228" s="3" t="str">
        <f t="shared" si="13"/>
        <v/>
      </c>
      <c r="J228" s="3" t="str">
        <f t="shared" si="13"/>
        <v/>
      </c>
      <c r="K228" s="3" t="str">
        <f t="shared" si="13"/>
        <v/>
      </c>
      <c r="L228" s="3" t="str">
        <f t="shared" si="13"/>
        <v/>
      </c>
      <c r="M228" s="3" t="str">
        <f t="shared" si="13"/>
        <v/>
      </c>
      <c r="N228" s="3" t="str">
        <f t="shared" si="13"/>
        <v/>
      </c>
      <c r="O228" s="3" t="str">
        <f t="shared" si="13"/>
        <v/>
      </c>
      <c r="P228" s="3" t="str">
        <f t="shared" si="13"/>
        <v/>
      </c>
      <c r="Q228" s="3" t="str">
        <f t="shared" si="13"/>
        <v/>
      </c>
      <c r="R228" s="3" t="str">
        <f t="shared" si="13"/>
        <v/>
      </c>
      <c r="S228" s="3" t="str">
        <f t="shared" si="13"/>
        <v/>
      </c>
      <c r="T228" s="3" t="str">
        <f t="shared" si="13"/>
        <v/>
      </c>
      <c r="U228" s="3" t="str">
        <f t="shared" si="13"/>
        <v/>
      </c>
      <c r="V228" s="3" t="str">
        <f t="shared" si="13"/>
        <v/>
      </c>
      <c r="W228" s="3" t="str">
        <f t="shared" si="13"/>
        <v/>
      </c>
      <c r="X228" s="3" t="str">
        <f t="shared" si="13"/>
        <v/>
      </c>
      <c r="Y228" s="3" t="str">
        <f t="shared" si="13"/>
        <v/>
      </c>
      <c r="Z228" s="3" t="str">
        <f t="shared" si="13"/>
        <v/>
      </c>
      <c r="AA228" s="3" t="str">
        <f t="shared" si="13"/>
        <v/>
      </c>
      <c r="AB228" s="3" t="str">
        <f t="shared" si="13"/>
        <v/>
      </c>
      <c r="AC228" s="3" t="str">
        <f t="shared" si="13"/>
        <v/>
      </c>
      <c r="AD228" s="3" t="str">
        <f t="shared" si="13"/>
        <v/>
      </c>
      <c r="AE228" s="3" t="str">
        <f t="shared" si="13"/>
        <v/>
      </c>
      <c r="AF228" s="3" t="str">
        <f t="shared" si="13"/>
        <v/>
      </c>
      <c r="AG228" s="3" t="str">
        <f t="shared" si="13"/>
        <v/>
      </c>
      <c r="AH228" s="3" t="str">
        <f t="shared" si="13"/>
        <v/>
      </c>
      <c r="AI228" s="3" t="str">
        <f t="shared" si="13"/>
        <v/>
      </c>
      <c r="AJ228" s="3" t="str">
        <f t="shared" si="13"/>
        <v/>
      </c>
      <c r="AK228" s="3" t="str">
        <f t="shared" si="13"/>
        <v/>
      </c>
      <c r="AL228" s="3" t="str">
        <f t="shared" si="13"/>
        <v/>
      </c>
      <c r="AM228" s="3" t="str">
        <f t="shared" si="13"/>
        <v/>
      </c>
      <c r="AN228" s="3" t="str">
        <f t="shared" si="13"/>
        <v/>
      </c>
      <c r="AO228" s="3" t="str">
        <f t="shared" si="13"/>
        <v/>
      </c>
      <c r="AP228" s="3" t="str">
        <f t="shared" si="13"/>
        <v/>
      </c>
      <c r="AQ228" s="3" t="str">
        <f t="shared" si="13"/>
        <v/>
      </c>
      <c r="AR228" s="3" t="str">
        <f t="shared" si="13"/>
        <v/>
      </c>
      <c r="AS228" s="3" t="str">
        <f t="shared" si="13"/>
        <v/>
      </c>
      <c r="AT228" s="3" t="str">
        <f t="shared" si="13"/>
        <v/>
      </c>
      <c r="AU228" s="3" t="str">
        <f t="shared" si="13"/>
        <v/>
      </c>
      <c r="AV228" s="3" t="str">
        <f t="shared" si="13"/>
        <v/>
      </c>
      <c r="AW228" s="3" t="str">
        <f t="shared" si="13"/>
        <v/>
      </c>
      <c r="AX228" s="3" t="str">
        <f t="shared" si="13"/>
        <v/>
      </c>
    </row>
    <row r="229" spans="1:50" hidden="1" x14ac:dyDescent="0.25">
      <c r="A229" s="1" t="s">
        <v>68</v>
      </c>
      <c r="B229" s="2" t="s">
        <v>51</v>
      </c>
      <c r="C229" s="3">
        <f t="shared" si="13"/>
        <v>15.279165599996301</v>
      </c>
      <c r="D229" s="3">
        <f t="shared" si="13"/>
        <v>19.652804497479298</v>
      </c>
      <c r="E229" s="3">
        <f t="shared" si="13"/>
        <v>21.534328835533799</v>
      </c>
      <c r="F229" s="3">
        <f t="shared" si="13"/>
        <v>21.304471810330799</v>
      </c>
      <c r="G229" s="3">
        <f t="shared" si="13"/>
        <v>11.168735200989801</v>
      </c>
      <c r="H229" s="3">
        <f t="shared" si="13"/>
        <v>11.5879682482961</v>
      </c>
      <c r="I229" s="3">
        <f t="shared" si="13"/>
        <v>12.4611022325884</v>
      </c>
      <c r="J229" s="3">
        <f t="shared" si="13"/>
        <v>14.2275306938295</v>
      </c>
      <c r="K229" s="3">
        <f t="shared" si="13"/>
        <v>12.5773849680645</v>
      </c>
      <c r="L229" s="3">
        <f t="shared" si="13"/>
        <v>13.4260544521273</v>
      </c>
      <c r="M229" s="3">
        <f t="shared" si="13"/>
        <v>13.218675030658201</v>
      </c>
      <c r="N229" s="3">
        <f t="shared" si="13"/>
        <v>13.913476151721399</v>
      </c>
      <c r="O229" s="3">
        <f t="shared" si="13"/>
        <v>16.647477245159301</v>
      </c>
      <c r="P229" s="3">
        <f t="shared" si="13"/>
        <v>22.430690316247802</v>
      </c>
      <c r="Q229" s="3">
        <f t="shared" si="13"/>
        <v>24.8443907119992</v>
      </c>
      <c r="R229" s="3">
        <f t="shared" si="13"/>
        <v>27.646345397926599</v>
      </c>
      <c r="S229" s="3">
        <f t="shared" si="13"/>
        <v>12.368190990073501</v>
      </c>
      <c r="T229" s="3">
        <f t="shared" si="13"/>
        <v>12.4611695801807</v>
      </c>
      <c r="U229" s="3">
        <f t="shared" si="13"/>
        <v>14.4222054515926</v>
      </c>
      <c r="V229" s="3">
        <f t="shared" si="13"/>
        <v>17.156861373297001</v>
      </c>
      <c r="W229" s="3">
        <f t="shared" si="13"/>
        <v>13.9864216335018</v>
      </c>
      <c r="X229" s="3">
        <f t="shared" si="13"/>
        <v>14.434961529946699</v>
      </c>
      <c r="Y229" s="3">
        <f t="shared" si="13"/>
        <v>16.621628920032101</v>
      </c>
      <c r="Z229" s="3">
        <f t="shared" si="13"/>
        <v>18.0079913458367</v>
      </c>
      <c r="AA229" s="3">
        <f t="shared" si="13"/>
        <v>22.293518915216499</v>
      </c>
      <c r="AB229" s="3">
        <f t="shared" si="13"/>
        <v>38.5</v>
      </c>
      <c r="AC229" s="3">
        <f t="shared" si="13"/>
        <v>46.2</v>
      </c>
      <c r="AD229" s="3">
        <f t="shared" si="13"/>
        <v>47.2</v>
      </c>
      <c r="AE229" s="3">
        <f t="shared" si="13"/>
        <v>20.756027090479801</v>
      </c>
      <c r="AF229" s="3">
        <f t="shared" si="13"/>
        <v>26.997488457519299</v>
      </c>
      <c r="AG229" s="3">
        <f t="shared" si="13"/>
        <v>33.161729422493899</v>
      </c>
      <c r="AH229" s="3">
        <f t="shared" si="13"/>
        <v>33.328862289578801</v>
      </c>
      <c r="AI229" s="3">
        <f t="shared" si="13"/>
        <v>21.8009464912769</v>
      </c>
      <c r="AJ229" s="3">
        <f t="shared" si="13"/>
        <v>27.432709374859002</v>
      </c>
      <c r="AK229" s="3">
        <f t="shared" si="13"/>
        <v>27.3338955644561</v>
      </c>
      <c r="AL229" s="3">
        <f t="shared" si="13"/>
        <v>31.851757641693499</v>
      </c>
      <c r="AM229" s="3">
        <f t="shared" si="13"/>
        <v>34.285714285714199</v>
      </c>
      <c r="AN229" s="3" t="str">
        <f t="shared" si="13"/>
        <v/>
      </c>
      <c r="AO229" s="3" t="str">
        <f t="shared" si="13"/>
        <v/>
      </c>
      <c r="AP229" s="3" t="str">
        <f t="shared" si="13"/>
        <v/>
      </c>
      <c r="AQ229" s="3">
        <f t="shared" si="13"/>
        <v>33.360734067438898</v>
      </c>
      <c r="AR229" s="3">
        <f t="shared" si="13"/>
        <v>32.996392021413399</v>
      </c>
      <c r="AS229" s="3">
        <f t="shared" si="13"/>
        <v>43.8877005645273</v>
      </c>
      <c r="AT229" s="3">
        <f t="shared" si="13"/>
        <v>45.289806361552102</v>
      </c>
      <c r="AU229" s="3">
        <f t="shared" si="13"/>
        <v>20.158116256130601</v>
      </c>
      <c r="AV229" s="3">
        <f t="shared" si="13"/>
        <v>23.468746289795298</v>
      </c>
      <c r="AW229" s="3">
        <f t="shared" si="13"/>
        <v>27.8879928151818</v>
      </c>
      <c r="AX229" s="3">
        <f t="shared" si="13"/>
        <v>32.284979392357101</v>
      </c>
    </row>
    <row r="230" spans="1:50" hidden="1" x14ac:dyDescent="0.25">
      <c r="B230" s="2" t="s">
        <v>52</v>
      </c>
      <c r="C230" s="3">
        <f t="shared" si="13"/>
        <v>0.97982089129086902</v>
      </c>
      <c r="D230" s="3">
        <f t="shared" si="13"/>
        <v>0.97025143788936297</v>
      </c>
      <c r="E230" s="3">
        <f t="shared" si="13"/>
        <v>0.96443898133750305</v>
      </c>
      <c r="F230" s="3">
        <f t="shared" si="13"/>
        <v>0.96674318593835096</v>
      </c>
      <c r="G230" s="3">
        <f t="shared" si="13"/>
        <v>0.95626976506873196</v>
      </c>
      <c r="H230" s="3">
        <f t="shared" si="13"/>
        <v>0.97554207486989797</v>
      </c>
      <c r="I230" s="3">
        <f t="shared" si="13"/>
        <v>0.97996129410616994</v>
      </c>
      <c r="J230" s="3">
        <f t="shared" si="13"/>
        <v>0.97820928067398505</v>
      </c>
      <c r="K230" s="3">
        <f t="shared" si="13"/>
        <v>0.93700704461726203</v>
      </c>
      <c r="L230" s="3">
        <f t="shared" si="13"/>
        <v>0.94360399380787197</v>
      </c>
      <c r="M230" s="3">
        <f t="shared" si="13"/>
        <v>0.958342021881879</v>
      </c>
      <c r="N230" s="3">
        <f t="shared" si="13"/>
        <v>0.97108409896578296</v>
      </c>
      <c r="O230" s="3">
        <f t="shared" si="13"/>
        <v>0.943345348109351</v>
      </c>
      <c r="P230" s="3">
        <f t="shared" si="13"/>
        <v>0.91848954695846596</v>
      </c>
      <c r="Q230" s="3">
        <f t="shared" si="13"/>
        <v>0.89850406818330797</v>
      </c>
      <c r="R230" s="3">
        <f t="shared" si="13"/>
        <v>0.88503556819144402</v>
      </c>
      <c r="S230" s="3">
        <f t="shared" si="13"/>
        <v>0.95476334090981696</v>
      </c>
      <c r="T230" s="3">
        <f t="shared" si="13"/>
        <v>0.95677263662928502</v>
      </c>
      <c r="U230" s="3">
        <f t="shared" si="13"/>
        <v>0.95112506080839998</v>
      </c>
      <c r="V230" s="3">
        <f t="shared" si="13"/>
        <v>0.94298302089243602</v>
      </c>
      <c r="W230" s="3">
        <f t="shared" si="13"/>
        <v>0.91743397474191302</v>
      </c>
      <c r="X230" s="3">
        <f t="shared" si="13"/>
        <v>0.932659008832462</v>
      </c>
      <c r="Y230" s="3">
        <f t="shared" si="13"/>
        <v>0.92959417285073698</v>
      </c>
      <c r="Z230" s="3">
        <f t="shared" si="13"/>
        <v>0.90304645773213399</v>
      </c>
      <c r="AA230" s="3">
        <f t="shared" si="13"/>
        <v>0.56952859175545101</v>
      </c>
      <c r="AB230" s="3">
        <f t="shared" si="13"/>
        <v>0.65809918427806402</v>
      </c>
      <c r="AC230" s="3">
        <f t="shared" si="13"/>
        <v>0.58330672044583298</v>
      </c>
      <c r="AD230" s="3" t="str">
        <f t="shared" si="13"/>
        <v/>
      </c>
      <c r="AE230" s="3" t="str">
        <f t="shared" si="13"/>
        <v/>
      </c>
      <c r="AF230" s="3">
        <f t="shared" si="13"/>
        <v>0.97458060743828501</v>
      </c>
      <c r="AG230" s="3">
        <f t="shared" si="13"/>
        <v>0.97286497564768404</v>
      </c>
      <c r="AH230" s="3">
        <f t="shared" si="13"/>
        <v>0.96496549194961501</v>
      </c>
      <c r="AI230" s="3">
        <f t="shared" si="13"/>
        <v>0.96067597514652003</v>
      </c>
      <c r="AJ230" s="3">
        <f t="shared" si="13"/>
        <v>0.93730880172862896</v>
      </c>
      <c r="AK230" s="3">
        <f t="shared" si="13"/>
        <v>0.92446272568085697</v>
      </c>
      <c r="AL230" s="3">
        <f t="shared" si="13"/>
        <v>0.76606854449099504</v>
      </c>
      <c r="AM230" s="3" t="str">
        <f t="shared" si="13"/>
        <v/>
      </c>
      <c r="AN230" s="3" t="str">
        <f t="shared" si="13"/>
        <v/>
      </c>
      <c r="AO230" s="3" t="str">
        <f t="shared" si="13"/>
        <v/>
      </c>
      <c r="AP230" s="3" t="str">
        <f t="shared" si="13"/>
        <v/>
      </c>
      <c r="AQ230" s="3">
        <f t="shared" si="13"/>
        <v>0.97734880413547098</v>
      </c>
      <c r="AR230" s="3">
        <f t="shared" si="13"/>
        <v>0.97749342466528799</v>
      </c>
      <c r="AS230" s="3">
        <f t="shared" si="13"/>
        <v>0.96361608597566195</v>
      </c>
      <c r="AT230" s="3">
        <f t="shared" si="13"/>
        <v>0.95495849307931002</v>
      </c>
      <c r="AU230" s="3">
        <f t="shared" si="13"/>
        <v>0.94267321622866496</v>
      </c>
      <c r="AV230" s="3">
        <f t="shared" si="13"/>
        <v>0.94597117090402305</v>
      </c>
      <c r="AW230" s="3">
        <f t="shared" si="13"/>
        <v>0.92722204535840103</v>
      </c>
      <c r="AX230" s="3">
        <f t="shared" si="13"/>
        <v>0.81876132228241805</v>
      </c>
    </row>
    <row r="231" spans="1:50" hidden="1" x14ac:dyDescent="0.25">
      <c r="B231" s="2" t="s">
        <v>53</v>
      </c>
      <c r="C231" s="3" t="str">
        <f t="shared" si="13"/>
        <v/>
      </c>
      <c r="D231" s="3" t="str">
        <f t="shared" si="13"/>
        <v/>
      </c>
      <c r="E231" s="3" t="str">
        <f t="shared" si="13"/>
        <v/>
      </c>
      <c r="F231" s="3" t="str">
        <f t="shared" si="13"/>
        <v/>
      </c>
      <c r="G231" s="3" t="str">
        <f t="shared" si="13"/>
        <v/>
      </c>
      <c r="H231" s="3" t="str">
        <f t="shared" si="13"/>
        <v/>
      </c>
      <c r="I231" s="3" t="str">
        <f t="shared" si="13"/>
        <v/>
      </c>
      <c r="J231" s="3" t="str">
        <f t="shared" si="13"/>
        <v/>
      </c>
      <c r="K231" s="3" t="str">
        <f t="shared" si="13"/>
        <v/>
      </c>
      <c r="L231" s="3" t="str">
        <f t="shared" si="13"/>
        <v/>
      </c>
      <c r="M231" s="3" t="str">
        <f t="shared" si="13"/>
        <v/>
      </c>
      <c r="N231" s="3" t="str">
        <f t="shared" si="13"/>
        <v/>
      </c>
      <c r="O231" s="3" t="str">
        <f t="shared" si="13"/>
        <v/>
      </c>
      <c r="P231" s="3" t="str">
        <f t="shared" si="13"/>
        <v/>
      </c>
      <c r="Q231" s="3" t="str">
        <f t="shared" si="13"/>
        <v/>
      </c>
      <c r="R231" s="3" t="str">
        <f t="shared" si="13"/>
        <v/>
      </c>
      <c r="S231" s="3" t="str">
        <f t="shared" si="13"/>
        <v/>
      </c>
      <c r="T231" s="3" t="str">
        <f t="shared" si="13"/>
        <v/>
      </c>
      <c r="U231" s="3" t="str">
        <f t="shared" si="13"/>
        <v/>
      </c>
      <c r="V231" s="3" t="str">
        <f t="shared" si="13"/>
        <v/>
      </c>
      <c r="W231" s="3" t="str">
        <f t="shared" si="13"/>
        <v/>
      </c>
      <c r="X231" s="3" t="str">
        <f t="shared" si="13"/>
        <v/>
      </c>
      <c r="Y231" s="3" t="str">
        <f t="shared" si="13"/>
        <v/>
      </c>
      <c r="Z231" s="3" t="str">
        <f t="shared" si="13"/>
        <v/>
      </c>
      <c r="AA231" s="3" t="str">
        <f t="shared" si="13"/>
        <v/>
      </c>
      <c r="AB231" s="3" t="str">
        <f t="shared" si="13"/>
        <v/>
      </c>
      <c r="AC231" s="3" t="str">
        <f t="shared" si="13"/>
        <v/>
      </c>
      <c r="AD231" s="3" t="str">
        <f t="shared" si="13"/>
        <v/>
      </c>
      <c r="AE231" s="3" t="str">
        <f t="shared" si="13"/>
        <v/>
      </c>
      <c r="AF231" s="3" t="str">
        <f t="shared" si="13"/>
        <v/>
      </c>
      <c r="AG231" s="3" t="str">
        <f t="shared" si="13"/>
        <v/>
      </c>
      <c r="AH231" s="3" t="str">
        <f t="shared" si="13"/>
        <v/>
      </c>
      <c r="AI231" s="3" t="str">
        <f t="shared" si="13"/>
        <v/>
      </c>
      <c r="AJ231" s="3" t="str">
        <f t="shared" si="13"/>
        <v/>
      </c>
      <c r="AK231" s="3" t="str">
        <f t="shared" si="13"/>
        <v/>
      </c>
      <c r="AL231" s="3" t="str">
        <f t="shared" si="13"/>
        <v/>
      </c>
      <c r="AM231" s="3" t="str">
        <f t="shared" si="13"/>
        <v/>
      </c>
      <c r="AN231" s="3" t="str">
        <f t="shared" si="13"/>
        <v/>
      </c>
      <c r="AO231" s="3" t="str">
        <f t="shared" si="13"/>
        <v/>
      </c>
      <c r="AP231" s="3" t="str">
        <f t="shared" si="13"/>
        <v/>
      </c>
      <c r="AQ231" s="3" t="str">
        <f t="shared" si="13"/>
        <v/>
      </c>
      <c r="AR231" s="3" t="str">
        <f t="shared" si="13"/>
        <v/>
      </c>
      <c r="AS231" s="3" t="str">
        <f t="shared" si="13"/>
        <v/>
      </c>
      <c r="AT231" s="3" t="str">
        <f t="shared" si="13"/>
        <v/>
      </c>
      <c r="AU231" s="3" t="str">
        <f t="shared" si="13"/>
        <v/>
      </c>
      <c r="AV231" s="3" t="str">
        <f t="shared" si="13"/>
        <v/>
      </c>
      <c r="AW231" s="3" t="str">
        <f t="shared" si="13"/>
        <v/>
      </c>
      <c r="AX231" s="3" t="str">
        <f t="shared" si="13"/>
        <v/>
      </c>
    </row>
    <row r="232" spans="1:50" hidden="1" x14ac:dyDescent="0.25">
      <c r="A232" s="1" t="s">
        <v>69</v>
      </c>
      <c r="B232" s="2" t="s">
        <v>51</v>
      </c>
      <c r="C232" s="3" t="str">
        <f t="shared" ref="C232:AX235" si="14">IF(C140&lt;0.05,C48,"")</f>
        <v/>
      </c>
      <c r="D232" s="3" t="str">
        <f t="shared" si="14"/>
        <v/>
      </c>
      <c r="E232" s="3" t="str">
        <f t="shared" si="14"/>
        <v/>
      </c>
      <c r="F232" s="3" t="str">
        <f t="shared" si="14"/>
        <v/>
      </c>
      <c r="G232" s="3" t="str">
        <f t="shared" si="14"/>
        <v/>
      </c>
      <c r="H232" s="3" t="str">
        <f t="shared" si="14"/>
        <v/>
      </c>
      <c r="I232" s="3">
        <f t="shared" si="14"/>
        <v>0.26479613523149298</v>
      </c>
      <c r="J232" s="3" t="str">
        <f t="shared" si="14"/>
        <v/>
      </c>
      <c r="K232" s="3" t="str">
        <f t="shared" si="14"/>
        <v/>
      </c>
      <c r="L232" s="3" t="str">
        <f t="shared" si="14"/>
        <v/>
      </c>
      <c r="M232" s="3">
        <f t="shared" si="14"/>
        <v>2.1828673372343701E-2</v>
      </c>
      <c r="N232" s="3">
        <f t="shared" si="14"/>
        <v>0.17935808844011</v>
      </c>
      <c r="O232" s="3" t="str">
        <f t="shared" si="14"/>
        <v/>
      </c>
      <c r="P232" s="3" t="str">
        <f t="shared" si="14"/>
        <v/>
      </c>
      <c r="Q232" s="3" t="str">
        <f t="shared" si="14"/>
        <v/>
      </c>
      <c r="R232" s="3" t="str">
        <f t="shared" si="14"/>
        <v/>
      </c>
      <c r="S232" s="3" t="str">
        <f t="shared" si="14"/>
        <v/>
      </c>
      <c r="T232" s="3" t="str">
        <f t="shared" si="14"/>
        <v/>
      </c>
      <c r="U232" s="3">
        <f t="shared" si="14"/>
        <v>0.23884804304155999</v>
      </c>
      <c r="V232" s="3" t="str">
        <f t="shared" si="14"/>
        <v/>
      </c>
      <c r="W232" s="3" t="str">
        <f t="shared" si="14"/>
        <v/>
      </c>
      <c r="X232" s="3" t="str">
        <f t="shared" si="14"/>
        <v/>
      </c>
      <c r="Y232" s="3">
        <f t="shared" si="14"/>
        <v>3.0294991232511798E-2</v>
      </c>
      <c r="Z232" s="3">
        <f t="shared" si="14"/>
        <v>0.28398078716584901</v>
      </c>
      <c r="AA232" s="3" t="str">
        <f t="shared" si="14"/>
        <v/>
      </c>
      <c r="AB232" s="3">
        <f t="shared" si="14"/>
        <v>0.18145106598487701</v>
      </c>
      <c r="AC232" s="3">
        <f t="shared" si="14"/>
        <v>0.35663202501355501</v>
      </c>
      <c r="AD232" s="3" t="str">
        <f t="shared" si="14"/>
        <v/>
      </c>
      <c r="AE232" s="3" t="str">
        <f t="shared" si="14"/>
        <v/>
      </c>
      <c r="AF232" s="3" t="str">
        <f t="shared" si="14"/>
        <v/>
      </c>
      <c r="AG232" s="3">
        <f t="shared" si="14"/>
        <v>0.148151305264203</v>
      </c>
      <c r="AH232" s="3" t="str">
        <f t="shared" si="14"/>
        <v/>
      </c>
      <c r="AI232" s="3" t="str">
        <f t="shared" si="14"/>
        <v/>
      </c>
      <c r="AJ232" s="3" t="str">
        <f t="shared" si="14"/>
        <v/>
      </c>
      <c r="AK232" s="3">
        <f t="shared" si="14"/>
        <v>1.7393194863048099E-2</v>
      </c>
      <c r="AL232" s="3">
        <f t="shared" si="14"/>
        <v>0.24453402254026099</v>
      </c>
      <c r="AM232" s="3" t="str">
        <f t="shared" si="14"/>
        <v/>
      </c>
      <c r="AN232" s="3">
        <f t="shared" si="14"/>
        <v>0.12281695723387701</v>
      </c>
      <c r="AO232" s="3">
        <f t="shared" si="14"/>
        <v>0.35274696399556299</v>
      </c>
      <c r="AP232" s="3" t="str">
        <f t="shared" si="14"/>
        <v/>
      </c>
      <c r="AQ232" s="3" t="str">
        <f t="shared" si="14"/>
        <v/>
      </c>
      <c r="AR232" s="3" t="str">
        <f t="shared" si="14"/>
        <v/>
      </c>
      <c r="AS232" s="3">
        <f t="shared" si="14"/>
        <v>0.14489174881730399</v>
      </c>
      <c r="AT232" s="3" t="str">
        <f t="shared" si="14"/>
        <v/>
      </c>
      <c r="AU232" s="3" t="str">
        <f t="shared" si="14"/>
        <v/>
      </c>
      <c r="AV232" s="3" t="str">
        <f t="shared" si="14"/>
        <v/>
      </c>
      <c r="AW232" s="3">
        <f t="shared" si="14"/>
        <v>1.18141687288631E-2</v>
      </c>
      <c r="AX232" s="3">
        <f t="shared" si="14"/>
        <v>0.17620260419328501</v>
      </c>
    </row>
    <row r="233" spans="1:50" hidden="1" x14ac:dyDescent="0.25">
      <c r="B233" s="2" t="s">
        <v>52</v>
      </c>
      <c r="C233" s="3" t="str">
        <f t="shared" si="14"/>
        <v/>
      </c>
      <c r="D233" s="3" t="str">
        <f t="shared" si="14"/>
        <v/>
      </c>
      <c r="E233" s="3" t="str">
        <f t="shared" si="14"/>
        <v/>
      </c>
      <c r="F233" s="3" t="str">
        <f t="shared" si="14"/>
        <v/>
      </c>
      <c r="G233" s="3" t="str">
        <f t="shared" si="14"/>
        <v/>
      </c>
      <c r="H233" s="3" t="str">
        <f t="shared" si="14"/>
        <v/>
      </c>
      <c r="I233" s="3" t="str">
        <f t="shared" si="14"/>
        <v/>
      </c>
      <c r="J233" s="3" t="str">
        <f t="shared" si="14"/>
        <v/>
      </c>
      <c r="K233" s="3" t="str">
        <f t="shared" si="14"/>
        <v/>
      </c>
      <c r="L233" s="3" t="str">
        <f t="shared" si="14"/>
        <v/>
      </c>
      <c r="M233" s="3" t="str">
        <f t="shared" si="14"/>
        <v/>
      </c>
      <c r="N233" s="3" t="str">
        <f t="shared" si="14"/>
        <v/>
      </c>
      <c r="O233" s="3" t="str">
        <f t="shared" si="14"/>
        <v/>
      </c>
      <c r="P233" s="3" t="str">
        <f t="shared" si="14"/>
        <v/>
      </c>
      <c r="Q233" s="3" t="str">
        <f t="shared" si="14"/>
        <v/>
      </c>
      <c r="R233" s="3" t="str">
        <f t="shared" si="14"/>
        <v/>
      </c>
      <c r="S233" s="3" t="str">
        <f t="shared" si="14"/>
        <v/>
      </c>
      <c r="T233" s="3" t="str">
        <f t="shared" si="14"/>
        <v/>
      </c>
      <c r="U233" s="3" t="str">
        <f t="shared" si="14"/>
        <v/>
      </c>
      <c r="V233" s="3" t="str">
        <f t="shared" si="14"/>
        <v/>
      </c>
      <c r="W233" s="3" t="str">
        <f t="shared" si="14"/>
        <v/>
      </c>
      <c r="X233" s="3" t="str">
        <f t="shared" si="14"/>
        <v/>
      </c>
      <c r="Y233" s="3" t="str">
        <f t="shared" si="14"/>
        <v/>
      </c>
      <c r="Z233" s="3" t="str">
        <f t="shared" si="14"/>
        <v/>
      </c>
      <c r="AA233" s="3" t="str">
        <f t="shared" si="14"/>
        <v/>
      </c>
      <c r="AB233" s="3" t="str">
        <f t="shared" si="14"/>
        <v/>
      </c>
      <c r="AC233" s="3" t="str">
        <f t="shared" si="14"/>
        <v/>
      </c>
      <c r="AD233" s="3" t="str">
        <f t="shared" si="14"/>
        <v/>
      </c>
      <c r="AE233" s="3" t="str">
        <f t="shared" si="14"/>
        <v/>
      </c>
      <c r="AF233" s="3" t="str">
        <f t="shared" si="14"/>
        <v/>
      </c>
      <c r="AG233" s="3" t="str">
        <f t="shared" si="14"/>
        <v/>
      </c>
      <c r="AH233" s="3" t="str">
        <f t="shared" si="14"/>
        <v/>
      </c>
      <c r="AI233" s="3" t="str">
        <f t="shared" si="14"/>
        <v/>
      </c>
      <c r="AJ233" s="3" t="str">
        <f t="shared" si="14"/>
        <v/>
      </c>
      <c r="AK233" s="3" t="str">
        <f t="shared" si="14"/>
        <v/>
      </c>
      <c r="AL233" s="3" t="str">
        <f t="shared" si="14"/>
        <v/>
      </c>
      <c r="AM233" s="3" t="str">
        <f t="shared" si="14"/>
        <v/>
      </c>
      <c r="AN233" s="3" t="str">
        <f t="shared" si="14"/>
        <v/>
      </c>
      <c r="AO233" s="3" t="str">
        <f t="shared" si="14"/>
        <v/>
      </c>
      <c r="AP233" s="3" t="str">
        <f t="shared" si="14"/>
        <v/>
      </c>
      <c r="AQ233" s="3" t="str">
        <f t="shared" si="14"/>
        <v/>
      </c>
      <c r="AR233" s="3" t="str">
        <f t="shared" si="14"/>
        <v/>
      </c>
      <c r="AS233" s="3" t="str">
        <f t="shared" si="14"/>
        <v/>
      </c>
      <c r="AT233" s="3" t="str">
        <f t="shared" si="14"/>
        <v/>
      </c>
      <c r="AU233" s="3" t="str">
        <f t="shared" si="14"/>
        <v/>
      </c>
      <c r="AV233" s="3" t="str">
        <f t="shared" si="14"/>
        <v/>
      </c>
      <c r="AW233" s="3" t="str">
        <f t="shared" si="14"/>
        <v/>
      </c>
      <c r="AX233" s="3" t="str">
        <f t="shared" si="14"/>
        <v/>
      </c>
    </row>
    <row r="234" spans="1:50" hidden="1" x14ac:dyDescent="0.25">
      <c r="B234" s="2" t="s">
        <v>53</v>
      </c>
      <c r="C234" s="3" t="str">
        <f t="shared" si="14"/>
        <v/>
      </c>
      <c r="D234" s="3" t="str">
        <f t="shared" si="14"/>
        <v/>
      </c>
      <c r="E234" s="3" t="str">
        <f t="shared" si="14"/>
        <v/>
      </c>
      <c r="F234" s="3" t="str">
        <f t="shared" si="14"/>
        <v/>
      </c>
      <c r="G234" s="3" t="str">
        <f t="shared" si="14"/>
        <v/>
      </c>
      <c r="H234" s="3" t="str">
        <f t="shared" si="14"/>
        <v/>
      </c>
      <c r="I234" s="3" t="str">
        <f t="shared" si="14"/>
        <v/>
      </c>
      <c r="J234" s="3" t="str">
        <f t="shared" si="14"/>
        <v/>
      </c>
      <c r="K234" s="3" t="str">
        <f t="shared" si="14"/>
        <v/>
      </c>
      <c r="L234" s="3" t="str">
        <f t="shared" si="14"/>
        <v/>
      </c>
      <c r="M234" s="3" t="str">
        <f t="shared" si="14"/>
        <v/>
      </c>
      <c r="N234" s="3" t="str">
        <f t="shared" si="14"/>
        <v/>
      </c>
      <c r="O234" s="3" t="str">
        <f t="shared" si="14"/>
        <v/>
      </c>
      <c r="P234" s="3" t="str">
        <f t="shared" si="14"/>
        <v/>
      </c>
      <c r="Q234" s="3" t="str">
        <f t="shared" si="14"/>
        <v/>
      </c>
      <c r="R234" s="3" t="str">
        <f t="shared" si="14"/>
        <v/>
      </c>
      <c r="S234" s="3" t="str">
        <f t="shared" si="14"/>
        <v/>
      </c>
      <c r="T234" s="3" t="str">
        <f t="shared" si="14"/>
        <v/>
      </c>
      <c r="U234" s="3" t="str">
        <f t="shared" si="14"/>
        <v/>
      </c>
      <c r="V234" s="3" t="str">
        <f t="shared" si="14"/>
        <v/>
      </c>
      <c r="W234" s="3" t="str">
        <f t="shared" si="14"/>
        <v/>
      </c>
      <c r="X234" s="3" t="str">
        <f t="shared" si="14"/>
        <v/>
      </c>
      <c r="Y234" s="3" t="str">
        <f t="shared" si="14"/>
        <v/>
      </c>
      <c r="Z234" s="3" t="str">
        <f t="shared" si="14"/>
        <v/>
      </c>
      <c r="AA234" s="3" t="str">
        <f t="shared" si="14"/>
        <v/>
      </c>
      <c r="AB234" s="3" t="str">
        <f t="shared" si="14"/>
        <v/>
      </c>
      <c r="AC234" s="3" t="str">
        <f t="shared" si="14"/>
        <v/>
      </c>
      <c r="AD234" s="3" t="str">
        <f t="shared" si="14"/>
        <v/>
      </c>
      <c r="AE234" s="3" t="str">
        <f t="shared" si="14"/>
        <v/>
      </c>
      <c r="AF234" s="3" t="str">
        <f t="shared" si="14"/>
        <v/>
      </c>
      <c r="AG234" s="3" t="str">
        <f t="shared" si="14"/>
        <v/>
      </c>
      <c r="AH234" s="3" t="str">
        <f t="shared" si="14"/>
        <v/>
      </c>
      <c r="AI234" s="3" t="str">
        <f t="shared" si="14"/>
        <v/>
      </c>
      <c r="AJ234" s="3" t="str">
        <f t="shared" si="14"/>
        <v/>
      </c>
      <c r="AK234" s="3" t="str">
        <f t="shared" si="14"/>
        <v/>
      </c>
      <c r="AL234" s="3" t="str">
        <f t="shared" si="14"/>
        <v/>
      </c>
      <c r="AM234" s="3" t="str">
        <f t="shared" si="14"/>
        <v/>
      </c>
      <c r="AN234" s="3" t="str">
        <f t="shared" si="14"/>
        <v/>
      </c>
      <c r="AO234" s="3" t="str">
        <f t="shared" si="14"/>
        <v/>
      </c>
      <c r="AP234" s="3" t="str">
        <f t="shared" si="14"/>
        <v/>
      </c>
      <c r="AQ234" s="3" t="str">
        <f t="shared" si="14"/>
        <v/>
      </c>
      <c r="AR234" s="3" t="str">
        <f t="shared" si="14"/>
        <v/>
      </c>
      <c r="AS234" s="3" t="str">
        <f t="shared" si="14"/>
        <v/>
      </c>
      <c r="AT234" s="3" t="str">
        <f t="shared" si="14"/>
        <v/>
      </c>
      <c r="AU234" s="3" t="str">
        <f t="shared" si="14"/>
        <v/>
      </c>
      <c r="AV234" s="3" t="str">
        <f t="shared" si="14"/>
        <v/>
      </c>
      <c r="AW234" s="3" t="str">
        <f t="shared" si="14"/>
        <v/>
      </c>
      <c r="AX234" s="3" t="str">
        <f t="shared" si="14"/>
        <v/>
      </c>
    </row>
    <row r="235" spans="1:50" hidden="1" x14ac:dyDescent="0.25">
      <c r="A235" s="1" t="s">
        <v>70</v>
      </c>
      <c r="B235" s="2" t="s">
        <v>51</v>
      </c>
      <c r="C235" s="3">
        <f t="shared" si="14"/>
        <v>5.7086553777398397</v>
      </c>
      <c r="D235" s="3">
        <f t="shared" si="14"/>
        <v>6.7062891885807199</v>
      </c>
      <c r="E235" s="3">
        <f t="shared" si="14"/>
        <v>6.1742391225198396</v>
      </c>
      <c r="F235" s="3">
        <f t="shared" si="14"/>
        <v>6.4609416896875498</v>
      </c>
      <c r="G235" s="3">
        <f t="shared" si="14"/>
        <v>5.3061570187168599</v>
      </c>
      <c r="H235" s="3">
        <f t="shared" si="14"/>
        <v>7.0894257346186098</v>
      </c>
      <c r="I235" s="3">
        <f t="shared" si="14"/>
        <v>7.0080163248084997</v>
      </c>
      <c r="J235" s="3">
        <f t="shared" si="14"/>
        <v>5.7500488733070396</v>
      </c>
      <c r="K235" s="3">
        <f t="shared" si="14"/>
        <v>4.2223188283411401</v>
      </c>
      <c r="L235" s="3">
        <f t="shared" si="14"/>
        <v>4.9369890837027404</v>
      </c>
      <c r="M235" s="3">
        <f t="shared" si="14"/>
        <v>5.1150578254447101</v>
      </c>
      <c r="N235" s="3">
        <f t="shared" si="14"/>
        <v>5.3218594857037198</v>
      </c>
      <c r="O235" s="3">
        <f t="shared" si="14"/>
        <v>4.4735172930538498</v>
      </c>
      <c r="P235" s="3">
        <f t="shared" si="14"/>
        <v>4.8762349728130898</v>
      </c>
      <c r="Q235" s="3">
        <f t="shared" si="14"/>
        <v>5.18966458861573</v>
      </c>
      <c r="R235" s="3">
        <f t="shared" si="14"/>
        <v>5.0264871748156104</v>
      </c>
      <c r="S235" s="3">
        <f t="shared" si="14"/>
        <v>3.7489838521280898</v>
      </c>
      <c r="T235" s="3">
        <f t="shared" si="14"/>
        <v>5.1073968187631298</v>
      </c>
      <c r="U235" s="3">
        <f t="shared" si="14"/>
        <v>4.8266500916978199</v>
      </c>
      <c r="V235" s="3">
        <f t="shared" si="14"/>
        <v>3.9981158041554301</v>
      </c>
      <c r="W235" s="3">
        <f t="shared" si="14"/>
        <v>3.2562802486885101</v>
      </c>
      <c r="X235" s="3">
        <f t="shared" si="14"/>
        <v>3.5535770143840102</v>
      </c>
      <c r="Y235" s="3">
        <f t="shared" si="14"/>
        <v>3.8379501448981399</v>
      </c>
      <c r="Z235" s="3">
        <f t="shared" si="14"/>
        <v>3.6972158688604502</v>
      </c>
      <c r="AA235" s="3">
        <f t="shared" si="14"/>
        <v>4.5880816948636696</v>
      </c>
      <c r="AB235" s="3">
        <f t="shared" si="14"/>
        <v>4.57126156233159</v>
      </c>
      <c r="AC235" s="3">
        <f t="shared" si="14"/>
        <v>5.2283774733646302</v>
      </c>
      <c r="AD235" s="3">
        <f t="shared" si="14"/>
        <v>5.3692733253562697</v>
      </c>
      <c r="AE235" s="3">
        <f t="shared" si="14"/>
        <v>4.60483780209898</v>
      </c>
      <c r="AF235" s="3">
        <f t="shared" si="14"/>
        <v>5.9462894223161804</v>
      </c>
      <c r="AG235" s="3">
        <f t="shared" si="14"/>
        <v>6.7072876378572204</v>
      </c>
      <c r="AH235" s="3">
        <f t="shared" si="14"/>
        <v>5.6292600027822699</v>
      </c>
      <c r="AI235" s="3">
        <f t="shared" si="14"/>
        <v>2.9478438074469402</v>
      </c>
      <c r="AJ235" s="3">
        <f t="shared" si="14"/>
        <v>3.4047562977686301</v>
      </c>
      <c r="AK235" s="3">
        <f t="shared" si="14"/>
        <v>4.1329062937774799</v>
      </c>
      <c r="AL235" s="3">
        <f t="shared" si="14"/>
        <v>4.1475476848637003</v>
      </c>
      <c r="AM235" s="3">
        <f t="shared" si="14"/>
        <v>4.7746535956140397</v>
      </c>
      <c r="AN235" s="3">
        <f t="shared" si="14"/>
        <v>4.4106132189256799</v>
      </c>
      <c r="AO235" s="3">
        <f t="shared" si="14"/>
        <v>4.2675299504641497</v>
      </c>
      <c r="AP235" s="3">
        <f t="shared" si="14"/>
        <v>3.8159550261828001</v>
      </c>
      <c r="AQ235" s="3">
        <f t="shared" si="14"/>
        <v>4.1240279426440196</v>
      </c>
      <c r="AR235" s="3">
        <f t="shared" si="14"/>
        <v>5.3327846208233698</v>
      </c>
      <c r="AS235" s="3">
        <f t="shared" si="14"/>
        <v>6.2029113309552697</v>
      </c>
      <c r="AT235" s="3">
        <f t="shared" si="14"/>
        <v>5.4323111720067603</v>
      </c>
      <c r="AU235" s="3">
        <f t="shared" si="14"/>
        <v>2.8430397692090899</v>
      </c>
      <c r="AV235" s="3">
        <f t="shared" si="14"/>
        <v>3.2677932811166199</v>
      </c>
      <c r="AW235" s="3">
        <f t="shared" si="14"/>
        <v>3.93079127703411</v>
      </c>
      <c r="AX235" s="3">
        <f t="shared" si="14"/>
        <v>3.80013404191725</v>
      </c>
    </row>
    <row r="236" spans="1:50" hidden="1" x14ac:dyDescent="0.25">
      <c r="B236" s="2" t="s">
        <v>52</v>
      </c>
      <c r="C236" s="3" t="str">
        <f t="shared" ref="C236:AX239" si="15">IF(C144&lt;0.05,C52,"")</f>
        <v/>
      </c>
      <c r="D236" s="3" t="str">
        <f t="shared" si="15"/>
        <v/>
      </c>
      <c r="E236" s="3" t="str">
        <f t="shared" si="15"/>
        <v/>
      </c>
      <c r="F236" s="3">
        <f t="shared" si="15"/>
        <v>1.0042714366426699</v>
      </c>
      <c r="G236" s="3">
        <f t="shared" si="15"/>
        <v>1.0081189631537699</v>
      </c>
      <c r="H236" s="3">
        <f t="shared" si="15"/>
        <v>1.0045056128329799</v>
      </c>
      <c r="I236" s="3">
        <f t="shared" si="15"/>
        <v>1.00649890503911</v>
      </c>
      <c r="J236" s="3">
        <f t="shared" si="15"/>
        <v>1.01321737304565</v>
      </c>
      <c r="K236" s="3" t="str">
        <f t="shared" si="15"/>
        <v/>
      </c>
      <c r="L236" s="3" t="str">
        <f t="shared" si="15"/>
        <v/>
      </c>
      <c r="M236" s="3" t="str">
        <f t="shared" si="15"/>
        <v/>
      </c>
      <c r="N236" s="3" t="str">
        <f t="shared" si="15"/>
        <v/>
      </c>
      <c r="O236" s="3" t="str">
        <f t="shared" si="15"/>
        <v/>
      </c>
      <c r="P236" s="3" t="str">
        <f t="shared" si="15"/>
        <v/>
      </c>
      <c r="Q236" s="3" t="str">
        <f t="shared" si="15"/>
        <v/>
      </c>
      <c r="R236" s="3">
        <f t="shared" si="15"/>
        <v>1.00808558080273</v>
      </c>
      <c r="S236" s="3">
        <f t="shared" si="15"/>
        <v>1.01364321493869</v>
      </c>
      <c r="T236" s="3">
        <f t="shared" si="15"/>
        <v>1.00978479922807</v>
      </c>
      <c r="U236" s="3">
        <f t="shared" si="15"/>
        <v>1.0128605543676801</v>
      </c>
      <c r="V236" s="3">
        <f t="shared" si="15"/>
        <v>1.0203991151495999</v>
      </c>
      <c r="W236" s="3" t="str">
        <f t="shared" si="15"/>
        <v/>
      </c>
      <c r="X236" s="3">
        <f t="shared" si="15"/>
        <v>1.0040146963554799</v>
      </c>
      <c r="Y236" s="3">
        <f t="shared" si="15"/>
        <v>1.0043338971390401</v>
      </c>
      <c r="Z236" s="3">
        <f t="shared" si="15"/>
        <v>1.00684232819977</v>
      </c>
      <c r="AA236" s="3" t="str">
        <f t="shared" si="15"/>
        <v/>
      </c>
      <c r="AB236" s="3" t="str">
        <f t="shared" si="15"/>
        <v/>
      </c>
      <c r="AC236" s="3" t="str">
        <f t="shared" si="15"/>
        <v/>
      </c>
      <c r="AD236" s="3">
        <f t="shared" si="15"/>
        <v>1.00743376998395</v>
      </c>
      <c r="AE236" s="3">
        <f t="shared" si="15"/>
        <v>1.0092285691738101</v>
      </c>
      <c r="AF236" s="3">
        <f t="shared" si="15"/>
        <v>1.0063840117237499</v>
      </c>
      <c r="AG236" s="3">
        <f t="shared" si="15"/>
        <v>1.00568273530304</v>
      </c>
      <c r="AH236" s="3">
        <f t="shared" si="15"/>
        <v>1.0137819449198899</v>
      </c>
      <c r="AI236" s="3">
        <f t="shared" si="15"/>
        <v>1.0042604563069</v>
      </c>
      <c r="AJ236" s="3">
        <f t="shared" si="15"/>
        <v>1.0044836385473801</v>
      </c>
      <c r="AK236" s="3">
        <f t="shared" si="15"/>
        <v>1.0034963513386299</v>
      </c>
      <c r="AL236" s="3">
        <f t="shared" si="15"/>
        <v>1.0053046204074101</v>
      </c>
      <c r="AM236" s="3" t="str">
        <f t="shared" si="15"/>
        <v/>
      </c>
      <c r="AN236" s="3" t="str">
        <f t="shared" si="15"/>
        <v/>
      </c>
      <c r="AO236" s="3">
        <f t="shared" si="15"/>
        <v>1.0048178921292801</v>
      </c>
      <c r="AP236" s="3">
        <f t="shared" si="15"/>
        <v>1.0105690140052499</v>
      </c>
      <c r="AQ236" s="3">
        <f t="shared" si="15"/>
        <v>1.00920485557046</v>
      </c>
      <c r="AR236" s="3">
        <f t="shared" si="15"/>
        <v>1.0052579244108799</v>
      </c>
      <c r="AS236" s="3" t="str">
        <f t="shared" si="15"/>
        <v/>
      </c>
      <c r="AT236" s="3">
        <f t="shared" si="15"/>
        <v>1.0111147661751401</v>
      </c>
      <c r="AU236" s="3">
        <f t="shared" si="15"/>
        <v>1.0043885425207999</v>
      </c>
      <c r="AV236" s="3">
        <f t="shared" si="15"/>
        <v>1.00483609526798</v>
      </c>
      <c r="AW236" s="3">
        <f t="shared" si="15"/>
        <v>1.0039273153425601</v>
      </c>
      <c r="AX236" s="3">
        <f t="shared" si="15"/>
        <v>1.00622025893024</v>
      </c>
    </row>
    <row r="237" spans="1:50" hidden="1" x14ac:dyDescent="0.25">
      <c r="B237" s="2" t="s">
        <v>53</v>
      </c>
      <c r="C237" s="3" t="str">
        <f t="shared" si="15"/>
        <v/>
      </c>
      <c r="D237" s="3" t="str">
        <f t="shared" si="15"/>
        <v/>
      </c>
      <c r="E237" s="3" t="str">
        <f t="shared" si="15"/>
        <v/>
      </c>
      <c r="F237" s="3" t="str">
        <f t="shared" si="15"/>
        <v/>
      </c>
      <c r="G237" s="3" t="str">
        <f t="shared" si="15"/>
        <v/>
      </c>
      <c r="H237" s="3" t="str">
        <f t="shared" si="15"/>
        <v/>
      </c>
      <c r="I237" s="3" t="str">
        <f t="shared" si="15"/>
        <v/>
      </c>
      <c r="J237" s="3" t="str">
        <f t="shared" si="15"/>
        <v/>
      </c>
      <c r="K237" s="3" t="str">
        <f t="shared" si="15"/>
        <v/>
      </c>
      <c r="L237" s="3" t="str">
        <f t="shared" si="15"/>
        <v/>
      </c>
      <c r="M237" s="3" t="str">
        <f t="shared" si="15"/>
        <v/>
      </c>
      <c r="N237" s="3" t="str">
        <f t="shared" si="15"/>
        <v/>
      </c>
      <c r="O237" s="3" t="str">
        <f t="shared" si="15"/>
        <v/>
      </c>
      <c r="P237" s="3" t="str">
        <f t="shared" si="15"/>
        <v/>
      </c>
      <c r="Q237" s="3" t="str">
        <f t="shared" si="15"/>
        <v/>
      </c>
      <c r="R237" s="3" t="str">
        <f t="shared" si="15"/>
        <v/>
      </c>
      <c r="S237" s="3" t="str">
        <f t="shared" si="15"/>
        <v/>
      </c>
      <c r="T237" s="3" t="str">
        <f t="shared" si="15"/>
        <v/>
      </c>
      <c r="U237" s="3" t="str">
        <f t="shared" si="15"/>
        <v/>
      </c>
      <c r="V237" s="3" t="str">
        <f t="shared" si="15"/>
        <v/>
      </c>
      <c r="W237" s="3" t="str">
        <f t="shared" si="15"/>
        <v/>
      </c>
      <c r="X237" s="3" t="str">
        <f t="shared" si="15"/>
        <v/>
      </c>
      <c r="Y237" s="3" t="str">
        <f t="shared" si="15"/>
        <v/>
      </c>
      <c r="Z237" s="3" t="str">
        <f t="shared" si="15"/>
        <v/>
      </c>
      <c r="AA237" s="3" t="str">
        <f t="shared" si="15"/>
        <v/>
      </c>
      <c r="AB237" s="3" t="str">
        <f t="shared" si="15"/>
        <v/>
      </c>
      <c r="AC237" s="3" t="str">
        <f t="shared" si="15"/>
        <v/>
      </c>
      <c r="AD237" s="3" t="str">
        <f t="shared" si="15"/>
        <v/>
      </c>
      <c r="AE237" s="3" t="str">
        <f t="shared" si="15"/>
        <v/>
      </c>
      <c r="AF237" s="3" t="str">
        <f t="shared" si="15"/>
        <v/>
      </c>
      <c r="AG237" s="3" t="str">
        <f t="shared" si="15"/>
        <v/>
      </c>
      <c r="AH237" s="3" t="str">
        <f t="shared" si="15"/>
        <v/>
      </c>
      <c r="AI237" s="3" t="str">
        <f t="shared" si="15"/>
        <v/>
      </c>
      <c r="AJ237" s="3" t="str">
        <f t="shared" si="15"/>
        <v/>
      </c>
      <c r="AK237" s="3" t="str">
        <f t="shared" si="15"/>
        <v/>
      </c>
      <c r="AL237" s="3" t="str">
        <f t="shared" si="15"/>
        <v/>
      </c>
      <c r="AM237" s="3" t="str">
        <f t="shared" si="15"/>
        <v/>
      </c>
      <c r="AN237" s="3" t="str">
        <f t="shared" si="15"/>
        <v/>
      </c>
      <c r="AO237" s="3" t="str">
        <f t="shared" si="15"/>
        <v/>
      </c>
      <c r="AP237" s="3" t="str">
        <f t="shared" si="15"/>
        <v/>
      </c>
      <c r="AQ237" s="3" t="str">
        <f t="shared" si="15"/>
        <v/>
      </c>
      <c r="AR237" s="3" t="str">
        <f t="shared" si="15"/>
        <v/>
      </c>
      <c r="AS237" s="3" t="str">
        <f t="shared" si="15"/>
        <v/>
      </c>
      <c r="AT237" s="3" t="str">
        <f t="shared" si="15"/>
        <v/>
      </c>
      <c r="AU237" s="3" t="str">
        <f t="shared" si="15"/>
        <v/>
      </c>
      <c r="AV237" s="3" t="str">
        <f t="shared" si="15"/>
        <v/>
      </c>
      <c r="AW237" s="3" t="str">
        <f t="shared" si="15"/>
        <v/>
      </c>
      <c r="AX237" s="3" t="str">
        <f t="shared" si="15"/>
        <v/>
      </c>
    </row>
    <row r="238" spans="1:50" hidden="1" x14ac:dyDescent="0.25">
      <c r="A238" s="1" t="s">
        <v>71</v>
      </c>
      <c r="B238" s="2" t="s">
        <v>51</v>
      </c>
      <c r="C238" s="3" t="str">
        <f t="shared" si="15"/>
        <v/>
      </c>
      <c r="D238" s="3" t="str">
        <f t="shared" si="15"/>
        <v/>
      </c>
      <c r="E238" s="3" t="str">
        <f t="shared" si="15"/>
        <v/>
      </c>
      <c r="F238" s="3" t="str">
        <f t="shared" si="15"/>
        <v/>
      </c>
      <c r="G238" s="3" t="str">
        <f t="shared" si="15"/>
        <v/>
      </c>
      <c r="H238" s="3" t="str">
        <f t="shared" si="15"/>
        <v/>
      </c>
      <c r="I238" s="3" t="str">
        <f t="shared" si="15"/>
        <v/>
      </c>
      <c r="J238" s="3" t="str">
        <f t="shared" si="15"/>
        <v/>
      </c>
      <c r="K238" s="3" t="str">
        <f t="shared" si="15"/>
        <v/>
      </c>
      <c r="L238" s="3" t="str">
        <f t="shared" si="15"/>
        <v/>
      </c>
      <c r="M238" s="3" t="str">
        <f t="shared" si="15"/>
        <v/>
      </c>
      <c r="N238" s="3" t="str">
        <f t="shared" si="15"/>
        <v/>
      </c>
      <c r="O238" s="3" t="str">
        <f t="shared" si="15"/>
        <v/>
      </c>
      <c r="P238" s="3" t="str">
        <f t="shared" si="15"/>
        <v/>
      </c>
      <c r="Q238" s="3" t="str">
        <f t="shared" si="15"/>
        <v/>
      </c>
      <c r="R238" s="3" t="str">
        <f t="shared" si="15"/>
        <v/>
      </c>
      <c r="S238" s="3" t="str">
        <f t="shared" si="15"/>
        <v/>
      </c>
      <c r="T238" s="3" t="str">
        <f t="shared" si="15"/>
        <v/>
      </c>
      <c r="U238" s="3" t="str">
        <f t="shared" si="15"/>
        <v/>
      </c>
      <c r="V238" s="3" t="str">
        <f t="shared" si="15"/>
        <v/>
      </c>
      <c r="W238" s="3" t="str">
        <f t="shared" si="15"/>
        <v/>
      </c>
      <c r="X238" s="3" t="str">
        <f t="shared" si="15"/>
        <v/>
      </c>
      <c r="Y238" s="3" t="str">
        <f t="shared" si="15"/>
        <v/>
      </c>
      <c r="Z238" s="3" t="str">
        <f t="shared" si="15"/>
        <v/>
      </c>
      <c r="AA238" s="3" t="str">
        <f t="shared" si="15"/>
        <v/>
      </c>
      <c r="AB238" s="3" t="str">
        <f t="shared" si="15"/>
        <v/>
      </c>
      <c r="AC238" s="3" t="str">
        <f t="shared" si="15"/>
        <v/>
      </c>
      <c r="AD238" s="3" t="str">
        <f t="shared" si="15"/>
        <v/>
      </c>
      <c r="AE238" s="3" t="str">
        <f t="shared" si="15"/>
        <v/>
      </c>
      <c r="AF238" s="3" t="str">
        <f t="shared" si="15"/>
        <v/>
      </c>
      <c r="AG238" s="3" t="str">
        <f t="shared" si="15"/>
        <v/>
      </c>
      <c r="AH238" s="3" t="str">
        <f t="shared" si="15"/>
        <v/>
      </c>
      <c r="AI238" s="3" t="str">
        <f t="shared" si="15"/>
        <v/>
      </c>
      <c r="AJ238" s="3" t="str">
        <f t="shared" si="15"/>
        <v/>
      </c>
      <c r="AK238" s="3" t="str">
        <f t="shared" si="15"/>
        <v/>
      </c>
      <c r="AL238" s="3" t="str">
        <f t="shared" si="15"/>
        <v/>
      </c>
      <c r="AM238" s="3" t="str">
        <f t="shared" si="15"/>
        <v/>
      </c>
      <c r="AN238" s="3" t="str">
        <f t="shared" si="15"/>
        <v/>
      </c>
      <c r="AO238" s="3" t="str">
        <f t="shared" si="15"/>
        <v/>
      </c>
      <c r="AP238" s="3" t="str">
        <f t="shared" si="15"/>
        <v/>
      </c>
      <c r="AQ238" s="3" t="str">
        <f t="shared" si="15"/>
        <v/>
      </c>
      <c r="AR238" s="3" t="str">
        <f t="shared" si="15"/>
        <v/>
      </c>
      <c r="AS238" s="3" t="str">
        <f t="shared" si="15"/>
        <v/>
      </c>
      <c r="AT238" s="3" t="str">
        <f t="shared" si="15"/>
        <v/>
      </c>
      <c r="AU238" s="3" t="str">
        <f t="shared" si="15"/>
        <v/>
      </c>
      <c r="AV238" s="3" t="str">
        <f t="shared" si="15"/>
        <v/>
      </c>
      <c r="AW238" s="3" t="str">
        <f t="shared" si="15"/>
        <v/>
      </c>
      <c r="AX238" s="3" t="str">
        <f t="shared" si="15"/>
        <v/>
      </c>
    </row>
    <row r="239" spans="1:50" hidden="1" x14ac:dyDescent="0.25">
      <c r="B239" s="2" t="s">
        <v>52</v>
      </c>
      <c r="C239" s="3" t="str">
        <f t="shared" si="15"/>
        <v/>
      </c>
      <c r="D239" s="3" t="str">
        <f t="shared" si="15"/>
        <v/>
      </c>
      <c r="E239" s="3" t="str">
        <f t="shared" si="15"/>
        <v/>
      </c>
      <c r="F239" s="3" t="str">
        <f t="shared" si="15"/>
        <v/>
      </c>
      <c r="G239" s="3" t="str">
        <f t="shared" si="15"/>
        <v/>
      </c>
      <c r="H239" s="3" t="str">
        <f t="shared" si="15"/>
        <v/>
      </c>
      <c r="I239" s="3" t="str">
        <f t="shared" si="15"/>
        <v/>
      </c>
      <c r="J239" s="3" t="str">
        <f t="shared" si="15"/>
        <v/>
      </c>
      <c r="K239" s="3" t="str">
        <f t="shared" si="15"/>
        <v/>
      </c>
      <c r="L239" s="3" t="str">
        <f t="shared" si="15"/>
        <v/>
      </c>
      <c r="M239" s="3" t="str">
        <f t="shared" si="15"/>
        <v/>
      </c>
      <c r="N239" s="3" t="str">
        <f t="shared" si="15"/>
        <v/>
      </c>
      <c r="O239" s="3" t="str">
        <f t="shared" si="15"/>
        <v/>
      </c>
      <c r="P239" s="3" t="str">
        <f t="shared" si="15"/>
        <v/>
      </c>
      <c r="Q239" s="3" t="str">
        <f t="shared" si="15"/>
        <v/>
      </c>
      <c r="R239" s="3" t="str">
        <f t="shared" si="15"/>
        <v/>
      </c>
      <c r="S239" s="3" t="str">
        <f t="shared" si="15"/>
        <v/>
      </c>
      <c r="T239" s="3" t="str">
        <f t="shared" si="15"/>
        <v/>
      </c>
      <c r="U239" s="3" t="str">
        <f t="shared" si="15"/>
        <v/>
      </c>
      <c r="V239" s="3" t="str">
        <f t="shared" si="15"/>
        <v/>
      </c>
      <c r="W239" s="3" t="str">
        <f t="shared" si="15"/>
        <v/>
      </c>
      <c r="X239" s="3" t="str">
        <f t="shared" si="15"/>
        <v/>
      </c>
      <c r="Y239" s="3" t="str">
        <f t="shared" si="15"/>
        <v/>
      </c>
      <c r="Z239" s="3" t="str">
        <f t="shared" si="15"/>
        <v/>
      </c>
      <c r="AA239" s="3" t="str">
        <f t="shared" si="15"/>
        <v/>
      </c>
      <c r="AB239" s="3" t="str">
        <f t="shared" si="15"/>
        <v/>
      </c>
      <c r="AC239" s="3" t="str">
        <f t="shared" si="15"/>
        <v/>
      </c>
      <c r="AD239" s="3" t="str">
        <f t="shared" si="15"/>
        <v/>
      </c>
      <c r="AE239" s="3" t="str">
        <f t="shared" si="15"/>
        <v/>
      </c>
      <c r="AF239" s="3" t="str">
        <f t="shared" si="15"/>
        <v/>
      </c>
      <c r="AG239" s="3" t="str">
        <f t="shared" si="15"/>
        <v/>
      </c>
      <c r="AH239" s="3" t="str">
        <f t="shared" si="15"/>
        <v/>
      </c>
      <c r="AI239" s="3" t="str">
        <f t="shared" si="15"/>
        <v/>
      </c>
      <c r="AJ239" s="3" t="str">
        <f t="shared" si="15"/>
        <v/>
      </c>
      <c r="AK239" s="3" t="str">
        <f t="shared" si="15"/>
        <v/>
      </c>
      <c r="AL239" s="3" t="str">
        <f t="shared" si="15"/>
        <v/>
      </c>
      <c r="AM239" s="3" t="str">
        <f t="shared" si="15"/>
        <v/>
      </c>
      <c r="AN239" s="3" t="str">
        <f t="shared" si="15"/>
        <v/>
      </c>
      <c r="AO239" s="3" t="str">
        <f t="shared" si="15"/>
        <v/>
      </c>
      <c r="AP239" s="3" t="str">
        <f t="shared" si="15"/>
        <v/>
      </c>
      <c r="AQ239" s="3" t="str">
        <f t="shared" si="15"/>
        <v/>
      </c>
      <c r="AR239" s="3" t="str">
        <f t="shared" si="15"/>
        <v/>
      </c>
      <c r="AS239" s="3" t="str">
        <f t="shared" si="15"/>
        <v/>
      </c>
      <c r="AT239" s="3" t="str">
        <f t="shared" si="15"/>
        <v/>
      </c>
      <c r="AU239" s="3" t="str">
        <f t="shared" si="15"/>
        <v/>
      </c>
      <c r="AV239" s="3" t="str">
        <f t="shared" si="15"/>
        <v/>
      </c>
      <c r="AW239" s="3" t="str">
        <f t="shared" si="15"/>
        <v/>
      </c>
      <c r="AX239" s="3" t="str">
        <f t="shared" si="15"/>
        <v/>
      </c>
    </row>
    <row r="240" spans="1:50" hidden="1" x14ac:dyDescent="0.25">
      <c r="B240" s="2" t="s">
        <v>53</v>
      </c>
      <c r="C240" s="3" t="str">
        <f t="shared" ref="C240:AX243" si="16">IF(C148&lt;0.05,C56,"")</f>
        <v/>
      </c>
      <c r="D240" s="3" t="str">
        <f t="shared" si="16"/>
        <v/>
      </c>
      <c r="E240" s="3" t="str">
        <f t="shared" si="16"/>
        <v/>
      </c>
      <c r="F240" s="3" t="str">
        <f t="shared" si="16"/>
        <v/>
      </c>
      <c r="G240" s="3" t="str">
        <f t="shared" si="16"/>
        <v/>
      </c>
      <c r="H240" s="3" t="str">
        <f t="shared" si="16"/>
        <v/>
      </c>
      <c r="I240" s="3" t="str">
        <f t="shared" si="16"/>
        <v/>
      </c>
      <c r="J240" s="3" t="str">
        <f t="shared" si="16"/>
        <v/>
      </c>
      <c r="K240" s="3" t="str">
        <f t="shared" si="16"/>
        <v/>
      </c>
      <c r="L240" s="3" t="str">
        <f t="shared" si="16"/>
        <v/>
      </c>
      <c r="M240" s="3" t="str">
        <f t="shared" si="16"/>
        <v/>
      </c>
      <c r="N240" s="3" t="str">
        <f t="shared" si="16"/>
        <v/>
      </c>
      <c r="O240" s="3" t="str">
        <f t="shared" si="16"/>
        <v/>
      </c>
      <c r="P240" s="3" t="str">
        <f t="shared" si="16"/>
        <v/>
      </c>
      <c r="Q240" s="3" t="str">
        <f t="shared" si="16"/>
        <v/>
      </c>
      <c r="R240" s="3" t="str">
        <f t="shared" si="16"/>
        <v/>
      </c>
      <c r="S240" s="3" t="str">
        <f t="shared" si="16"/>
        <v/>
      </c>
      <c r="T240" s="3" t="str">
        <f t="shared" si="16"/>
        <v/>
      </c>
      <c r="U240" s="3" t="str">
        <f t="shared" si="16"/>
        <v/>
      </c>
      <c r="V240" s="3" t="str">
        <f t="shared" si="16"/>
        <v/>
      </c>
      <c r="W240" s="3" t="str">
        <f t="shared" si="16"/>
        <v/>
      </c>
      <c r="X240" s="3" t="str">
        <f t="shared" si="16"/>
        <v/>
      </c>
      <c r="Y240" s="3" t="str">
        <f t="shared" si="16"/>
        <v/>
      </c>
      <c r="Z240" s="3" t="str">
        <f t="shared" si="16"/>
        <v/>
      </c>
      <c r="AA240" s="3" t="str">
        <f t="shared" si="16"/>
        <v/>
      </c>
      <c r="AB240" s="3" t="str">
        <f t="shared" si="16"/>
        <v/>
      </c>
      <c r="AC240" s="3" t="str">
        <f t="shared" si="16"/>
        <v/>
      </c>
      <c r="AD240" s="3" t="str">
        <f t="shared" si="16"/>
        <v/>
      </c>
      <c r="AE240" s="3" t="str">
        <f t="shared" si="16"/>
        <v/>
      </c>
      <c r="AF240" s="3" t="str">
        <f t="shared" si="16"/>
        <v/>
      </c>
      <c r="AG240" s="3" t="str">
        <f t="shared" si="16"/>
        <v/>
      </c>
      <c r="AH240" s="3" t="str">
        <f t="shared" si="16"/>
        <v/>
      </c>
      <c r="AI240" s="3" t="str">
        <f t="shared" si="16"/>
        <v/>
      </c>
      <c r="AJ240" s="3" t="str">
        <f t="shared" si="16"/>
        <v/>
      </c>
      <c r="AK240" s="3" t="str">
        <f t="shared" si="16"/>
        <v/>
      </c>
      <c r="AL240" s="3" t="str">
        <f t="shared" si="16"/>
        <v/>
      </c>
      <c r="AM240" s="3" t="str">
        <f t="shared" si="16"/>
        <v/>
      </c>
      <c r="AN240" s="3" t="str">
        <f t="shared" si="16"/>
        <v/>
      </c>
      <c r="AO240" s="3" t="str">
        <f t="shared" si="16"/>
        <v/>
      </c>
      <c r="AP240" s="3" t="str">
        <f t="shared" si="16"/>
        <v/>
      </c>
      <c r="AQ240" s="3" t="str">
        <f t="shared" si="16"/>
        <v/>
      </c>
      <c r="AR240" s="3" t="str">
        <f t="shared" si="16"/>
        <v/>
      </c>
      <c r="AS240" s="3" t="str">
        <f t="shared" si="16"/>
        <v/>
      </c>
      <c r="AT240" s="3" t="str">
        <f t="shared" si="16"/>
        <v/>
      </c>
      <c r="AU240" s="3" t="str">
        <f t="shared" si="16"/>
        <v/>
      </c>
      <c r="AV240" s="3" t="str">
        <f t="shared" si="16"/>
        <v/>
      </c>
      <c r="AW240" s="3" t="str">
        <f t="shared" si="16"/>
        <v/>
      </c>
      <c r="AX240" s="3" t="str">
        <f t="shared" si="16"/>
        <v/>
      </c>
    </row>
    <row r="241" spans="1:50" hidden="1" x14ac:dyDescent="0.25">
      <c r="A241" s="1" t="s">
        <v>72</v>
      </c>
      <c r="B241" s="2" t="s">
        <v>51</v>
      </c>
      <c r="C241" s="3" t="str">
        <f t="shared" si="16"/>
        <v/>
      </c>
      <c r="D241" s="3" t="str">
        <f t="shared" si="16"/>
        <v/>
      </c>
      <c r="E241" s="3" t="str">
        <f t="shared" si="16"/>
        <v/>
      </c>
      <c r="F241" s="3" t="str">
        <f t="shared" si="16"/>
        <v/>
      </c>
      <c r="G241" s="3" t="str">
        <f t="shared" si="16"/>
        <v/>
      </c>
      <c r="H241" s="3" t="str">
        <f t="shared" si="16"/>
        <v/>
      </c>
      <c r="I241" s="3" t="str">
        <f t="shared" si="16"/>
        <v/>
      </c>
      <c r="J241" s="3" t="str">
        <f t="shared" si="16"/>
        <v/>
      </c>
      <c r="K241" s="3" t="str">
        <f t="shared" si="16"/>
        <v/>
      </c>
      <c r="L241" s="3" t="str">
        <f t="shared" si="16"/>
        <v/>
      </c>
      <c r="M241" s="3" t="str">
        <f t="shared" si="16"/>
        <v/>
      </c>
      <c r="N241" s="3" t="str">
        <f t="shared" si="16"/>
        <v/>
      </c>
      <c r="O241" s="3" t="str">
        <f t="shared" si="16"/>
        <v/>
      </c>
      <c r="P241" s="3" t="str">
        <f t="shared" si="16"/>
        <v/>
      </c>
      <c r="Q241" s="3" t="str">
        <f t="shared" si="16"/>
        <v/>
      </c>
      <c r="R241" s="3" t="str">
        <f t="shared" si="16"/>
        <v/>
      </c>
      <c r="S241" s="3" t="str">
        <f t="shared" si="16"/>
        <v/>
      </c>
      <c r="T241" s="3" t="str">
        <f t="shared" si="16"/>
        <v/>
      </c>
      <c r="U241" s="3" t="str">
        <f t="shared" si="16"/>
        <v/>
      </c>
      <c r="V241" s="3" t="str">
        <f t="shared" si="16"/>
        <v/>
      </c>
      <c r="W241" s="3" t="str">
        <f t="shared" si="16"/>
        <v/>
      </c>
      <c r="X241" s="3" t="str">
        <f t="shared" si="16"/>
        <v/>
      </c>
      <c r="Y241" s="3" t="str">
        <f t="shared" si="16"/>
        <v/>
      </c>
      <c r="Z241" s="3" t="str">
        <f t="shared" si="16"/>
        <v/>
      </c>
      <c r="AA241" s="3" t="str">
        <f t="shared" si="16"/>
        <v/>
      </c>
      <c r="AB241" s="3" t="str">
        <f t="shared" si="16"/>
        <v/>
      </c>
      <c r="AC241" s="3" t="str">
        <f t="shared" si="16"/>
        <v/>
      </c>
      <c r="AD241" s="3" t="str">
        <f t="shared" si="16"/>
        <v/>
      </c>
      <c r="AE241" s="3" t="str">
        <f t="shared" si="16"/>
        <v/>
      </c>
      <c r="AF241" s="3" t="str">
        <f t="shared" si="16"/>
        <v/>
      </c>
      <c r="AG241" s="3" t="str">
        <f t="shared" si="16"/>
        <v/>
      </c>
      <c r="AH241" s="3" t="str">
        <f t="shared" si="16"/>
        <v/>
      </c>
      <c r="AI241" s="3" t="str">
        <f t="shared" si="16"/>
        <v/>
      </c>
      <c r="AJ241" s="3" t="str">
        <f t="shared" si="16"/>
        <v/>
      </c>
      <c r="AK241" s="3" t="str">
        <f t="shared" si="16"/>
        <v/>
      </c>
      <c r="AL241" s="3" t="str">
        <f t="shared" si="16"/>
        <v/>
      </c>
      <c r="AM241" s="3" t="str">
        <f t="shared" si="16"/>
        <v/>
      </c>
      <c r="AN241" s="3" t="str">
        <f t="shared" si="16"/>
        <v/>
      </c>
      <c r="AO241" s="3" t="str">
        <f t="shared" si="16"/>
        <v/>
      </c>
      <c r="AP241" s="3" t="str">
        <f t="shared" si="16"/>
        <v/>
      </c>
      <c r="AQ241" s="3" t="str">
        <f t="shared" si="16"/>
        <v/>
      </c>
      <c r="AR241" s="3" t="str">
        <f t="shared" si="16"/>
        <v/>
      </c>
      <c r="AS241" s="3" t="str">
        <f t="shared" si="16"/>
        <v/>
      </c>
      <c r="AT241" s="3" t="str">
        <f t="shared" si="16"/>
        <v/>
      </c>
      <c r="AU241" s="3" t="str">
        <f t="shared" si="16"/>
        <v/>
      </c>
      <c r="AV241" s="3" t="str">
        <f t="shared" si="16"/>
        <v/>
      </c>
      <c r="AW241" s="3" t="str">
        <f t="shared" si="16"/>
        <v/>
      </c>
      <c r="AX241" s="3" t="str">
        <f t="shared" si="16"/>
        <v/>
      </c>
    </row>
    <row r="242" spans="1:50" hidden="1" x14ac:dyDescent="0.25">
      <c r="B242" s="2" t="s">
        <v>52</v>
      </c>
      <c r="C242" s="3" t="str">
        <f t="shared" si="16"/>
        <v/>
      </c>
      <c r="D242" s="3" t="str">
        <f t="shared" si="16"/>
        <v/>
      </c>
      <c r="E242" s="3" t="str">
        <f t="shared" si="16"/>
        <v/>
      </c>
      <c r="F242" s="3" t="str">
        <f t="shared" si="16"/>
        <v/>
      </c>
      <c r="G242" s="3" t="str">
        <f t="shared" si="16"/>
        <v/>
      </c>
      <c r="H242" s="3" t="str">
        <f t="shared" si="16"/>
        <v/>
      </c>
      <c r="I242" s="3" t="str">
        <f t="shared" si="16"/>
        <v/>
      </c>
      <c r="J242" s="3" t="str">
        <f t="shared" si="16"/>
        <v/>
      </c>
      <c r="K242" s="3" t="str">
        <f t="shared" si="16"/>
        <v/>
      </c>
      <c r="L242" s="3" t="str">
        <f t="shared" si="16"/>
        <v/>
      </c>
      <c r="M242" s="3" t="str">
        <f t="shared" si="16"/>
        <v/>
      </c>
      <c r="N242" s="3" t="str">
        <f t="shared" si="16"/>
        <v/>
      </c>
      <c r="O242" s="3" t="str">
        <f t="shared" si="16"/>
        <v/>
      </c>
      <c r="P242" s="3" t="str">
        <f t="shared" si="16"/>
        <v/>
      </c>
      <c r="Q242" s="3" t="str">
        <f t="shared" si="16"/>
        <v/>
      </c>
      <c r="R242" s="3" t="str">
        <f t="shared" si="16"/>
        <v/>
      </c>
      <c r="S242" s="3" t="str">
        <f t="shared" si="16"/>
        <v/>
      </c>
      <c r="T242" s="3" t="str">
        <f t="shared" si="16"/>
        <v/>
      </c>
      <c r="U242" s="3" t="str">
        <f t="shared" si="16"/>
        <v/>
      </c>
      <c r="V242" s="3" t="str">
        <f t="shared" si="16"/>
        <v/>
      </c>
      <c r="W242" s="3" t="str">
        <f t="shared" si="16"/>
        <v/>
      </c>
      <c r="X242" s="3" t="str">
        <f t="shared" si="16"/>
        <v/>
      </c>
      <c r="Y242" s="3" t="str">
        <f t="shared" si="16"/>
        <v/>
      </c>
      <c r="Z242" s="3" t="str">
        <f t="shared" si="16"/>
        <v/>
      </c>
      <c r="AA242" s="3" t="str">
        <f t="shared" si="16"/>
        <v/>
      </c>
      <c r="AB242" s="3" t="str">
        <f t="shared" si="16"/>
        <v/>
      </c>
      <c r="AC242" s="3" t="str">
        <f t="shared" si="16"/>
        <v/>
      </c>
      <c r="AD242" s="3" t="str">
        <f t="shared" si="16"/>
        <v/>
      </c>
      <c r="AE242" s="3" t="str">
        <f t="shared" si="16"/>
        <v/>
      </c>
      <c r="AF242" s="3" t="str">
        <f t="shared" si="16"/>
        <v/>
      </c>
      <c r="AG242" s="3" t="str">
        <f t="shared" si="16"/>
        <v/>
      </c>
      <c r="AH242" s="3" t="str">
        <f t="shared" si="16"/>
        <v/>
      </c>
      <c r="AI242" s="3" t="str">
        <f t="shared" si="16"/>
        <v/>
      </c>
      <c r="AJ242" s="3" t="str">
        <f t="shared" si="16"/>
        <v/>
      </c>
      <c r="AK242" s="3" t="str">
        <f t="shared" si="16"/>
        <v/>
      </c>
      <c r="AL242" s="3" t="str">
        <f t="shared" si="16"/>
        <v/>
      </c>
      <c r="AM242" s="3" t="str">
        <f t="shared" si="16"/>
        <v/>
      </c>
      <c r="AN242" s="3" t="str">
        <f t="shared" si="16"/>
        <v/>
      </c>
      <c r="AO242" s="3" t="str">
        <f t="shared" si="16"/>
        <v/>
      </c>
      <c r="AP242" s="3" t="str">
        <f t="shared" si="16"/>
        <v/>
      </c>
      <c r="AQ242" s="3" t="str">
        <f t="shared" si="16"/>
        <v/>
      </c>
      <c r="AR242" s="3" t="str">
        <f t="shared" si="16"/>
        <v/>
      </c>
      <c r="AS242" s="3" t="str">
        <f t="shared" si="16"/>
        <v/>
      </c>
      <c r="AT242" s="3" t="str">
        <f t="shared" si="16"/>
        <v/>
      </c>
      <c r="AU242" s="3" t="str">
        <f t="shared" si="16"/>
        <v/>
      </c>
      <c r="AV242" s="3" t="str">
        <f t="shared" si="16"/>
        <v/>
      </c>
      <c r="AW242" s="3" t="str">
        <f t="shared" si="16"/>
        <v/>
      </c>
      <c r="AX242" s="3" t="str">
        <f t="shared" si="16"/>
        <v/>
      </c>
    </row>
    <row r="243" spans="1:50" hidden="1" x14ac:dyDescent="0.25">
      <c r="B243" s="2" t="s">
        <v>53</v>
      </c>
      <c r="C243" s="3" t="str">
        <f t="shared" si="16"/>
        <v/>
      </c>
      <c r="D243" s="3" t="str">
        <f t="shared" si="16"/>
        <v/>
      </c>
      <c r="E243" s="3" t="str">
        <f t="shared" si="16"/>
        <v/>
      </c>
      <c r="F243" s="3" t="str">
        <f t="shared" si="16"/>
        <v/>
      </c>
      <c r="G243" s="3" t="str">
        <f t="shared" si="16"/>
        <v/>
      </c>
      <c r="H243" s="3" t="str">
        <f t="shared" si="16"/>
        <v/>
      </c>
      <c r="I243" s="3" t="str">
        <f t="shared" si="16"/>
        <v/>
      </c>
      <c r="J243" s="3" t="str">
        <f t="shared" si="16"/>
        <v/>
      </c>
      <c r="K243" s="3" t="str">
        <f t="shared" si="16"/>
        <v/>
      </c>
      <c r="L243" s="3" t="str">
        <f t="shared" si="16"/>
        <v/>
      </c>
      <c r="M243" s="3" t="str">
        <f t="shared" si="16"/>
        <v/>
      </c>
      <c r="N243" s="3" t="str">
        <f t="shared" si="16"/>
        <v/>
      </c>
      <c r="O243" s="3" t="str">
        <f t="shared" si="16"/>
        <v/>
      </c>
      <c r="P243" s="3" t="str">
        <f t="shared" si="16"/>
        <v/>
      </c>
      <c r="Q243" s="3" t="str">
        <f t="shared" si="16"/>
        <v/>
      </c>
      <c r="R243" s="3" t="str">
        <f t="shared" si="16"/>
        <v/>
      </c>
      <c r="S243" s="3" t="str">
        <f t="shared" si="16"/>
        <v/>
      </c>
      <c r="T243" s="3" t="str">
        <f t="shared" si="16"/>
        <v/>
      </c>
      <c r="U243" s="3" t="str">
        <f t="shared" si="16"/>
        <v/>
      </c>
      <c r="V243" s="3" t="str">
        <f t="shared" si="16"/>
        <v/>
      </c>
      <c r="W243" s="3" t="str">
        <f t="shared" si="16"/>
        <v/>
      </c>
      <c r="X243" s="3" t="str">
        <f t="shared" si="16"/>
        <v/>
      </c>
      <c r="Y243" s="3" t="str">
        <f t="shared" si="16"/>
        <v/>
      </c>
      <c r="Z243" s="3" t="str">
        <f t="shared" si="16"/>
        <v/>
      </c>
      <c r="AA243" s="3" t="str">
        <f t="shared" si="16"/>
        <v/>
      </c>
      <c r="AB243" s="3" t="str">
        <f t="shared" si="16"/>
        <v/>
      </c>
      <c r="AC243" s="3" t="str">
        <f t="shared" si="16"/>
        <v/>
      </c>
      <c r="AD243" s="3" t="str">
        <f t="shared" si="16"/>
        <v/>
      </c>
      <c r="AE243" s="3" t="str">
        <f t="shared" si="16"/>
        <v/>
      </c>
      <c r="AF243" s="3" t="str">
        <f t="shared" si="16"/>
        <v/>
      </c>
      <c r="AG243" s="3" t="str">
        <f t="shared" si="16"/>
        <v/>
      </c>
      <c r="AH243" s="3" t="str">
        <f t="shared" si="16"/>
        <v/>
      </c>
      <c r="AI243" s="3" t="str">
        <f t="shared" si="16"/>
        <v/>
      </c>
      <c r="AJ243" s="3" t="str">
        <f t="shared" si="16"/>
        <v/>
      </c>
      <c r="AK243" s="3" t="str">
        <f t="shared" si="16"/>
        <v/>
      </c>
      <c r="AL243" s="3" t="str">
        <f t="shared" si="16"/>
        <v/>
      </c>
      <c r="AM243" s="3" t="str">
        <f t="shared" si="16"/>
        <v/>
      </c>
      <c r="AN243" s="3" t="str">
        <f t="shared" si="16"/>
        <v/>
      </c>
      <c r="AO243" s="3" t="str">
        <f t="shared" si="16"/>
        <v/>
      </c>
      <c r="AP243" s="3" t="str">
        <f t="shared" si="16"/>
        <v/>
      </c>
      <c r="AQ243" s="3" t="str">
        <f t="shared" si="16"/>
        <v/>
      </c>
      <c r="AR243" s="3" t="str">
        <f t="shared" si="16"/>
        <v/>
      </c>
      <c r="AS243" s="3" t="str">
        <f t="shared" si="16"/>
        <v/>
      </c>
      <c r="AT243" s="3" t="str">
        <f t="shared" si="16"/>
        <v/>
      </c>
      <c r="AU243" s="3" t="str">
        <f t="shared" si="16"/>
        <v/>
      </c>
      <c r="AV243" s="3" t="str">
        <f t="shared" si="16"/>
        <v/>
      </c>
      <c r="AW243" s="3" t="str">
        <f t="shared" si="16"/>
        <v/>
      </c>
      <c r="AX243" s="3" t="str">
        <f t="shared" si="16"/>
        <v/>
      </c>
    </row>
    <row r="244" spans="1:50" hidden="1" x14ac:dyDescent="0.25">
      <c r="A244" s="1" t="s">
        <v>73</v>
      </c>
      <c r="B244" s="2" t="s">
        <v>51</v>
      </c>
      <c r="C244" s="3">
        <f t="shared" ref="C244:AX247" si="17">IF(C152&lt;0.05,C60,"")</f>
        <v>12.8726884582174</v>
      </c>
      <c r="D244" s="3">
        <f t="shared" si="17"/>
        <v>12.8797515147502</v>
      </c>
      <c r="E244" s="3">
        <f t="shared" si="17"/>
        <v>12.4480213283754</v>
      </c>
      <c r="F244" s="3">
        <f t="shared" si="17"/>
        <v>12.415537180755701</v>
      </c>
      <c r="G244" s="3">
        <f t="shared" si="17"/>
        <v>11.7287611958682</v>
      </c>
      <c r="H244" s="3">
        <f t="shared" si="17"/>
        <v>12.9275014616259</v>
      </c>
      <c r="I244" s="3">
        <f t="shared" si="17"/>
        <v>13.178713340187899</v>
      </c>
      <c r="J244" s="3">
        <f t="shared" si="17"/>
        <v>12.386561805466201</v>
      </c>
      <c r="K244" s="3">
        <f t="shared" si="17"/>
        <v>9.8985159672247995</v>
      </c>
      <c r="L244" s="3">
        <f t="shared" si="17"/>
        <v>12.0355303477328</v>
      </c>
      <c r="M244" s="3">
        <f t="shared" si="17"/>
        <v>11.7147116892759</v>
      </c>
      <c r="N244" s="3">
        <f t="shared" si="17"/>
        <v>11.8077778902124</v>
      </c>
      <c r="O244" s="3">
        <f t="shared" si="17"/>
        <v>15.1224217812179</v>
      </c>
      <c r="P244" s="3">
        <f t="shared" si="17"/>
        <v>15.074802188797699</v>
      </c>
      <c r="Q244" s="3">
        <f t="shared" si="17"/>
        <v>14.2387498723612</v>
      </c>
      <c r="R244" s="3">
        <f t="shared" si="17"/>
        <v>13.431123059056199</v>
      </c>
      <c r="S244" s="3">
        <f t="shared" si="17"/>
        <v>14.026504578452499</v>
      </c>
      <c r="T244" s="3">
        <f t="shared" si="17"/>
        <v>15.834615385239401</v>
      </c>
      <c r="U244" s="3">
        <f t="shared" si="17"/>
        <v>15.753923952070499</v>
      </c>
      <c r="V244" s="3">
        <f t="shared" si="17"/>
        <v>15.301596723076001</v>
      </c>
      <c r="W244" s="3">
        <f t="shared" si="17"/>
        <v>11.541256492652201</v>
      </c>
      <c r="X244" s="3">
        <f t="shared" si="17"/>
        <v>13.2691011143285</v>
      </c>
      <c r="Y244" s="3">
        <f t="shared" si="17"/>
        <v>13.1946106414913</v>
      </c>
      <c r="Z244" s="3">
        <f t="shared" si="17"/>
        <v>13.453787052761299</v>
      </c>
      <c r="AA244" s="3">
        <f t="shared" si="17"/>
        <v>16.6824295388252</v>
      </c>
      <c r="AB244" s="3">
        <f t="shared" si="17"/>
        <v>16.2229928084232</v>
      </c>
      <c r="AC244" s="3">
        <f t="shared" si="17"/>
        <v>15.025973611266</v>
      </c>
      <c r="AD244" s="3">
        <f t="shared" si="17"/>
        <v>14.906074388859301</v>
      </c>
      <c r="AE244" s="3">
        <f t="shared" si="17"/>
        <v>15.411088452102501</v>
      </c>
      <c r="AF244" s="3">
        <f t="shared" si="17"/>
        <v>17.3014500505348</v>
      </c>
      <c r="AG244" s="3">
        <f t="shared" si="17"/>
        <v>17.704512621777301</v>
      </c>
      <c r="AH244" s="3">
        <f t="shared" si="17"/>
        <v>16.939083771414701</v>
      </c>
      <c r="AI244" s="3">
        <f t="shared" si="17"/>
        <v>12.044858760201601</v>
      </c>
      <c r="AJ244" s="3">
        <f t="shared" si="17"/>
        <v>13.437973178824899</v>
      </c>
      <c r="AK244" s="3">
        <f t="shared" si="17"/>
        <v>13.655848233888699</v>
      </c>
      <c r="AL244" s="3">
        <f t="shared" si="17"/>
        <v>15.7845091640016</v>
      </c>
      <c r="AM244" s="3">
        <f t="shared" si="17"/>
        <v>16.4589153712522</v>
      </c>
      <c r="AN244" s="3">
        <f t="shared" si="17"/>
        <v>18.705730589939702</v>
      </c>
      <c r="AO244" s="3">
        <f t="shared" si="17"/>
        <v>21.0279302711726</v>
      </c>
      <c r="AP244" s="3">
        <f t="shared" si="17"/>
        <v>20.672303138313399</v>
      </c>
      <c r="AQ244" s="3">
        <f t="shared" si="17"/>
        <v>16.627315640219699</v>
      </c>
      <c r="AR244" s="3">
        <f t="shared" si="17"/>
        <v>19.2698257743439</v>
      </c>
      <c r="AS244" s="3">
        <f t="shared" si="17"/>
        <v>23.616369549687299</v>
      </c>
      <c r="AT244" s="3">
        <f t="shared" si="17"/>
        <v>22.833463671798899</v>
      </c>
      <c r="AU244" s="3">
        <f t="shared" si="17"/>
        <v>12.4573338499067</v>
      </c>
      <c r="AV244" s="3">
        <f t="shared" si="17"/>
        <v>14.1169728269827</v>
      </c>
      <c r="AW244" s="3">
        <f t="shared" si="17"/>
        <v>15.498309920398</v>
      </c>
      <c r="AX244" s="3">
        <f t="shared" si="17"/>
        <v>19.0246659619608</v>
      </c>
    </row>
    <row r="245" spans="1:50" hidden="1" x14ac:dyDescent="0.25">
      <c r="B245" s="2" t="s">
        <v>52</v>
      </c>
      <c r="C245" s="3">
        <f t="shared" si="17"/>
        <v>0.95682153834886896</v>
      </c>
      <c r="D245" s="3">
        <f t="shared" si="17"/>
        <v>0.95960715021700604</v>
      </c>
      <c r="E245" s="3">
        <f t="shared" si="17"/>
        <v>0.96677338559085102</v>
      </c>
      <c r="F245" s="3">
        <f t="shared" si="17"/>
        <v>0.97706774422478904</v>
      </c>
      <c r="G245" s="3">
        <f t="shared" si="17"/>
        <v>0.95862292670093097</v>
      </c>
      <c r="H245" s="3">
        <f t="shared" si="17"/>
        <v>0.95110023452091397</v>
      </c>
      <c r="I245" s="3">
        <f t="shared" si="17"/>
        <v>0.96139306226138199</v>
      </c>
      <c r="J245" s="3">
        <f t="shared" si="17"/>
        <v>0.976472500791424</v>
      </c>
      <c r="K245" s="3">
        <f t="shared" si="17"/>
        <v>0.94662851843162699</v>
      </c>
      <c r="L245" s="3">
        <f t="shared" si="17"/>
        <v>0.94252436931800598</v>
      </c>
      <c r="M245" s="3">
        <f t="shared" si="17"/>
        <v>0.94331994087891102</v>
      </c>
      <c r="N245" s="3">
        <f t="shared" si="17"/>
        <v>0.95896372888192205</v>
      </c>
      <c r="O245" s="3">
        <f t="shared" si="17"/>
        <v>0.92755297156499805</v>
      </c>
      <c r="P245" s="3">
        <f t="shared" si="17"/>
        <v>0.94022494820235503</v>
      </c>
      <c r="Q245" s="3">
        <f t="shared" si="17"/>
        <v>0.95207774140689205</v>
      </c>
      <c r="R245" s="3">
        <f t="shared" si="17"/>
        <v>0.96916065843543198</v>
      </c>
      <c r="S245" s="3">
        <f t="shared" si="17"/>
        <v>0.95640930048127704</v>
      </c>
      <c r="T245" s="3">
        <f t="shared" si="17"/>
        <v>0.95289011466170404</v>
      </c>
      <c r="U245" s="3">
        <f t="shared" si="17"/>
        <v>0.95540079094600605</v>
      </c>
      <c r="V245" s="3">
        <f t="shared" si="17"/>
        <v>0.96221344564051003</v>
      </c>
      <c r="W245" s="3">
        <f t="shared" si="17"/>
        <v>0.95172594121274501</v>
      </c>
      <c r="X245" s="3">
        <f t="shared" si="17"/>
        <v>0.95505994818826401</v>
      </c>
      <c r="Y245" s="3">
        <f t="shared" si="17"/>
        <v>0.96776549281121205</v>
      </c>
      <c r="Z245" s="3">
        <f t="shared" si="17"/>
        <v>0.96987046296268897</v>
      </c>
      <c r="AA245" s="3">
        <f t="shared" si="17"/>
        <v>1.07833033486021</v>
      </c>
      <c r="AB245" s="3">
        <f t="shared" si="17"/>
        <v>1.09787382051315</v>
      </c>
      <c r="AC245" s="3">
        <f t="shared" si="17"/>
        <v>1.11747845126167</v>
      </c>
      <c r="AD245" s="3">
        <f t="shared" si="17"/>
        <v>1.12716248959846</v>
      </c>
      <c r="AE245" s="3" t="str">
        <f t="shared" si="17"/>
        <v/>
      </c>
      <c r="AF245" s="3">
        <f t="shared" si="17"/>
        <v>1.0278313252442199</v>
      </c>
      <c r="AG245" s="3">
        <f t="shared" si="17"/>
        <v>1.0328749876555501</v>
      </c>
      <c r="AH245" s="3">
        <f t="shared" si="17"/>
        <v>1.04328839759342</v>
      </c>
      <c r="AI245" s="3" t="str">
        <f t="shared" si="17"/>
        <v/>
      </c>
      <c r="AJ245" s="3" t="str">
        <f t="shared" si="17"/>
        <v/>
      </c>
      <c r="AK245" s="3" t="str">
        <f t="shared" si="17"/>
        <v/>
      </c>
      <c r="AL245" s="3" t="str">
        <f t="shared" si="17"/>
        <v/>
      </c>
      <c r="AM245" s="3">
        <f t="shared" si="17"/>
        <v>1.2027969245928201</v>
      </c>
      <c r="AN245" s="3">
        <f t="shared" si="17"/>
        <v>1.2115232817514601</v>
      </c>
      <c r="AO245" s="3">
        <f t="shared" si="17"/>
        <v>1.2294641787067899</v>
      </c>
      <c r="AP245" s="3">
        <f t="shared" si="17"/>
        <v>1.2468337468731701</v>
      </c>
      <c r="AQ245" s="3">
        <f t="shared" si="17"/>
        <v>1.0804724258391301</v>
      </c>
      <c r="AR245" s="3">
        <f t="shared" si="17"/>
        <v>1.0862821801651199</v>
      </c>
      <c r="AS245" s="3">
        <f t="shared" si="17"/>
        <v>1.0751769025724101</v>
      </c>
      <c r="AT245" s="3">
        <f t="shared" si="17"/>
        <v>1.0866202639769</v>
      </c>
      <c r="AU245" s="3" t="str">
        <f t="shared" si="17"/>
        <v/>
      </c>
      <c r="AV245" s="3" t="str">
        <f t="shared" si="17"/>
        <v/>
      </c>
      <c r="AW245" s="3" t="str">
        <f t="shared" si="17"/>
        <v/>
      </c>
      <c r="AX245" s="3" t="str">
        <f t="shared" si="17"/>
        <v/>
      </c>
    </row>
    <row r="246" spans="1:50" hidden="1" x14ac:dyDescent="0.25">
      <c r="B246" s="2" t="s">
        <v>53</v>
      </c>
      <c r="C246" s="3" t="str">
        <f t="shared" si="17"/>
        <v/>
      </c>
      <c r="D246" s="3" t="str">
        <f t="shared" si="17"/>
        <v/>
      </c>
      <c r="E246" s="3" t="str">
        <f t="shared" si="17"/>
        <v/>
      </c>
      <c r="F246" s="3" t="str">
        <f t="shared" si="17"/>
        <v/>
      </c>
      <c r="G246" s="3" t="str">
        <f t="shared" si="17"/>
        <v/>
      </c>
      <c r="H246" s="3" t="str">
        <f t="shared" si="17"/>
        <v/>
      </c>
      <c r="I246" s="3" t="str">
        <f t="shared" si="17"/>
        <v/>
      </c>
      <c r="J246" s="3" t="str">
        <f t="shared" si="17"/>
        <v/>
      </c>
      <c r="K246" s="3" t="str">
        <f t="shared" si="17"/>
        <v/>
      </c>
      <c r="L246" s="3" t="str">
        <f t="shared" si="17"/>
        <v/>
      </c>
      <c r="M246" s="3" t="str">
        <f t="shared" si="17"/>
        <v/>
      </c>
      <c r="N246" s="3" t="str">
        <f t="shared" si="17"/>
        <v/>
      </c>
      <c r="O246" s="3" t="str">
        <f t="shared" si="17"/>
        <v/>
      </c>
      <c r="P246" s="3" t="str">
        <f t="shared" si="17"/>
        <v/>
      </c>
      <c r="Q246" s="3" t="str">
        <f t="shared" si="17"/>
        <v/>
      </c>
      <c r="R246" s="3" t="str">
        <f t="shared" si="17"/>
        <v/>
      </c>
      <c r="S246" s="3" t="str">
        <f t="shared" si="17"/>
        <v/>
      </c>
      <c r="T246" s="3" t="str">
        <f t="shared" si="17"/>
        <v/>
      </c>
      <c r="U246" s="3" t="str">
        <f t="shared" si="17"/>
        <v/>
      </c>
      <c r="V246" s="3" t="str">
        <f t="shared" si="17"/>
        <v/>
      </c>
      <c r="W246" s="3" t="str">
        <f t="shared" si="17"/>
        <v/>
      </c>
      <c r="X246" s="3" t="str">
        <f t="shared" si="17"/>
        <v/>
      </c>
      <c r="Y246" s="3" t="str">
        <f t="shared" si="17"/>
        <v/>
      </c>
      <c r="Z246" s="3" t="str">
        <f t="shared" si="17"/>
        <v/>
      </c>
      <c r="AA246" s="3" t="str">
        <f t="shared" si="17"/>
        <v/>
      </c>
      <c r="AB246" s="3" t="str">
        <f t="shared" si="17"/>
        <v/>
      </c>
      <c r="AC246" s="3" t="str">
        <f t="shared" si="17"/>
        <v/>
      </c>
      <c r="AD246" s="3" t="str">
        <f t="shared" si="17"/>
        <v/>
      </c>
      <c r="AE246" s="3" t="str">
        <f t="shared" si="17"/>
        <v/>
      </c>
      <c r="AF246" s="3" t="str">
        <f t="shared" si="17"/>
        <v/>
      </c>
      <c r="AG246" s="3" t="str">
        <f t="shared" si="17"/>
        <v/>
      </c>
      <c r="AH246" s="3" t="str">
        <f t="shared" si="17"/>
        <v/>
      </c>
      <c r="AI246" s="3" t="str">
        <f t="shared" si="17"/>
        <v/>
      </c>
      <c r="AJ246" s="3" t="str">
        <f t="shared" si="17"/>
        <v/>
      </c>
      <c r="AK246" s="3" t="str">
        <f t="shared" si="17"/>
        <v/>
      </c>
      <c r="AL246" s="3" t="str">
        <f t="shared" si="17"/>
        <v/>
      </c>
      <c r="AM246" s="3" t="str">
        <f t="shared" si="17"/>
        <v/>
      </c>
      <c r="AN246" s="3" t="str">
        <f t="shared" si="17"/>
        <v/>
      </c>
      <c r="AO246" s="3" t="str">
        <f t="shared" si="17"/>
        <v/>
      </c>
      <c r="AP246" s="3" t="str">
        <f t="shared" si="17"/>
        <v/>
      </c>
      <c r="AQ246" s="3" t="str">
        <f t="shared" si="17"/>
        <v/>
      </c>
      <c r="AR246" s="3" t="str">
        <f t="shared" si="17"/>
        <v/>
      </c>
      <c r="AS246" s="3" t="str">
        <f t="shared" si="17"/>
        <v/>
      </c>
      <c r="AT246" s="3" t="str">
        <f t="shared" si="17"/>
        <v/>
      </c>
      <c r="AU246" s="3" t="str">
        <f t="shared" si="17"/>
        <v/>
      </c>
      <c r="AV246" s="3" t="str">
        <f t="shared" si="17"/>
        <v/>
      </c>
      <c r="AW246" s="3" t="str">
        <f t="shared" si="17"/>
        <v/>
      </c>
      <c r="AX246" s="3" t="str">
        <f t="shared" si="17"/>
        <v/>
      </c>
    </row>
    <row r="247" spans="1:50" hidden="1" x14ac:dyDescent="0.25">
      <c r="A247" s="1" t="s">
        <v>74</v>
      </c>
      <c r="B247" s="2" t="s">
        <v>51</v>
      </c>
      <c r="C247" s="3" t="str">
        <f t="shared" si="17"/>
        <v/>
      </c>
      <c r="D247" s="3">
        <f t="shared" si="17"/>
        <v>1.43838660287844</v>
      </c>
      <c r="E247" s="3">
        <f t="shared" si="17"/>
        <v>1.61139640775504</v>
      </c>
      <c r="F247" s="3">
        <f t="shared" si="17"/>
        <v>2.10948710726877</v>
      </c>
      <c r="G247" s="3" t="str">
        <f t="shared" si="17"/>
        <v/>
      </c>
      <c r="H247" s="3">
        <f t="shared" si="17"/>
        <v>1.3348446304983399</v>
      </c>
      <c r="I247" s="3">
        <f t="shared" si="17"/>
        <v>1.5417858062192</v>
      </c>
      <c r="J247" s="3">
        <f t="shared" si="17"/>
        <v>2.0631561200138102</v>
      </c>
      <c r="K247" s="3" t="str">
        <f t="shared" si="17"/>
        <v/>
      </c>
      <c r="L247" s="3">
        <f t="shared" si="17"/>
        <v>1.3398558417973301</v>
      </c>
      <c r="M247" s="3">
        <f t="shared" si="17"/>
        <v>1.53152411243646</v>
      </c>
      <c r="N247" s="3">
        <f t="shared" si="17"/>
        <v>2.0376387526283901</v>
      </c>
      <c r="O247" s="3" t="str">
        <f t="shared" si="17"/>
        <v/>
      </c>
      <c r="P247" s="3">
        <f t="shared" si="17"/>
        <v>1.38943989148937</v>
      </c>
      <c r="Q247" s="3">
        <f t="shared" si="17"/>
        <v>1.5876691586537699</v>
      </c>
      <c r="R247" s="3">
        <f t="shared" si="17"/>
        <v>2.06266326379997</v>
      </c>
      <c r="S247" s="3" t="str">
        <f t="shared" si="17"/>
        <v/>
      </c>
      <c r="T247" s="3">
        <f t="shared" si="17"/>
        <v>1.30467493130259</v>
      </c>
      <c r="U247" s="3">
        <f t="shared" si="17"/>
        <v>1.5118083608275801</v>
      </c>
      <c r="V247" s="3">
        <f t="shared" si="17"/>
        <v>2.0256775536689502</v>
      </c>
      <c r="W247" s="3" t="str">
        <f t="shared" si="17"/>
        <v/>
      </c>
      <c r="X247" s="3">
        <f t="shared" si="17"/>
        <v>1.30766584564898</v>
      </c>
      <c r="Y247" s="3">
        <f t="shared" si="17"/>
        <v>1.4843458823131801</v>
      </c>
      <c r="Z247" s="3">
        <f t="shared" si="17"/>
        <v>1.9875948065836599</v>
      </c>
      <c r="AA247" s="3" t="str">
        <f t="shared" si="17"/>
        <v/>
      </c>
      <c r="AB247" s="3">
        <f t="shared" si="17"/>
        <v>1.3787939498573301</v>
      </c>
      <c r="AC247" s="3">
        <f t="shared" si="17"/>
        <v>1.55221643901825</v>
      </c>
      <c r="AD247" s="3">
        <f t="shared" si="17"/>
        <v>2.0068695222355299</v>
      </c>
      <c r="AE247" s="3" t="str">
        <f t="shared" si="17"/>
        <v/>
      </c>
      <c r="AF247" s="3">
        <f t="shared" si="17"/>
        <v>1.29371241996227</v>
      </c>
      <c r="AG247" s="3">
        <f t="shared" si="17"/>
        <v>1.4823122849366599</v>
      </c>
      <c r="AH247" s="3">
        <f t="shared" si="17"/>
        <v>1.95303254278547</v>
      </c>
      <c r="AI247" s="3" t="str">
        <f t="shared" si="17"/>
        <v/>
      </c>
      <c r="AJ247" s="3">
        <f t="shared" si="17"/>
        <v>1.2976751792628001</v>
      </c>
      <c r="AK247" s="3">
        <f t="shared" si="17"/>
        <v>1.4721467733625799</v>
      </c>
      <c r="AL247" s="3">
        <f t="shared" si="17"/>
        <v>1.94105578487007</v>
      </c>
      <c r="AM247" s="3" t="str">
        <f t="shared" si="17"/>
        <v/>
      </c>
      <c r="AN247" s="3">
        <f t="shared" si="17"/>
        <v>1.37238097180989</v>
      </c>
      <c r="AO247" s="3">
        <f t="shared" si="17"/>
        <v>1.5642700893280601</v>
      </c>
      <c r="AP247" s="3">
        <f t="shared" si="17"/>
        <v>2.0240013786474802</v>
      </c>
      <c r="AQ247" s="3" t="str">
        <f t="shared" si="17"/>
        <v/>
      </c>
      <c r="AR247" s="3">
        <f t="shared" si="17"/>
        <v>1.28492010539127</v>
      </c>
      <c r="AS247" s="3">
        <f t="shared" si="17"/>
        <v>1.48474655107529</v>
      </c>
      <c r="AT247" s="3">
        <f t="shared" si="17"/>
        <v>1.94221393305243</v>
      </c>
      <c r="AU247" s="3" t="str">
        <f t="shared" si="17"/>
        <v/>
      </c>
      <c r="AV247" s="3">
        <f t="shared" si="17"/>
        <v>1.31131663989032</v>
      </c>
      <c r="AW247" s="3">
        <f t="shared" si="17"/>
        <v>1.4825510620268001</v>
      </c>
      <c r="AX247" s="3">
        <f t="shared" si="17"/>
        <v>1.95242571083651</v>
      </c>
    </row>
    <row r="248" spans="1:50" hidden="1" x14ac:dyDescent="0.25">
      <c r="B248" s="2" t="s">
        <v>52</v>
      </c>
      <c r="C248" s="3">
        <f t="shared" ref="C248:AX251" si="18">IF(C156&lt;0.05,C64,"")</f>
        <v>0.96608354595668799</v>
      </c>
      <c r="D248" s="3">
        <f t="shared" si="18"/>
        <v>0.96107856952934001</v>
      </c>
      <c r="E248" s="3">
        <f t="shared" si="18"/>
        <v>0.974429371518587</v>
      </c>
      <c r="F248" s="3">
        <f t="shared" si="18"/>
        <v>0.96908212999858501</v>
      </c>
      <c r="G248" s="3">
        <f t="shared" si="18"/>
        <v>0.96282448694059197</v>
      </c>
      <c r="H248" s="3">
        <f t="shared" si="18"/>
        <v>0.962992414549388</v>
      </c>
      <c r="I248" s="3">
        <f t="shared" si="18"/>
        <v>0.96922199016981103</v>
      </c>
      <c r="J248" s="3">
        <f t="shared" si="18"/>
        <v>0.96383799484993404</v>
      </c>
      <c r="K248" s="3">
        <f t="shared" si="18"/>
        <v>0.96270575220033205</v>
      </c>
      <c r="L248" s="3">
        <f t="shared" si="18"/>
        <v>0.96697952271837895</v>
      </c>
      <c r="M248" s="3">
        <f t="shared" si="18"/>
        <v>0.97428606310806198</v>
      </c>
      <c r="N248" s="3">
        <f t="shared" si="18"/>
        <v>0.96986577238050897</v>
      </c>
      <c r="O248" s="3">
        <f t="shared" si="18"/>
        <v>0.97159512943814696</v>
      </c>
      <c r="P248" s="3">
        <f t="shared" si="18"/>
        <v>0.97213894213343399</v>
      </c>
      <c r="Q248" s="3" t="str">
        <f t="shared" si="18"/>
        <v/>
      </c>
      <c r="R248" s="3">
        <f t="shared" si="18"/>
        <v>0.97864251179843098</v>
      </c>
      <c r="S248" s="3">
        <f t="shared" si="18"/>
        <v>0.96562057633654497</v>
      </c>
      <c r="T248" s="3">
        <f t="shared" si="18"/>
        <v>0.97102537874319905</v>
      </c>
      <c r="U248" s="3" t="str">
        <f t="shared" si="18"/>
        <v/>
      </c>
      <c r="V248" s="3">
        <f t="shared" si="18"/>
        <v>0.97460406430979996</v>
      </c>
      <c r="W248" s="3">
        <f t="shared" si="18"/>
        <v>0.96330632378240799</v>
      </c>
      <c r="X248" s="3">
        <f t="shared" si="18"/>
        <v>0.97355348299537703</v>
      </c>
      <c r="Y248" s="3" t="str">
        <f t="shared" si="18"/>
        <v/>
      </c>
      <c r="Z248" s="3" t="str">
        <f t="shared" si="18"/>
        <v/>
      </c>
      <c r="AA248" s="3">
        <f t="shared" si="18"/>
        <v>0.97380737454497202</v>
      </c>
      <c r="AB248" s="3">
        <f t="shared" si="18"/>
        <v>0.97410239645152896</v>
      </c>
      <c r="AC248" s="3" t="str">
        <f t="shared" si="18"/>
        <v/>
      </c>
      <c r="AD248" s="3" t="str">
        <f t="shared" si="18"/>
        <v/>
      </c>
      <c r="AE248" s="3">
        <f t="shared" si="18"/>
        <v>0.96648629798157104</v>
      </c>
      <c r="AF248" s="3">
        <f t="shared" si="18"/>
        <v>0.97323128322690899</v>
      </c>
      <c r="AG248" s="3" t="str">
        <f t="shared" si="18"/>
        <v/>
      </c>
      <c r="AH248" s="3" t="str">
        <f t="shared" si="18"/>
        <v/>
      </c>
      <c r="AI248" s="3">
        <f t="shared" si="18"/>
        <v>0.96403596669952496</v>
      </c>
      <c r="AJ248" s="3">
        <f t="shared" si="18"/>
        <v>0.975557739358203</v>
      </c>
      <c r="AK248" s="3" t="str">
        <f t="shared" si="18"/>
        <v/>
      </c>
      <c r="AL248" s="3" t="str">
        <f t="shared" si="18"/>
        <v/>
      </c>
      <c r="AM248" s="3" t="str">
        <f t="shared" si="18"/>
        <v/>
      </c>
      <c r="AN248" s="3">
        <f t="shared" si="18"/>
        <v>0.97527670754746099</v>
      </c>
      <c r="AO248" s="3" t="str">
        <f t="shared" si="18"/>
        <v/>
      </c>
      <c r="AP248" s="3">
        <f t="shared" si="18"/>
        <v>0.97850094314490699</v>
      </c>
      <c r="AQ248" s="3">
        <f t="shared" si="18"/>
        <v>0.970666844687882</v>
      </c>
      <c r="AR248" s="3">
        <f t="shared" si="18"/>
        <v>0.97498536261609703</v>
      </c>
      <c r="AS248" s="3" t="str">
        <f t="shared" si="18"/>
        <v/>
      </c>
      <c r="AT248" s="3" t="str">
        <f t="shared" si="18"/>
        <v/>
      </c>
      <c r="AU248" s="3">
        <f t="shared" si="18"/>
        <v>0.96679688226409</v>
      </c>
      <c r="AV248" s="3">
        <f t="shared" si="18"/>
        <v>0.97281681909611095</v>
      </c>
      <c r="AW248" s="3" t="str">
        <f t="shared" si="18"/>
        <v/>
      </c>
      <c r="AX248" s="3" t="str">
        <f t="shared" si="18"/>
        <v/>
      </c>
    </row>
    <row r="249" spans="1:50" hidden="1" x14ac:dyDescent="0.25">
      <c r="B249" s="2" t="s">
        <v>53</v>
      </c>
      <c r="C249" s="3" t="str">
        <f t="shared" si="18"/>
        <v/>
      </c>
      <c r="D249" s="3" t="str">
        <f t="shared" si="18"/>
        <v/>
      </c>
      <c r="E249" s="3" t="str">
        <f t="shared" si="18"/>
        <v/>
      </c>
      <c r="F249" s="3" t="str">
        <f t="shared" si="18"/>
        <v/>
      </c>
      <c r="G249" s="3" t="str">
        <f t="shared" si="18"/>
        <v/>
      </c>
      <c r="H249" s="3" t="str">
        <f t="shared" si="18"/>
        <v/>
      </c>
      <c r="I249" s="3" t="str">
        <f t="shared" si="18"/>
        <v/>
      </c>
      <c r="J249" s="3" t="str">
        <f t="shared" si="18"/>
        <v/>
      </c>
      <c r="K249" s="3" t="str">
        <f t="shared" si="18"/>
        <v/>
      </c>
      <c r="L249" s="3" t="str">
        <f t="shared" si="18"/>
        <v/>
      </c>
      <c r="M249" s="3" t="str">
        <f t="shared" si="18"/>
        <v/>
      </c>
      <c r="N249" s="3" t="str">
        <f t="shared" si="18"/>
        <v/>
      </c>
      <c r="O249" s="3" t="str">
        <f t="shared" si="18"/>
        <v/>
      </c>
      <c r="P249" s="3" t="str">
        <f t="shared" si="18"/>
        <v/>
      </c>
      <c r="Q249" s="3" t="str">
        <f t="shared" si="18"/>
        <v/>
      </c>
      <c r="R249" s="3" t="str">
        <f t="shared" si="18"/>
        <v/>
      </c>
      <c r="S249" s="3" t="str">
        <f t="shared" si="18"/>
        <v/>
      </c>
      <c r="T249" s="3" t="str">
        <f t="shared" si="18"/>
        <v/>
      </c>
      <c r="U249" s="3" t="str">
        <f t="shared" si="18"/>
        <v/>
      </c>
      <c r="V249" s="3" t="str">
        <f t="shared" si="18"/>
        <v/>
      </c>
      <c r="W249" s="3" t="str">
        <f t="shared" si="18"/>
        <v/>
      </c>
      <c r="X249" s="3" t="str">
        <f t="shared" si="18"/>
        <v/>
      </c>
      <c r="Y249" s="3" t="str">
        <f t="shared" si="18"/>
        <v/>
      </c>
      <c r="Z249" s="3" t="str">
        <f t="shared" si="18"/>
        <v/>
      </c>
      <c r="AA249" s="3" t="str">
        <f t="shared" si="18"/>
        <v/>
      </c>
      <c r="AB249" s="3" t="str">
        <f t="shared" si="18"/>
        <v/>
      </c>
      <c r="AC249" s="3" t="str">
        <f t="shared" si="18"/>
        <v/>
      </c>
      <c r="AD249" s="3" t="str">
        <f t="shared" si="18"/>
        <v/>
      </c>
      <c r="AE249" s="3" t="str">
        <f t="shared" si="18"/>
        <v/>
      </c>
      <c r="AF249" s="3" t="str">
        <f t="shared" si="18"/>
        <v/>
      </c>
      <c r="AG249" s="3" t="str">
        <f t="shared" si="18"/>
        <v/>
      </c>
      <c r="AH249" s="3" t="str">
        <f t="shared" si="18"/>
        <v/>
      </c>
      <c r="AI249" s="3" t="str">
        <f t="shared" si="18"/>
        <v/>
      </c>
      <c r="AJ249" s="3" t="str">
        <f t="shared" si="18"/>
        <v/>
      </c>
      <c r="AK249" s="3" t="str">
        <f t="shared" si="18"/>
        <v/>
      </c>
      <c r="AL249" s="3" t="str">
        <f t="shared" si="18"/>
        <v/>
      </c>
      <c r="AM249" s="3" t="str">
        <f t="shared" si="18"/>
        <v/>
      </c>
      <c r="AN249" s="3" t="str">
        <f t="shared" si="18"/>
        <v/>
      </c>
      <c r="AO249" s="3" t="str">
        <f t="shared" si="18"/>
        <v/>
      </c>
      <c r="AP249" s="3" t="str">
        <f t="shared" si="18"/>
        <v/>
      </c>
      <c r="AQ249" s="3" t="str">
        <f t="shared" si="18"/>
        <v/>
      </c>
      <c r="AR249" s="3" t="str">
        <f t="shared" si="18"/>
        <v/>
      </c>
      <c r="AS249" s="3" t="str">
        <f t="shared" si="18"/>
        <v/>
      </c>
      <c r="AT249" s="3" t="str">
        <f t="shared" si="18"/>
        <v/>
      </c>
      <c r="AU249" s="3" t="str">
        <f t="shared" si="18"/>
        <v/>
      </c>
      <c r="AV249" s="3" t="str">
        <f t="shared" si="18"/>
        <v/>
      </c>
      <c r="AW249" s="3" t="str">
        <f t="shared" si="18"/>
        <v/>
      </c>
      <c r="AX249" s="3" t="str">
        <f t="shared" si="18"/>
        <v/>
      </c>
    </row>
    <row r="250" spans="1:50" hidden="1" x14ac:dyDescent="0.25">
      <c r="A250" s="1" t="s">
        <v>75</v>
      </c>
      <c r="B250" s="2" t="s">
        <v>51</v>
      </c>
      <c r="C250" s="3">
        <f t="shared" si="18"/>
        <v>1.6102958753259</v>
      </c>
      <c r="D250" s="3">
        <f t="shared" si="18"/>
        <v>3.3981020649108902</v>
      </c>
      <c r="E250" s="3">
        <f t="shared" si="18"/>
        <v>6.59969577600266</v>
      </c>
      <c r="F250" s="3">
        <f t="shared" si="18"/>
        <v>9.1685989422392105</v>
      </c>
      <c r="G250" s="3">
        <f t="shared" si="18"/>
        <v>2.17732607280848</v>
      </c>
      <c r="H250" s="3">
        <f t="shared" si="18"/>
        <v>2.95750926620524</v>
      </c>
      <c r="I250" s="3">
        <f t="shared" si="18"/>
        <v>3.2446976172122302</v>
      </c>
      <c r="J250" s="3">
        <f t="shared" si="18"/>
        <v>4.6630502814771404</v>
      </c>
      <c r="K250" s="3">
        <f t="shared" si="18"/>
        <v>2.9674817289449802</v>
      </c>
      <c r="L250" s="3">
        <f t="shared" si="18"/>
        <v>3.8374483795585399</v>
      </c>
      <c r="M250" s="3">
        <f t="shared" si="18"/>
        <v>4.6771686001134798</v>
      </c>
      <c r="N250" s="3">
        <f t="shared" si="18"/>
        <v>5.1295109030921697</v>
      </c>
      <c r="O250" s="3">
        <f t="shared" si="18"/>
        <v>1.4031644708241</v>
      </c>
      <c r="P250" s="3">
        <f t="shared" si="18"/>
        <v>2.6216187348067899</v>
      </c>
      <c r="Q250" s="3">
        <f t="shared" si="18"/>
        <v>5.5877462520319696</v>
      </c>
      <c r="R250" s="3">
        <f t="shared" si="18"/>
        <v>9.0601434827487903</v>
      </c>
      <c r="S250" s="3">
        <f t="shared" si="18"/>
        <v>1.91174195992062</v>
      </c>
      <c r="T250" s="3">
        <f t="shared" si="18"/>
        <v>2.7778812306902201</v>
      </c>
      <c r="U250" s="3">
        <f t="shared" si="18"/>
        <v>3.0000640732991601</v>
      </c>
      <c r="V250" s="3">
        <f t="shared" si="18"/>
        <v>4.3968640967158104</v>
      </c>
      <c r="W250" s="3">
        <f t="shared" si="18"/>
        <v>2.71923127575459</v>
      </c>
      <c r="X250" s="3">
        <f t="shared" si="18"/>
        <v>3.5424422324657998</v>
      </c>
      <c r="Y250" s="3">
        <f t="shared" si="18"/>
        <v>4.2534097919976404</v>
      </c>
      <c r="Z250" s="3">
        <f t="shared" si="18"/>
        <v>4.7059117797081704</v>
      </c>
      <c r="AA250" s="3" t="str">
        <f t="shared" si="18"/>
        <v/>
      </c>
      <c r="AB250" s="3">
        <f t="shared" si="18"/>
        <v>1.7653241312733301</v>
      </c>
      <c r="AC250" s="3">
        <f t="shared" si="18"/>
        <v>4.0769454448221296</v>
      </c>
      <c r="AD250" s="3">
        <f t="shared" si="18"/>
        <v>6.6739400903269299</v>
      </c>
      <c r="AE250" s="3">
        <f t="shared" si="18"/>
        <v>1.6359717825670099</v>
      </c>
      <c r="AF250" s="3">
        <f t="shared" si="18"/>
        <v>2.25708940003961</v>
      </c>
      <c r="AG250" s="3">
        <f t="shared" si="18"/>
        <v>2.3822321548515202</v>
      </c>
      <c r="AH250" s="3">
        <f t="shared" si="18"/>
        <v>3.68219356221736</v>
      </c>
      <c r="AI250" s="3">
        <f t="shared" si="18"/>
        <v>2.5531599234551399</v>
      </c>
      <c r="AJ250" s="3">
        <f t="shared" si="18"/>
        <v>3.3507677285728001</v>
      </c>
      <c r="AK250" s="3">
        <f t="shared" si="18"/>
        <v>4.0035520200350501</v>
      </c>
      <c r="AL250" s="3">
        <f t="shared" si="18"/>
        <v>4.6578617854216899</v>
      </c>
      <c r="AM250" s="3" t="str">
        <f t="shared" si="18"/>
        <v/>
      </c>
      <c r="AN250" s="3">
        <f t="shared" si="18"/>
        <v>1.3700001700726001</v>
      </c>
      <c r="AO250" s="3">
        <f t="shared" si="18"/>
        <v>3.1474404207904501</v>
      </c>
      <c r="AP250" s="3">
        <f t="shared" si="18"/>
        <v>6.2562186596389804</v>
      </c>
      <c r="AQ250" s="3">
        <f t="shared" si="18"/>
        <v>1.31734595580646</v>
      </c>
      <c r="AR250" s="3">
        <f t="shared" si="18"/>
        <v>1.85215873827106</v>
      </c>
      <c r="AS250" s="3">
        <f t="shared" si="18"/>
        <v>2.113060488735</v>
      </c>
      <c r="AT250" s="3">
        <f t="shared" si="18"/>
        <v>2.9216257793593399</v>
      </c>
      <c r="AU250" s="3">
        <f t="shared" si="18"/>
        <v>2.2410615981737498</v>
      </c>
      <c r="AV250" s="3">
        <f t="shared" si="18"/>
        <v>3.0700632562179102</v>
      </c>
      <c r="AW250" s="3">
        <f t="shared" si="18"/>
        <v>3.6571062410482802</v>
      </c>
      <c r="AX250" s="3">
        <f t="shared" si="18"/>
        <v>4.8220841512946704</v>
      </c>
    </row>
    <row r="251" spans="1:50" hidden="1" x14ac:dyDescent="0.25">
      <c r="B251" s="2" t="s">
        <v>52</v>
      </c>
      <c r="C251" s="3" t="str">
        <f t="shared" si="18"/>
        <v/>
      </c>
      <c r="D251" s="3">
        <f t="shared" si="18"/>
        <v>0.98779365590790003</v>
      </c>
      <c r="E251" s="3">
        <f t="shared" si="18"/>
        <v>0.981858276111235</v>
      </c>
      <c r="F251" s="3">
        <f t="shared" si="18"/>
        <v>0.982029009409356</v>
      </c>
      <c r="G251" s="3" t="str">
        <f t="shared" si="18"/>
        <v/>
      </c>
      <c r="H251" s="3" t="str">
        <f t="shared" si="18"/>
        <v/>
      </c>
      <c r="I251" s="3" t="str">
        <f t="shared" si="18"/>
        <v/>
      </c>
      <c r="J251" s="3">
        <f t="shared" si="18"/>
        <v>0.994866913750999</v>
      </c>
      <c r="K251" s="3">
        <f t="shared" si="18"/>
        <v>0.99322712835271998</v>
      </c>
      <c r="L251" s="3">
        <f t="shared" si="18"/>
        <v>0.99374998362477296</v>
      </c>
      <c r="M251" s="3">
        <f t="shared" si="18"/>
        <v>0.99243272520739401</v>
      </c>
      <c r="N251" s="3">
        <f t="shared" si="18"/>
        <v>0.99239575953552905</v>
      </c>
      <c r="O251" s="3">
        <f t="shared" si="18"/>
        <v>1.0073576735329699</v>
      </c>
      <c r="P251" s="3" t="str">
        <f t="shared" si="18"/>
        <v/>
      </c>
      <c r="Q251" s="3">
        <f t="shared" si="18"/>
        <v>0.98853326036803102</v>
      </c>
      <c r="R251" s="3">
        <f t="shared" si="18"/>
        <v>0.98428660379501998</v>
      </c>
      <c r="S251" s="3" t="str">
        <f t="shared" si="18"/>
        <v/>
      </c>
      <c r="T251" s="3" t="str">
        <f t="shared" si="18"/>
        <v/>
      </c>
      <c r="U251" s="3" t="str">
        <f t="shared" si="18"/>
        <v/>
      </c>
      <c r="V251" s="3" t="str">
        <f t="shared" si="18"/>
        <v/>
      </c>
      <c r="W251" s="3" t="str">
        <f t="shared" si="18"/>
        <v/>
      </c>
      <c r="X251" s="3" t="str">
        <f t="shared" si="18"/>
        <v/>
      </c>
      <c r="Y251" s="3" t="str">
        <f t="shared" si="18"/>
        <v/>
      </c>
      <c r="Z251" s="3" t="str">
        <f t="shared" si="18"/>
        <v/>
      </c>
      <c r="AA251" s="3">
        <f t="shared" si="18"/>
        <v>1.01763892918257</v>
      </c>
      <c r="AB251" s="3">
        <f t="shared" si="18"/>
        <v>1.01533923014631</v>
      </c>
      <c r="AC251" s="3" t="str">
        <f t="shared" si="18"/>
        <v/>
      </c>
      <c r="AD251" s="3" t="str">
        <f t="shared" si="18"/>
        <v/>
      </c>
      <c r="AE251" s="3">
        <f t="shared" si="18"/>
        <v>1.0092407573289</v>
      </c>
      <c r="AF251" s="3">
        <f t="shared" si="18"/>
        <v>1.00819417722837</v>
      </c>
      <c r="AG251" s="3">
        <f t="shared" si="18"/>
        <v>1.00946860520763</v>
      </c>
      <c r="AH251" s="3">
        <f t="shared" si="18"/>
        <v>1.0055910098887599</v>
      </c>
      <c r="AI251" s="3" t="str">
        <f t="shared" si="18"/>
        <v/>
      </c>
      <c r="AJ251" s="3" t="str">
        <f t="shared" si="18"/>
        <v/>
      </c>
      <c r="AK251" s="3" t="str">
        <f t="shared" si="18"/>
        <v/>
      </c>
      <c r="AL251" s="3" t="str">
        <f t="shared" si="18"/>
        <v/>
      </c>
      <c r="AM251" s="3">
        <f t="shared" si="18"/>
        <v>1.02441405977725</v>
      </c>
      <c r="AN251" s="3">
        <f t="shared" si="18"/>
        <v>1.0262371692422501</v>
      </c>
      <c r="AO251" s="3">
        <f t="shared" si="18"/>
        <v>1.0192050703440101</v>
      </c>
      <c r="AP251" s="3">
        <f t="shared" si="18"/>
        <v>1.01486043533689</v>
      </c>
      <c r="AQ251" s="3">
        <f t="shared" si="18"/>
        <v>1.02013441618345</v>
      </c>
      <c r="AR251" s="3">
        <f t="shared" si="18"/>
        <v>1.0188775493076201</v>
      </c>
      <c r="AS251" s="3">
        <f t="shared" si="18"/>
        <v>1.0196099298421299</v>
      </c>
      <c r="AT251" s="3">
        <f t="shared" si="18"/>
        <v>1.02069020548333</v>
      </c>
      <c r="AU251" s="3" t="str">
        <f t="shared" si="18"/>
        <v/>
      </c>
      <c r="AV251" s="3" t="str">
        <f t="shared" si="18"/>
        <v/>
      </c>
      <c r="AW251" s="3" t="str">
        <f t="shared" si="18"/>
        <v/>
      </c>
      <c r="AX251" s="3" t="str">
        <f t="shared" si="18"/>
        <v/>
      </c>
    </row>
    <row r="252" spans="1:50" hidden="1" x14ac:dyDescent="0.25">
      <c r="B252" s="2" t="s">
        <v>53</v>
      </c>
      <c r="C252" s="3" t="str">
        <f t="shared" ref="C252:AX255" si="19">IF(C160&lt;0.05,C68,"")</f>
        <v/>
      </c>
      <c r="D252" s="3" t="str">
        <f t="shared" si="19"/>
        <v/>
      </c>
      <c r="E252" s="3" t="str">
        <f t="shared" si="19"/>
        <v/>
      </c>
      <c r="F252" s="3" t="str">
        <f t="shared" si="19"/>
        <v/>
      </c>
      <c r="G252" s="3" t="str">
        <f t="shared" si="19"/>
        <v/>
      </c>
      <c r="H252" s="3" t="str">
        <f t="shared" si="19"/>
        <v/>
      </c>
      <c r="I252" s="3" t="str">
        <f t="shared" si="19"/>
        <v/>
      </c>
      <c r="J252" s="3" t="str">
        <f t="shared" si="19"/>
        <v/>
      </c>
      <c r="K252" s="3" t="str">
        <f t="shared" si="19"/>
        <v/>
      </c>
      <c r="L252" s="3" t="str">
        <f t="shared" si="19"/>
        <v/>
      </c>
      <c r="M252" s="3" t="str">
        <f t="shared" si="19"/>
        <v/>
      </c>
      <c r="N252" s="3" t="str">
        <f t="shared" si="19"/>
        <v/>
      </c>
      <c r="O252" s="3" t="str">
        <f t="shared" si="19"/>
        <v/>
      </c>
      <c r="P252" s="3" t="str">
        <f t="shared" si="19"/>
        <v/>
      </c>
      <c r="Q252" s="3" t="str">
        <f t="shared" si="19"/>
        <v/>
      </c>
      <c r="R252" s="3" t="str">
        <f t="shared" si="19"/>
        <v/>
      </c>
      <c r="S252" s="3" t="str">
        <f t="shared" si="19"/>
        <v/>
      </c>
      <c r="T252" s="3" t="str">
        <f t="shared" si="19"/>
        <v/>
      </c>
      <c r="U252" s="3" t="str">
        <f t="shared" si="19"/>
        <v/>
      </c>
      <c r="V252" s="3" t="str">
        <f t="shared" si="19"/>
        <v/>
      </c>
      <c r="W252" s="3" t="str">
        <f t="shared" si="19"/>
        <v/>
      </c>
      <c r="X252" s="3" t="str">
        <f t="shared" si="19"/>
        <v/>
      </c>
      <c r="Y252" s="3" t="str">
        <f t="shared" si="19"/>
        <v/>
      </c>
      <c r="Z252" s="3" t="str">
        <f t="shared" si="19"/>
        <v/>
      </c>
      <c r="AA252" s="3" t="str">
        <f t="shared" si="19"/>
        <v/>
      </c>
      <c r="AB252" s="3" t="str">
        <f t="shared" si="19"/>
        <v/>
      </c>
      <c r="AC252" s="3" t="str">
        <f t="shared" si="19"/>
        <v/>
      </c>
      <c r="AD252" s="3" t="str">
        <f t="shared" si="19"/>
        <v/>
      </c>
      <c r="AE252" s="3" t="str">
        <f t="shared" si="19"/>
        <v/>
      </c>
      <c r="AF252" s="3" t="str">
        <f t="shared" si="19"/>
        <v/>
      </c>
      <c r="AG252" s="3" t="str">
        <f t="shared" si="19"/>
        <v/>
      </c>
      <c r="AH252" s="3" t="str">
        <f t="shared" si="19"/>
        <v/>
      </c>
      <c r="AI252" s="3" t="str">
        <f t="shared" si="19"/>
        <v/>
      </c>
      <c r="AJ252" s="3" t="str">
        <f t="shared" si="19"/>
        <v/>
      </c>
      <c r="AK252" s="3" t="str">
        <f t="shared" si="19"/>
        <v/>
      </c>
      <c r="AL252" s="3" t="str">
        <f t="shared" si="19"/>
        <v/>
      </c>
      <c r="AM252" s="3" t="str">
        <f t="shared" si="19"/>
        <v/>
      </c>
      <c r="AN252" s="3" t="str">
        <f t="shared" si="19"/>
        <v/>
      </c>
      <c r="AO252" s="3" t="str">
        <f t="shared" si="19"/>
        <v/>
      </c>
      <c r="AP252" s="3" t="str">
        <f t="shared" si="19"/>
        <v/>
      </c>
      <c r="AQ252" s="3" t="str">
        <f t="shared" si="19"/>
        <v/>
      </c>
      <c r="AR252" s="3" t="str">
        <f t="shared" si="19"/>
        <v/>
      </c>
      <c r="AS252" s="3" t="str">
        <f t="shared" si="19"/>
        <v/>
      </c>
      <c r="AT252" s="3" t="str">
        <f t="shared" si="19"/>
        <v/>
      </c>
      <c r="AU252" s="3" t="str">
        <f t="shared" si="19"/>
        <v/>
      </c>
      <c r="AV252" s="3" t="str">
        <f t="shared" si="19"/>
        <v/>
      </c>
      <c r="AW252" s="3" t="str">
        <f t="shared" si="19"/>
        <v/>
      </c>
      <c r="AX252" s="3" t="str">
        <f t="shared" si="19"/>
        <v/>
      </c>
    </row>
    <row r="253" spans="1:50" hidden="1" x14ac:dyDescent="0.25">
      <c r="A253" s="1" t="s">
        <v>76</v>
      </c>
      <c r="B253" s="2" t="s">
        <v>51</v>
      </c>
      <c r="C253" s="3" t="str">
        <f t="shared" si="19"/>
        <v/>
      </c>
      <c r="D253" s="3" t="str">
        <f t="shared" si="19"/>
        <v/>
      </c>
      <c r="E253" s="3" t="str">
        <f t="shared" si="19"/>
        <v/>
      </c>
      <c r="F253" s="3" t="str">
        <f t="shared" si="19"/>
        <v/>
      </c>
      <c r="G253" s="3" t="str">
        <f t="shared" si="19"/>
        <v/>
      </c>
      <c r="H253" s="3" t="str">
        <f t="shared" si="19"/>
        <v/>
      </c>
      <c r="I253" s="3" t="str">
        <f t="shared" si="19"/>
        <v/>
      </c>
      <c r="J253" s="3" t="str">
        <f t="shared" si="19"/>
        <v/>
      </c>
      <c r="K253" s="3" t="str">
        <f t="shared" si="19"/>
        <v/>
      </c>
      <c r="L253" s="3" t="str">
        <f t="shared" si="19"/>
        <v/>
      </c>
      <c r="M253" s="3" t="str">
        <f t="shared" si="19"/>
        <v/>
      </c>
      <c r="N253" s="3" t="str">
        <f t="shared" si="19"/>
        <v/>
      </c>
      <c r="O253" s="3" t="str">
        <f t="shared" si="19"/>
        <v/>
      </c>
      <c r="P253" s="3" t="str">
        <f t="shared" si="19"/>
        <v/>
      </c>
      <c r="Q253" s="3" t="str">
        <f t="shared" si="19"/>
        <v/>
      </c>
      <c r="R253" s="3" t="str">
        <f t="shared" si="19"/>
        <v/>
      </c>
      <c r="S253" s="3" t="str">
        <f t="shared" si="19"/>
        <v/>
      </c>
      <c r="T253" s="3" t="str">
        <f t="shared" si="19"/>
        <v/>
      </c>
      <c r="U253" s="3" t="str">
        <f t="shared" si="19"/>
        <v/>
      </c>
      <c r="V253" s="3" t="str">
        <f t="shared" si="19"/>
        <v/>
      </c>
      <c r="W253" s="3" t="str">
        <f t="shared" si="19"/>
        <v/>
      </c>
      <c r="X253" s="3" t="str">
        <f t="shared" si="19"/>
        <v/>
      </c>
      <c r="Y253" s="3" t="str">
        <f t="shared" si="19"/>
        <v/>
      </c>
      <c r="Z253" s="3" t="str">
        <f t="shared" si="19"/>
        <v/>
      </c>
      <c r="AA253" s="3" t="str">
        <f t="shared" si="19"/>
        <v/>
      </c>
      <c r="AB253" s="3" t="str">
        <f t="shared" si="19"/>
        <v/>
      </c>
      <c r="AC253" s="3" t="str">
        <f t="shared" si="19"/>
        <v/>
      </c>
      <c r="AD253" s="3" t="str">
        <f t="shared" si="19"/>
        <v/>
      </c>
      <c r="AE253" s="3" t="str">
        <f t="shared" si="19"/>
        <v/>
      </c>
      <c r="AF253" s="3" t="str">
        <f t="shared" si="19"/>
        <v/>
      </c>
      <c r="AG253" s="3" t="str">
        <f t="shared" si="19"/>
        <v/>
      </c>
      <c r="AH253" s="3" t="str">
        <f t="shared" si="19"/>
        <v/>
      </c>
      <c r="AI253" s="3" t="str">
        <f t="shared" si="19"/>
        <v/>
      </c>
      <c r="AJ253" s="3" t="str">
        <f t="shared" si="19"/>
        <v/>
      </c>
      <c r="AK253" s="3" t="str">
        <f t="shared" si="19"/>
        <v/>
      </c>
      <c r="AL253" s="3" t="str">
        <f t="shared" si="19"/>
        <v/>
      </c>
      <c r="AM253" s="3" t="str">
        <f t="shared" si="19"/>
        <v/>
      </c>
      <c r="AN253" s="3" t="str">
        <f t="shared" si="19"/>
        <v/>
      </c>
      <c r="AO253" s="3" t="str">
        <f t="shared" si="19"/>
        <v/>
      </c>
      <c r="AP253" s="3" t="str">
        <f t="shared" si="19"/>
        <v/>
      </c>
      <c r="AQ253" s="3" t="str">
        <f t="shared" si="19"/>
        <v/>
      </c>
      <c r="AR253" s="3" t="str">
        <f t="shared" si="19"/>
        <v/>
      </c>
      <c r="AS253" s="3" t="str">
        <f t="shared" si="19"/>
        <v/>
      </c>
      <c r="AT253" s="3" t="str">
        <f t="shared" si="19"/>
        <v/>
      </c>
      <c r="AU253" s="3" t="str">
        <f t="shared" si="19"/>
        <v/>
      </c>
      <c r="AV253" s="3" t="str">
        <f t="shared" si="19"/>
        <v/>
      </c>
      <c r="AW253" s="3" t="str">
        <f t="shared" si="19"/>
        <v/>
      </c>
      <c r="AX253" s="3" t="str">
        <f t="shared" si="19"/>
        <v/>
      </c>
    </row>
    <row r="254" spans="1:50" hidden="1" x14ac:dyDescent="0.25">
      <c r="B254" s="2" t="s">
        <v>52</v>
      </c>
      <c r="C254" s="3" t="str">
        <f t="shared" si="19"/>
        <v/>
      </c>
      <c r="D254" s="3" t="str">
        <f t="shared" si="19"/>
        <v/>
      </c>
      <c r="E254" s="3" t="str">
        <f t="shared" si="19"/>
        <v/>
      </c>
      <c r="F254" s="3" t="str">
        <f t="shared" si="19"/>
        <v/>
      </c>
      <c r="G254" s="3" t="str">
        <f t="shared" si="19"/>
        <v/>
      </c>
      <c r="H254" s="3" t="str">
        <f t="shared" si="19"/>
        <v/>
      </c>
      <c r="I254" s="3" t="str">
        <f t="shared" si="19"/>
        <v/>
      </c>
      <c r="J254" s="3" t="str">
        <f t="shared" si="19"/>
        <v/>
      </c>
      <c r="K254" s="3" t="str">
        <f t="shared" si="19"/>
        <v/>
      </c>
      <c r="L254" s="3" t="str">
        <f t="shared" si="19"/>
        <v/>
      </c>
      <c r="M254" s="3" t="str">
        <f t="shared" si="19"/>
        <v/>
      </c>
      <c r="N254" s="3" t="str">
        <f t="shared" si="19"/>
        <v/>
      </c>
      <c r="O254" s="3" t="str">
        <f t="shared" si="19"/>
        <v/>
      </c>
      <c r="P254" s="3" t="str">
        <f t="shared" si="19"/>
        <v/>
      </c>
      <c r="Q254" s="3" t="str">
        <f t="shared" si="19"/>
        <v/>
      </c>
      <c r="R254" s="3" t="str">
        <f t="shared" si="19"/>
        <v/>
      </c>
      <c r="S254" s="3" t="str">
        <f t="shared" si="19"/>
        <v/>
      </c>
      <c r="T254" s="3" t="str">
        <f t="shared" si="19"/>
        <v/>
      </c>
      <c r="U254" s="3" t="str">
        <f t="shared" si="19"/>
        <v/>
      </c>
      <c r="V254" s="3" t="str">
        <f t="shared" si="19"/>
        <v/>
      </c>
      <c r="W254" s="3" t="str">
        <f t="shared" si="19"/>
        <v/>
      </c>
      <c r="X254" s="3" t="str">
        <f t="shared" si="19"/>
        <v/>
      </c>
      <c r="Y254" s="3" t="str">
        <f t="shared" si="19"/>
        <v/>
      </c>
      <c r="Z254" s="3" t="str">
        <f t="shared" si="19"/>
        <v/>
      </c>
      <c r="AA254" s="3" t="str">
        <f t="shared" si="19"/>
        <v/>
      </c>
      <c r="AB254" s="3" t="str">
        <f t="shared" si="19"/>
        <v/>
      </c>
      <c r="AC254" s="3" t="str">
        <f t="shared" si="19"/>
        <v/>
      </c>
      <c r="AD254" s="3" t="str">
        <f t="shared" si="19"/>
        <v/>
      </c>
      <c r="AE254" s="3" t="str">
        <f t="shared" si="19"/>
        <v/>
      </c>
      <c r="AF254" s="3" t="str">
        <f t="shared" si="19"/>
        <v/>
      </c>
      <c r="AG254" s="3" t="str">
        <f t="shared" si="19"/>
        <v/>
      </c>
      <c r="AH254" s="3" t="str">
        <f t="shared" si="19"/>
        <v/>
      </c>
      <c r="AI254" s="3" t="str">
        <f t="shared" si="19"/>
        <v/>
      </c>
      <c r="AJ254" s="3" t="str">
        <f t="shared" si="19"/>
        <v/>
      </c>
      <c r="AK254" s="3" t="str">
        <f t="shared" si="19"/>
        <v/>
      </c>
      <c r="AL254" s="3" t="str">
        <f t="shared" si="19"/>
        <v/>
      </c>
      <c r="AM254" s="3" t="str">
        <f t="shared" si="19"/>
        <v/>
      </c>
      <c r="AN254" s="3" t="str">
        <f t="shared" si="19"/>
        <v/>
      </c>
      <c r="AO254" s="3" t="str">
        <f t="shared" si="19"/>
        <v/>
      </c>
      <c r="AP254" s="3" t="str">
        <f t="shared" si="19"/>
        <v/>
      </c>
      <c r="AQ254" s="3" t="str">
        <f t="shared" si="19"/>
        <v/>
      </c>
      <c r="AR254" s="3" t="str">
        <f t="shared" si="19"/>
        <v/>
      </c>
      <c r="AS254" s="3" t="str">
        <f t="shared" si="19"/>
        <v/>
      </c>
      <c r="AT254" s="3" t="str">
        <f t="shared" si="19"/>
        <v/>
      </c>
      <c r="AU254" s="3" t="str">
        <f t="shared" si="19"/>
        <v/>
      </c>
      <c r="AV254" s="3" t="str">
        <f t="shared" si="19"/>
        <v/>
      </c>
      <c r="AW254" s="3" t="str">
        <f t="shared" si="19"/>
        <v/>
      </c>
      <c r="AX254" s="3" t="str">
        <f t="shared" si="19"/>
        <v/>
      </c>
    </row>
    <row r="255" spans="1:50" hidden="1" x14ac:dyDescent="0.25">
      <c r="B255" s="2" t="s">
        <v>53</v>
      </c>
      <c r="C255" s="3" t="str">
        <f t="shared" si="19"/>
        <v/>
      </c>
      <c r="D255" s="3" t="str">
        <f t="shared" si="19"/>
        <v/>
      </c>
      <c r="E255" s="3" t="str">
        <f t="shared" si="19"/>
        <v/>
      </c>
      <c r="F255" s="3" t="str">
        <f t="shared" si="19"/>
        <v/>
      </c>
      <c r="G255" s="3" t="str">
        <f t="shared" si="19"/>
        <v/>
      </c>
      <c r="H255" s="3" t="str">
        <f t="shared" si="19"/>
        <v/>
      </c>
      <c r="I255" s="3" t="str">
        <f t="shared" si="19"/>
        <v/>
      </c>
      <c r="J255" s="3" t="str">
        <f t="shared" si="19"/>
        <v/>
      </c>
      <c r="K255" s="3" t="str">
        <f t="shared" si="19"/>
        <v/>
      </c>
      <c r="L255" s="3" t="str">
        <f t="shared" si="19"/>
        <v/>
      </c>
      <c r="M255" s="3" t="str">
        <f t="shared" si="19"/>
        <v/>
      </c>
      <c r="N255" s="3" t="str">
        <f t="shared" si="19"/>
        <v/>
      </c>
      <c r="O255" s="3" t="str">
        <f t="shared" si="19"/>
        <v/>
      </c>
      <c r="P255" s="3" t="str">
        <f t="shared" si="19"/>
        <v/>
      </c>
      <c r="Q255" s="3" t="str">
        <f t="shared" si="19"/>
        <v/>
      </c>
      <c r="R255" s="3" t="str">
        <f t="shared" si="19"/>
        <v/>
      </c>
      <c r="S255" s="3" t="str">
        <f t="shared" si="19"/>
        <v/>
      </c>
      <c r="T255" s="3" t="str">
        <f t="shared" si="19"/>
        <v/>
      </c>
      <c r="U255" s="3" t="str">
        <f t="shared" si="19"/>
        <v/>
      </c>
      <c r="V255" s="3" t="str">
        <f t="shared" si="19"/>
        <v/>
      </c>
      <c r="W255" s="3" t="str">
        <f t="shared" si="19"/>
        <v/>
      </c>
      <c r="X255" s="3" t="str">
        <f t="shared" si="19"/>
        <v/>
      </c>
      <c r="Y255" s="3" t="str">
        <f t="shared" si="19"/>
        <v/>
      </c>
      <c r="Z255" s="3" t="str">
        <f t="shared" si="19"/>
        <v/>
      </c>
      <c r="AA255" s="3" t="str">
        <f t="shared" si="19"/>
        <v/>
      </c>
      <c r="AB255" s="3" t="str">
        <f t="shared" si="19"/>
        <v/>
      </c>
      <c r="AC255" s="3" t="str">
        <f t="shared" si="19"/>
        <v/>
      </c>
      <c r="AD255" s="3" t="str">
        <f t="shared" si="19"/>
        <v/>
      </c>
      <c r="AE255" s="3" t="str">
        <f t="shared" si="19"/>
        <v/>
      </c>
      <c r="AF255" s="3" t="str">
        <f t="shared" si="19"/>
        <v/>
      </c>
      <c r="AG255" s="3" t="str">
        <f t="shared" si="19"/>
        <v/>
      </c>
      <c r="AH255" s="3" t="str">
        <f t="shared" si="19"/>
        <v/>
      </c>
      <c r="AI255" s="3" t="str">
        <f t="shared" si="19"/>
        <v/>
      </c>
      <c r="AJ255" s="3" t="str">
        <f t="shared" si="19"/>
        <v/>
      </c>
      <c r="AK255" s="3" t="str">
        <f t="shared" si="19"/>
        <v/>
      </c>
      <c r="AL255" s="3" t="str">
        <f t="shared" si="19"/>
        <v/>
      </c>
      <c r="AM255" s="3" t="str">
        <f t="shared" si="19"/>
        <v/>
      </c>
      <c r="AN255" s="3" t="str">
        <f t="shared" si="19"/>
        <v/>
      </c>
      <c r="AO255" s="3" t="str">
        <f t="shared" si="19"/>
        <v/>
      </c>
      <c r="AP255" s="3" t="str">
        <f t="shared" si="19"/>
        <v/>
      </c>
      <c r="AQ255" s="3" t="str">
        <f t="shared" si="19"/>
        <v/>
      </c>
      <c r="AR255" s="3" t="str">
        <f t="shared" si="19"/>
        <v/>
      </c>
      <c r="AS255" s="3" t="str">
        <f t="shared" si="19"/>
        <v/>
      </c>
      <c r="AT255" s="3" t="str">
        <f t="shared" si="19"/>
        <v/>
      </c>
      <c r="AU255" s="3" t="str">
        <f t="shared" si="19"/>
        <v/>
      </c>
      <c r="AV255" s="3" t="str">
        <f t="shared" si="19"/>
        <v/>
      </c>
      <c r="AW255" s="3" t="str">
        <f t="shared" si="19"/>
        <v/>
      </c>
      <c r="AX255" s="3" t="str">
        <f t="shared" si="19"/>
        <v/>
      </c>
    </row>
    <row r="256" spans="1:50" hidden="1" x14ac:dyDescent="0.25">
      <c r="A256" s="1" t="s">
        <v>77</v>
      </c>
      <c r="B256" s="2" t="s">
        <v>51</v>
      </c>
      <c r="C256" s="3">
        <f t="shared" ref="C256:AX259" si="20">IF(C164&lt;0.05,C72,"")</f>
        <v>9.83991389893343</v>
      </c>
      <c r="D256" s="3">
        <f t="shared" si="20"/>
        <v>9.1024685924083109</v>
      </c>
      <c r="E256" s="3">
        <f t="shared" si="20"/>
        <v>11.4328355012033</v>
      </c>
      <c r="F256" s="3">
        <f t="shared" si="20"/>
        <v>11.636716651458</v>
      </c>
      <c r="G256" s="3">
        <f t="shared" si="20"/>
        <v>10.789279943905999</v>
      </c>
      <c r="H256" s="3">
        <f t="shared" si="20"/>
        <v>10.8335520079569</v>
      </c>
      <c r="I256" s="3">
        <f t="shared" si="20"/>
        <v>10.066338749216699</v>
      </c>
      <c r="J256" s="3">
        <f t="shared" si="20"/>
        <v>10.277948805096299</v>
      </c>
      <c r="K256" s="3">
        <f t="shared" si="20"/>
        <v>7.8911352126934604</v>
      </c>
      <c r="L256" s="3">
        <f t="shared" si="20"/>
        <v>10.194204581484501</v>
      </c>
      <c r="M256" s="3">
        <f t="shared" si="20"/>
        <v>10.0806316629652</v>
      </c>
      <c r="N256" s="3">
        <f t="shared" si="20"/>
        <v>13.2845503303281</v>
      </c>
      <c r="O256" s="3">
        <f t="shared" si="20"/>
        <v>7.8667874000401996</v>
      </c>
      <c r="P256" s="3">
        <f t="shared" si="20"/>
        <v>8.7999493747285094</v>
      </c>
      <c r="Q256" s="3">
        <f t="shared" si="20"/>
        <v>9.8299569926521393</v>
      </c>
      <c r="R256" s="3">
        <f t="shared" si="20"/>
        <v>7.0812939295689299</v>
      </c>
      <c r="S256" s="3">
        <f t="shared" si="20"/>
        <v>6.5524333645538304</v>
      </c>
      <c r="T256" s="3">
        <f t="shared" si="20"/>
        <v>8.7044674198987995</v>
      </c>
      <c r="U256" s="3">
        <f t="shared" si="20"/>
        <v>10.5385309112917</v>
      </c>
      <c r="V256" s="3">
        <f t="shared" si="20"/>
        <v>0.20979304062517701</v>
      </c>
      <c r="W256" s="3">
        <f t="shared" si="20"/>
        <v>6.2384710802178001</v>
      </c>
      <c r="X256" s="3">
        <f t="shared" si="20"/>
        <v>9.6838535683321005</v>
      </c>
      <c r="Y256" s="3">
        <f t="shared" si="20"/>
        <v>10.121772236880901</v>
      </c>
      <c r="Z256" s="3">
        <f t="shared" si="20"/>
        <v>8.6906492132508806</v>
      </c>
      <c r="AA256" s="3">
        <f t="shared" si="20"/>
        <v>7.9674690870424998</v>
      </c>
      <c r="AB256" s="3">
        <f t="shared" si="20"/>
        <v>12.6786344914424</v>
      </c>
      <c r="AC256" s="3">
        <f t="shared" si="20"/>
        <v>17.415779963444098</v>
      </c>
      <c r="AD256" s="3">
        <f t="shared" si="20"/>
        <v>17.081514698264201</v>
      </c>
      <c r="AE256" s="3">
        <f t="shared" si="20"/>
        <v>9.7372310572363894</v>
      </c>
      <c r="AF256" s="3">
        <f t="shared" si="20"/>
        <v>10.057683012208701</v>
      </c>
      <c r="AG256" s="3">
        <f t="shared" si="20"/>
        <v>16.1056128575275</v>
      </c>
      <c r="AH256" s="3" t="str">
        <f t="shared" si="20"/>
        <v/>
      </c>
      <c r="AI256" s="3">
        <f t="shared" si="20"/>
        <v>5.1371170846363601</v>
      </c>
      <c r="AJ256" s="3">
        <f t="shared" si="20"/>
        <v>7.88554304517855</v>
      </c>
      <c r="AK256" s="3">
        <f t="shared" si="20"/>
        <v>9.9445529839506008</v>
      </c>
      <c r="AL256" s="3">
        <f t="shared" si="20"/>
        <v>16.2976004508599</v>
      </c>
      <c r="AM256" s="3">
        <f t="shared" si="20"/>
        <v>13.289086007035801</v>
      </c>
      <c r="AN256" s="3">
        <f t="shared" si="20"/>
        <v>12.6948490932258</v>
      </c>
      <c r="AO256" s="3">
        <f t="shared" si="20"/>
        <v>16.5021144641291</v>
      </c>
      <c r="AP256" s="3">
        <f t="shared" si="20"/>
        <v>18.042378037738299</v>
      </c>
      <c r="AQ256" s="3">
        <f t="shared" si="20"/>
        <v>11.1953372730017</v>
      </c>
      <c r="AR256" s="3">
        <f t="shared" si="20"/>
        <v>10.7540300493316</v>
      </c>
      <c r="AS256" s="3">
        <f t="shared" si="20"/>
        <v>15.5824834888466</v>
      </c>
      <c r="AT256" s="3">
        <f t="shared" si="20"/>
        <v>16.581959019679399</v>
      </c>
      <c r="AU256" s="3">
        <f t="shared" si="20"/>
        <v>6.1857646407159397</v>
      </c>
      <c r="AV256" s="3">
        <f t="shared" si="20"/>
        <v>7.6675738041116599</v>
      </c>
      <c r="AW256" s="3">
        <f t="shared" si="20"/>
        <v>7.9131137660843098</v>
      </c>
      <c r="AX256" s="3">
        <f t="shared" si="20"/>
        <v>6.6338763787019603</v>
      </c>
    </row>
    <row r="257" spans="1:50" hidden="1" x14ac:dyDescent="0.25">
      <c r="B257" s="2" t="s">
        <v>52</v>
      </c>
      <c r="C257" s="3">
        <f t="shared" si="20"/>
        <v>1.0108079450735601</v>
      </c>
      <c r="D257" s="3">
        <f t="shared" si="20"/>
        <v>1.01342675884954</v>
      </c>
      <c r="E257" s="3">
        <f t="shared" si="20"/>
        <v>1.0094368552422299</v>
      </c>
      <c r="F257" s="3">
        <f t="shared" si="20"/>
        <v>1.01068646225945</v>
      </c>
      <c r="G257" s="3">
        <f t="shared" si="20"/>
        <v>1.0080870085388001</v>
      </c>
      <c r="H257" s="3">
        <f t="shared" si="20"/>
        <v>1.0093989167672901</v>
      </c>
      <c r="I257" s="3">
        <f t="shared" si="20"/>
        <v>1.0147503006989</v>
      </c>
      <c r="J257" s="3">
        <f t="shared" si="20"/>
        <v>1.0167653577175799</v>
      </c>
      <c r="K257" s="3">
        <f t="shared" si="20"/>
        <v>1.0127085140976</v>
      </c>
      <c r="L257" s="3">
        <f t="shared" si="20"/>
        <v>1.00926748391552</v>
      </c>
      <c r="M257" s="3">
        <f t="shared" si="20"/>
        <v>1.01089002395058</v>
      </c>
      <c r="N257" s="3">
        <f t="shared" si="20"/>
        <v>1.0058992596532701</v>
      </c>
      <c r="O257" s="3">
        <f t="shared" si="20"/>
        <v>1.01881642731391</v>
      </c>
      <c r="P257" s="3">
        <f t="shared" si="20"/>
        <v>1.0184721061920201</v>
      </c>
      <c r="Q257" s="3">
        <f t="shared" si="20"/>
        <v>1.01697336110669</v>
      </c>
      <c r="R257" s="3">
        <f t="shared" si="20"/>
        <v>1.02885939255665</v>
      </c>
      <c r="S257" s="3">
        <f t="shared" si="20"/>
        <v>1.02349070817336</v>
      </c>
      <c r="T257" s="3">
        <f t="shared" si="20"/>
        <v>1.0226438749948299</v>
      </c>
      <c r="U257" s="3">
        <f t="shared" si="20"/>
        <v>1.0231622003430001</v>
      </c>
      <c r="V257" s="3">
        <f t="shared" si="20"/>
        <v>1.1130603694528101</v>
      </c>
      <c r="W257" s="3">
        <f t="shared" si="20"/>
        <v>1.0193756492359101</v>
      </c>
      <c r="X257" s="3">
        <f t="shared" si="20"/>
        <v>1.0160465625948401</v>
      </c>
      <c r="Y257" s="3">
        <f t="shared" si="20"/>
        <v>1.01683191191946</v>
      </c>
      <c r="Z257" s="3">
        <f t="shared" si="20"/>
        <v>1.02123107512667</v>
      </c>
      <c r="AA257" s="3">
        <f t="shared" si="20"/>
        <v>1.0271195219327001</v>
      </c>
      <c r="AB257" s="3">
        <f t="shared" si="20"/>
        <v>1.02436896829571</v>
      </c>
      <c r="AC257" s="3">
        <f t="shared" si="20"/>
        <v>1.02179350582727</v>
      </c>
      <c r="AD257" s="3">
        <f t="shared" si="20"/>
        <v>1.0221512124035499</v>
      </c>
      <c r="AE257" s="3">
        <f t="shared" si="20"/>
        <v>1.01929848069698</v>
      </c>
      <c r="AF257" s="3">
        <f t="shared" si="20"/>
        <v>1.0216143113437099</v>
      </c>
      <c r="AG257" s="3">
        <f t="shared" si="20"/>
        <v>1.02009756039306</v>
      </c>
      <c r="AH257" s="3">
        <f t="shared" si="20"/>
        <v>1.0962484096940801</v>
      </c>
      <c r="AI257" s="3">
        <f t="shared" si="20"/>
        <v>1.0286623985204499</v>
      </c>
      <c r="AJ257" s="3">
        <f t="shared" si="20"/>
        <v>1.02770179035654</v>
      </c>
      <c r="AK257" s="3">
        <f t="shared" si="20"/>
        <v>1.03124619059932</v>
      </c>
      <c r="AL257" s="3">
        <f t="shared" si="20"/>
        <v>1.02501867212675</v>
      </c>
      <c r="AM257" s="3">
        <f t="shared" si="20"/>
        <v>1.0165561339784699</v>
      </c>
      <c r="AN257" s="3">
        <f t="shared" si="20"/>
        <v>1.01907230419502</v>
      </c>
      <c r="AO257" s="3">
        <f t="shared" si="20"/>
        <v>1.01500902605884</v>
      </c>
      <c r="AP257" s="3">
        <f t="shared" si="20"/>
        <v>1.0132031027625299</v>
      </c>
      <c r="AQ257" s="3">
        <f t="shared" si="20"/>
        <v>1.0120939859974001</v>
      </c>
      <c r="AR257" s="3">
        <f t="shared" si="20"/>
        <v>1.01408188352199</v>
      </c>
      <c r="AS257" s="3">
        <f t="shared" si="20"/>
        <v>1.01010951421289</v>
      </c>
      <c r="AT257" s="3">
        <f t="shared" si="20"/>
        <v>1.0098139524937799</v>
      </c>
      <c r="AU257" s="3">
        <f t="shared" si="20"/>
        <v>1.0212214182006401</v>
      </c>
      <c r="AV257" s="3">
        <f t="shared" si="20"/>
        <v>1.0191363178874799</v>
      </c>
      <c r="AW257" s="3">
        <f t="shared" si="20"/>
        <v>1.0200900352868301</v>
      </c>
      <c r="AX257" s="3">
        <f t="shared" si="20"/>
        <v>1.02568872165653</v>
      </c>
    </row>
    <row r="258" spans="1:50" hidden="1" x14ac:dyDescent="0.25">
      <c r="B258" s="2" t="s">
        <v>53</v>
      </c>
      <c r="C258" s="3" t="str">
        <f t="shared" si="20"/>
        <v/>
      </c>
      <c r="D258" s="3" t="str">
        <f t="shared" si="20"/>
        <v/>
      </c>
      <c r="E258" s="3" t="str">
        <f t="shared" si="20"/>
        <v/>
      </c>
      <c r="F258" s="3" t="str">
        <f t="shared" si="20"/>
        <v/>
      </c>
      <c r="G258" s="3" t="str">
        <f t="shared" si="20"/>
        <v/>
      </c>
      <c r="H258" s="3" t="str">
        <f t="shared" si="20"/>
        <v/>
      </c>
      <c r="I258" s="3" t="str">
        <f t="shared" si="20"/>
        <v/>
      </c>
      <c r="J258" s="3" t="str">
        <f t="shared" si="20"/>
        <v/>
      </c>
      <c r="K258" s="3" t="str">
        <f t="shared" si="20"/>
        <v/>
      </c>
      <c r="L258" s="3" t="str">
        <f t="shared" si="20"/>
        <v/>
      </c>
      <c r="M258" s="3" t="str">
        <f t="shared" si="20"/>
        <v/>
      </c>
      <c r="N258" s="3" t="str">
        <f t="shared" si="20"/>
        <v/>
      </c>
      <c r="O258" s="3" t="str">
        <f t="shared" si="20"/>
        <v/>
      </c>
      <c r="P258" s="3" t="str">
        <f t="shared" si="20"/>
        <v/>
      </c>
      <c r="Q258" s="3" t="str">
        <f t="shared" si="20"/>
        <v/>
      </c>
      <c r="R258" s="3" t="str">
        <f t="shared" si="20"/>
        <v/>
      </c>
      <c r="S258" s="3" t="str">
        <f t="shared" si="20"/>
        <v/>
      </c>
      <c r="T258" s="3" t="str">
        <f t="shared" si="20"/>
        <v/>
      </c>
      <c r="U258" s="3" t="str">
        <f t="shared" si="20"/>
        <v/>
      </c>
      <c r="V258" s="3" t="str">
        <f t="shared" si="20"/>
        <v/>
      </c>
      <c r="W258" s="3" t="str">
        <f t="shared" si="20"/>
        <v/>
      </c>
      <c r="X258" s="3" t="str">
        <f t="shared" si="20"/>
        <v/>
      </c>
      <c r="Y258" s="3" t="str">
        <f t="shared" si="20"/>
        <v/>
      </c>
      <c r="Z258" s="3" t="str">
        <f t="shared" si="20"/>
        <v/>
      </c>
      <c r="AA258" s="3" t="str">
        <f t="shared" si="20"/>
        <v/>
      </c>
      <c r="AB258" s="3" t="str">
        <f t="shared" si="20"/>
        <v/>
      </c>
      <c r="AC258" s="3" t="str">
        <f t="shared" si="20"/>
        <v/>
      </c>
      <c r="AD258" s="3" t="str">
        <f t="shared" si="20"/>
        <v/>
      </c>
      <c r="AE258" s="3" t="str">
        <f t="shared" si="20"/>
        <v/>
      </c>
      <c r="AF258" s="3" t="str">
        <f t="shared" si="20"/>
        <v/>
      </c>
      <c r="AG258" s="3" t="str">
        <f t="shared" si="20"/>
        <v/>
      </c>
      <c r="AH258" s="3" t="str">
        <f t="shared" si="20"/>
        <v/>
      </c>
      <c r="AI258" s="3" t="str">
        <f t="shared" si="20"/>
        <v/>
      </c>
      <c r="AJ258" s="3" t="str">
        <f t="shared" si="20"/>
        <v/>
      </c>
      <c r="AK258" s="3" t="str">
        <f t="shared" si="20"/>
        <v/>
      </c>
      <c r="AL258" s="3" t="str">
        <f t="shared" si="20"/>
        <v/>
      </c>
      <c r="AM258" s="3" t="str">
        <f t="shared" si="20"/>
        <v/>
      </c>
      <c r="AN258" s="3" t="str">
        <f t="shared" si="20"/>
        <v/>
      </c>
      <c r="AO258" s="3" t="str">
        <f t="shared" si="20"/>
        <v/>
      </c>
      <c r="AP258" s="3" t="str">
        <f t="shared" si="20"/>
        <v/>
      </c>
      <c r="AQ258" s="3" t="str">
        <f t="shared" si="20"/>
        <v/>
      </c>
      <c r="AR258" s="3" t="str">
        <f t="shared" si="20"/>
        <v/>
      </c>
      <c r="AS258" s="3" t="str">
        <f t="shared" si="20"/>
        <v/>
      </c>
      <c r="AT258" s="3" t="str">
        <f t="shared" si="20"/>
        <v/>
      </c>
      <c r="AU258" s="3" t="str">
        <f t="shared" si="20"/>
        <v/>
      </c>
      <c r="AV258" s="3" t="str">
        <f t="shared" si="20"/>
        <v/>
      </c>
      <c r="AW258" s="3" t="str">
        <f t="shared" si="20"/>
        <v/>
      </c>
      <c r="AX258" s="3" t="str">
        <f t="shared" si="20"/>
        <v/>
      </c>
    </row>
    <row r="259" spans="1:50" hidden="1" x14ac:dyDescent="0.25">
      <c r="A259" s="1" t="s">
        <v>78</v>
      </c>
      <c r="B259" s="2" t="s">
        <v>51</v>
      </c>
      <c r="C259" s="3">
        <f t="shared" si="20"/>
        <v>10.804473136771801</v>
      </c>
      <c r="D259" s="3">
        <f t="shared" si="20"/>
        <v>13.3295181945493</v>
      </c>
      <c r="E259" s="3">
        <f t="shared" si="20"/>
        <v>16.8391283090921</v>
      </c>
      <c r="F259" s="3">
        <f t="shared" si="20"/>
        <v>18.825335507568099</v>
      </c>
      <c r="G259" s="3">
        <f t="shared" si="20"/>
        <v>9.3865042074199394</v>
      </c>
      <c r="H259" s="3">
        <f t="shared" si="20"/>
        <v>11.9192350530461</v>
      </c>
      <c r="I259" s="3">
        <f t="shared" si="20"/>
        <v>14.043101848025101</v>
      </c>
      <c r="J259" s="3">
        <f t="shared" si="20"/>
        <v>16.104621755096002</v>
      </c>
      <c r="K259" s="3">
        <f t="shared" si="20"/>
        <v>9.8392428604175208</v>
      </c>
      <c r="L259" s="3">
        <f t="shared" si="20"/>
        <v>11.705960247192399</v>
      </c>
      <c r="M259" s="3">
        <f t="shared" si="20"/>
        <v>12.78425667486</v>
      </c>
      <c r="N259" s="3">
        <f t="shared" si="20"/>
        <v>14.982245745932801</v>
      </c>
      <c r="O259" s="3">
        <f t="shared" si="20"/>
        <v>11.316387634223799</v>
      </c>
      <c r="P259" s="3">
        <f t="shared" si="20"/>
        <v>14.1794903990723</v>
      </c>
      <c r="Q259" s="3">
        <f t="shared" si="20"/>
        <v>17.123693312407202</v>
      </c>
      <c r="R259" s="3">
        <f t="shared" si="20"/>
        <v>18.912925148137901</v>
      </c>
      <c r="S259" s="3">
        <f t="shared" si="20"/>
        <v>11.0863738860621</v>
      </c>
      <c r="T259" s="3">
        <f t="shared" si="20"/>
        <v>13.1709002900859</v>
      </c>
      <c r="U259" s="3">
        <f t="shared" si="20"/>
        <v>13.9567136099053</v>
      </c>
      <c r="V259" s="3">
        <f t="shared" si="20"/>
        <v>16.131109657648601</v>
      </c>
      <c r="W259" s="3">
        <f t="shared" si="20"/>
        <v>10.8913098066507</v>
      </c>
      <c r="X259" s="3">
        <f t="shared" si="20"/>
        <v>12.719402426112699</v>
      </c>
      <c r="Y259" s="3">
        <f t="shared" si="20"/>
        <v>14.1525286553659</v>
      </c>
      <c r="Z259" s="3">
        <f t="shared" si="20"/>
        <v>15.4172012358702</v>
      </c>
      <c r="AA259" s="3">
        <f t="shared" si="20"/>
        <v>11.287614040141399</v>
      </c>
      <c r="AB259" s="3">
        <f t="shared" si="20"/>
        <v>14.2751174078085</v>
      </c>
      <c r="AC259" s="3">
        <f t="shared" si="20"/>
        <v>16.713338891139099</v>
      </c>
      <c r="AD259" s="3">
        <f t="shared" si="20"/>
        <v>19.9754904543816</v>
      </c>
      <c r="AE259" s="3">
        <f t="shared" si="20"/>
        <v>11.222618445265599</v>
      </c>
      <c r="AF259" s="3">
        <f t="shared" si="20"/>
        <v>13.65717612606</v>
      </c>
      <c r="AG259" s="3">
        <f t="shared" si="20"/>
        <v>15.2371265064521</v>
      </c>
      <c r="AH259" s="3">
        <f t="shared" si="20"/>
        <v>19.078059679430702</v>
      </c>
      <c r="AI259" s="3">
        <f t="shared" si="20"/>
        <v>10.8196229678545</v>
      </c>
      <c r="AJ259" s="3">
        <f t="shared" si="20"/>
        <v>12.9416783840589</v>
      </c>
      <c r="AK259" s="3">
        <f t="shared" si="20"/>
        <v>15.791959492196501</v>
      </c>
      <c r="AL259" s="3">
        <f t="shared" si="20"/>
        <v>17.786864901487402</v>
      </c>
      <c r="AM259" s="3">
        <f t="shared" si="20"/>
        <v>11.468011890006199</v>
      </c>
      <c r="AN259" s="3">
        <f t="shared" si="20"/>
        <v>13.5152380004868</v>
      </c>
      <c r="AO259" s="3">
        <f t="shared" si="20"/>
        <v>16.687359130135899</v>
      </c>
      <c r="AP259" s="3">
        <f t="shared" si="20"/>
        <v>18.448970011487301</v>
      </c>
      <c r="AQ259" s="3">
        <f t="shared" si="20"/>
        <v>11.003338931501601</v>
      </c>
      <c r="AR259" s="3">
        <f t="shared" si="20"/>
        <v>13.6155086357392</v>
      </c>
      <c r="AS259" s="3">
        <f t="shared" si="20"/>
        <v>14.308392416125001</v>
      </c>
      <c r="AT259" s="3">
        <f t="shared" si="20"/>
        <v>17.616682473572499</v>
      </c>
      <c r="AU259" s="3">
        <f t="shared" si="20"/>
        <v>10.166311965173801</v>
      </c>
      <c r="AV259" s="3">
        <f t="shared" si="20"/>
        <v>12.131094912685001</v>
      </c>
      <c r="AW259" s="3">
        <f t="shared" si="20"/>
        <v>13.697502627918601</v>
      </c>
      <c r="AX259" s="3">
        <f t="shared" si="20"/>
        <v>15.448146017843399</v>
      </c>
    </row>
    <row r="260" spans="1:50" hidden="1" x14ac:dyDescent="0.25">
      <c r="B260" s="2" t="s">
        <v>52</v>
      </c>
      <c r="C260" s="3">
        <f t="shared" ref="C260:AX263" si="21">IF(C168&lt;0.05,C76,"")</f>
        <v>0.97999801745744097</v>
      </c>
      <c r="D260" s="3">
        <f t="shared" si="21"/>
        <v>0.97518161757134603</v>
      </c>
      <c r="E260" s="3">
        <f t="shared" si="21"/>
        <v>0.96811156482079896</v>
      </c>
      <c r="F260" s="3">
        <f t="shared" si="21"/>
        <v>0.96480035344963899</v>
      </c>
      <c r="G260" s="3">
        <f t="shared" si="21"/>
        <v>0.98279048225984</v>
      </c>
      <c r="H260" s="3">
        <f t="shared" si="21"/>
        <v>0.97635109500111095</v>
      </c>
      <c r="I260" s="3">
        <f t="shared" si="21"/>
        <v>0.97038937519576196</v>
      </c>
      <c r="J260" s="3">
        <f t="shared" si="21"/>
        <v>0.96924805646632195</v>
      </c>
      <c r="K260" s="3">
        <f t="shared" si="21"/>
        <v>0.98292545434775802</v>
      </c>
      <c r="L260" s="3">
        <f t="shared" si="21"/>
        <v>0.97862881745210095</v>
      </c>
      <c r="M260" s="3">
        <f t="shared" si="21"/>
        <v>0.97498698502788905</v>
      </c>
      <c r="N260" s="3">
        <f t="shared" si="21"/>
        <v>0.97005776182332504</v>
      </c>
      <c r="O260" s="3">
        <f t="shared" si="21"/>
        <v>0.98109248862627096</v>
      </c>
      <c r="P260" s="3">
        <f t="shared" si="21"/>
        <v>0.976374680165492</v>
      </c>
      <c r="Q260" s="3">
        <f t="shared" si="21"/>
        <v>0.97244929360071397</v>
      </c>
      <c r="R260" s="3">
        <f t="shared" si="21"/>
        <v>0.97171879201870903</v>
      </c>
      <c r="S260" s="3">
        <f t="shared" si="21"/>
        <v>0.98182342577047899</v>
      </c>
      <c r="T260" s="3">
        <f t="shared" si="21"/>
        <v>0.97798351316384902</v>
      </c>
      <c r="U260" s="3">
        <f t="shared" si="21"/>
        <v>0.97618209211166695</v>
      </c>
      <c r="V260" s="3">
        <f t="shared" si="21"/>
        <v>0.97586604780474195</v>
      </c>
      <c r="W260" s="3">
        <f t="shared" si="21"/>
        <v>0.98332611466196695</v>
      </c>
      <c r="X260" s="3">
        <f t="shared" si="21"/>
        <v>0.97959977385650299</v>
      </c>
      <c r="Y260" s="3">
        <f t="shared" si="21"/>
        <v>0.97709757637474903</v>
      </c>
      <c r="Z260" s="3">
        <f t="shared" si="21"/>
        <v>0.97542795995098497</v>
      </c>
      <c r="AA260" s="3">
        <f t="shared" si="21"/>
        <v>0.98217442461744897</v>
      </c>
      <c r="AB260" s="3">
        <f t="shared" si="21"/>
        <v>0.97944141005601604</v>
      </c>
      <c r="AC260" s="3">
        <f t="shared" si="21"/>
        <v>0.975395393839809</v>
      </c>
      <c r="AD260" s="3">
        <f t="shared" si="21"/>
        <v>0.97716537785604396</v>
      </c>
      <c r="AE260" s="3">
        <f t="shared" si="21"/>
        <v>0.98288439848588904</v>
      </c>
      <c r="AF260" s="3">
        <f t="shared" si="21"/>
        <v>0.97878498315107099</v>
      </c>
      <c r="AG260" s="3">
        <f t="shared" si="21"/>
        <v>0.97950673146226697</v>
      </c>
      <c r="AH260" s="3">
        <f t="shared" si="21"/>
        <v>0.98003838676728094</v>
      </c>
      <c r="AI260" s="3">
        <f t="shared" si="21"/>
        <v>0.98323758928202198</v>
      </c>
      <c r="AJ260" s="3">
        <f t="shared" si="21"/>
        <v>0.98093380806408803</v>
      </c>
      <c r="AK260" s="3">
        <f t="shared" si="21"/>
        <v>0.97966941239515004</v>
      </c>
      <c r="AL260" s="3">
        <f t="shared" si="21"/>
        <v>0.98478677961473304</v>
      </c>
      <c r="AM260" s="3">
        <f t="shared" si="21"/>
        <v>0.980788956629007</v>
      </c>
      <c r="AN260" s="3">
        <f t="shared" si="21"/>
        <v>0.97775313473519798</v>
      </c>
      <c r="AO260" s="3">
        <f t="shared" si="21"/>
        <v>0.97230058679663101</v>
      </c>
      <c r="AP260" s="3">
        <f t="shared" si="21"/>
        <v>0.97254388405224401</v>
      </c>
      <c r="AQ260" s="3">
        <f t="shared" si="21"/>
        <v>0.981778332480573</v>
      </c>
      <c r="AR260" s="3">
        <f t="shared" si="21"/>
        <v>0.97579213046144997</v>
      </c>
      <c r="AS260" s="3">
        <f t="shared" si="21"/>
        <v>0.976910422659791</v>
      </c>
      <c r="AT260" s="3">
        <f t="shared" si="21"/>
        <v>0.97312381433573703</v>
      </c>
      <c r="AU260" s="3">
        <f t="shared" si="21"/>
        <v>0.98378754786735201</v>
      </c>
      <c r="AV260" s="3">
        <f t="shared" si="21"/>
        <v>0.97959813162898002</v>
      </c>
      <c r="AW260" s="3">
        <f t="shared" si="21"/>
        <v>0.97982855402912705</v>
      </c>
      <c r="AX260" s="3">
        <f t="shared" si="21"/>
        <v>0.977073047039967</v>
      </c>
    </row>
    <row r="261" spans="1:50" hidden="1" x14ac:dyDescent="0.25">
      <c r="B261" s="2" t="s">
        <v>53</v>
      </c>
      <c r="C261" s="3" t="str">
        <f t="shared" si="21"/>
        <v/>
      </c>
      <c r="D261" s="3" t="str">
        <f t="shared" si="21"/>
        <v/>
      </c>
      <c r="E261" s="3" t="str">
        <f t="shared" si="21"/>
        <v/>
      </c>
      <c r="F261" s="3" t="str">
        <f t="shared" si="21"/>
        <v/>
      </c>
      <c r="G261" s="3" t="str">
        <f t="shared" si="21"/>
        <v/>
      </c>
      <c r="H261" s="3" t="str">
        <f t="shared" si="21"/>
        <v/>
      </c>
      <c r="I261" s="3" t="str">
        <f t="shared" si="21"/>
        <v/>
      </c>
      <c r="J261" s="3" t="str">
        <f t="shared" si="21"/>
        <v/>
      </c>
      <c r="K261" s="3" t="str">
        <f t="shared" si="21"/>
        <v/>
      </c>
      <c r="L261" s="3" t="str">
        <f t="shared" si="21"/>
        <v/>
      </c>
      <c r="M261" s="3" t="str">
        <f t="shared" si="21"/>
        <v/>
      </c>
      <c r="N261" s="3" t="str">
        <f t="shared" si="21"/>
        <v/>
      </c>
      <c r="O261" s="3" t="str">
        <f t="shared" si="21"/>
        <v/>
      </c>
      <c r="P261" s="3" t="str">
        <f t="shared" si="21"/>
        <v/>
      </c>
      <c r="Q261" s="3" t="str">
        <f t="shared" si="21"/>
        <v/>
      </c>
      <c r="R261" s="3" t="str">
        <f t="shared" si="21"/>
        <v/>
      </c>
      <c r="S261" s="3" t="str">
        <f t="shared" si="21"/>
        <v/>
      </c>
      <c r="T261" s="3" t="str">
        <f t="shared" si="21"/>
        <v/>
      </c>
      <c r="U261" s="3" t="str">
        <f t="shared" si="21"/>
        <v/>
      </c>
      <c r="V261" s="3" t="str">
        <f t="shared" si="21"/>
        <v/>
      </c>
      <c r="W261" s="3" t="str">
        <f t="shared" si="21"/>
        <v/>
      </c>
      <c r="X261" s="3" t="str">
        <f t="shared" si="21"/>
        <v/>
      </c>
      <c r="Y261" s="3" t="str">
        <f t="shared" si="21"/>
        <v/>
      </c>
      <c r="Z261" s="3" t="str">
        <f t="shared" si="21"/>
        <v/>
      </c>
      <c r="AA261" s="3" t="str">
        <f t="shared" si="21"/>
        <v/>
      </c>
      <c r="AB261" s="3" t="str">
        <f t="shared" si="21"/>
        <v/>
      </c>
      <c r="AC261" s="3" t="str">
        <f t="shared" si="21"/>
        <v/>
      </c>
      <c r="AD261" s="3" t="str">
        <f t="shared" si="21"/>
        <v/>
      </c>
      <c r="AE261" s="3" t="str">
        <f t="shared" si="21"/>
        <v/>
      </c>
      <c r="AF261" s="3" t="str">
        <f t="shared" si="21"/>
        <v/>
      </c>
      <c r="AG261" s="3" t="str">
        <f t="shared" si="21"/>
        <v/>
      </c>
      <c r="AH261" s="3" t="str">
        <f t="shared" si="21"/>
        <v/>
      </c>
      <c r="AI261" s="3" t="str">
        <f t="shared" si="21"/>
        <v/>
      </c>
      <c r="AJ261" s="3" t="str">
        <f t="shared" si="21"/>
        <v/>
      </c>
      <c r="AK261" s="3" t="str">
        <f t="shared" si="21"/>
        <v/>
      </c>
      <c r="AL261" s="3" t="str">
        <f t="shared" si="21"/>
        <v/>
      </c>
      <c r="AM261" s="3" t="str">
        <f t="shared" si="21"/>
        <v/>
      </c>
      <c r="AN261" s="3" t="str">
        <f t="shared" si="21"/>
        <v/>
      </c>
      <c r="AO261" s="3" t="str">
        <f t="shared" si="21"/>
        <v/>
      </c>
      <c r="AP261" s="3" t="str">
        <f t="shared" si="21"/>
        <v/>
      </c>
      <c r="AQ261" s="3" t="str">
        <f t="shared" si="21"/>
        <v/>
      </c>
      <c r="AR261" s="3" t="str">
        <f t="shared" si="21"/>
        <v/>
      </c>
      <c r="AS261" s="3" t="str">
        <f t="shared" si="21"/>
        <v/>
      </c>
      <c r="AT261" s="3" t="str">
        <f t="shared" si="21"/>
        <v/>
      </c>
      <c r="AU261" s="3" t="str">
        <f t="shared" si="21"/>
        <v/>
      </c>
      <c r="AV261" s="3" t="str">
        <f t="shared" si="21"/>
        <v/>
      </c>
      <c r="AW261" s="3" t="str">
        <f t="shared" si="21"/>
        <v/>
      </c>
      <c r="AX261" s="3" t="str">
        <f t="shared" si="21"/>
        <v/>
      </c>
    </row>
    <row r="262" spans="1:50" hidden="1" x14ac:dyDescent="0.25">
      <c r="A262" s="1" t="s">
        <v>79</v>
      </c>
      <c r="B262" s="2" t="s">
        <v>51</v>
      </c>
      <c r="C262" s="3">
        <f t="shared" si="21"/>
        <v>7.0182611342230699</v>
      </c>
      <c r="D262" s="3">
        <f t="shared" si="21"/>
        <v>7.83950493134535</v>
      </c>
      <c r="E262" s="3">
        <f t="shared" si="21"/>
        <v>8.3517680314024503</v>
      </c>
      <c r="F262" s="3">
        <f t="shared" si="21"/>
        <v>10.2612548977992</v>
      </c>
      <c r="G262" s="3">
        <f t="shared" si="21"/>
        <v>6.3653878216557898</v>
      </c>
      <c r="H262" s="3">
        <f t="shared" si="21"/>
        <v>7.2802578743364403</v>
      </c>
      <c r="I262" s="3">
        <f t="shared" si="21"/>
        <v>7.53371150675832</v>
      </c>
      <c r="J262" s="3">
        <f t="shared" si="21"/>
        <v>8.9550795018586609</v>
      </c>
      <c r="K262" s="3">
        <f t="shared" si="21"/>
        <v>5.5548686884442002</v>
      </c>
      <c r="L262" s="3">
        <f t="shared" si="21"/>
        <v>7.0479011792458603</v>
      </c>
      <c r="M262" s="3">
        <f t="shared" si="21"/>
        <v>8.0213607100325195</v>
      </c>
      <c r="N262" s="3">
        <f t="shared" si="21"/>
        <v>8.5456910511766395</v>
      </c>
      <c r="O262" s="3">
        <f t="shared" si="21"/>
        <v>6.2768503974036296</v>
      </c>
      <c r="P262" s="3">
        <f t="shared" si="21"/>
        <v>6.7836813454135996</v>
      </c>
      <c r="Q262" s="3">
        <f t="shared" si="21"/>
        <v>6.5914507644124303</v>
      </c>
      <c r="R262" s="3">
        <f t="shared" si="21"/>
        <v>8.0421229851372402</v>
      </c>
      <c r="S262" s="3">
        <f t="shared" si="21"/>
        <v>5.5796765160822197</v>
      </c>
      <c r="T262" s="3">
        <f t="shared" si="21"/>
        <v>6.1900195687883803</v>
      </c>
      <c r="U262" s="3">
        <f t="shared" si="21"/>
        <v>6.2464184768572499</v>
      </c>
      <c r="V262" s="3">
        <f t="shared" si="21"/>
        <v>6.7979522989726</v>
      </c>
      <c r="W262" s="3">
        <f t="shared" si="21"/>
        <v>4.75432543184571</v>
      </c>
      <c r="X262" s="3">
        <f t="shared" si="21"/>
        <v>5.5440868101894898</v>
      </c>
      <c r="Y262" s="3">
        <f t="shared" si="21"/>
        <v>6.0947207890360797</v>
      </c>
      <c r="Z262" s="3">
        <f t="shared" si="21"/>
        <v>7.3383888121907797</v>
      </c>
      <c r="AA262" s="3">
        <f t="shared" si="21"/>
        <v>5.15893979812284</v>
      </c>
      <c r="AB262" s="3">
        <f t="shared" si="21"/>
        <v>4.9175644738709998</v>
      </c>
      <c r="AC262" s="3">
        <f t="shared" si="21"/>
        <v>4.7530248312851802</v>
      </c>
      <c r="AD262" s="3">
        <f t="shared" si="21"/>
        <v>6.1765792606640399</v>
      </c>
      <c r="AE262" s="3">
        <f t="shared" si="21"/>
        <v>4.46289911247736</v>
      </c>
      <c r="AF262" s="3">
        <f t="shared" si="21"/>
        <v>4.5105297957387602</v>
      </c>
      <c r="AG262" s="3">
        <f t="shared" si="21"/>
        <v>4.6740251955687597</v>
      </c>
      <c r="AH262" s="3">
        <f t="shared" si="21"/>
        <v>4.6156731151550998</v>
      </c>
      <c r="AI262" s="3">
        <f t="shared" si="21"/>
        <v>4.1432689198375199</v>
      </c>
      <c r="AJ262" s="3">
        <f t="shared" si="21"/>
        <v>4.7643202684714501</v>
      </c>
      <c r="AK262" s="3">
        <f t="shared" si="21"/>
        <v>5.1431057976281602</v>
      </c>
      <c r="AL262" s="3">
        <f t="shared" si="21"/>
        <v>5.4596168631313899</v>
      </c>
      <c r="AM262" s="3">
        <f t="shared" si="21"/>
        <v>5.5198504765232697</v>
      </c>
      <c r="AN262" s="3">
        <f t="shared" si="21"/>
        <v>5.3496819107671403</v>
      </c>
      <c r="AO262" s="3">
        <f t="shared" si="21"/>
        <v>4.55774269360308</v>
      </c>
      <c r="AP262" s="3">
        <f t="shared" si="21"/>
        <v>5.6102673748262903</v>
      </c>
      <c r="AQ262" s="3">
        <f t="shared" si="21"/>
        <v>4.69592944521278</v>
      </c>
      <c r="AR262" s="3">
        <f t="shared" si="21"/>
        <v>5.0428339503862398</v>
      </c>
      <c r="AS262" s="3">
        <f t="shared" si="21"/>
        <v>4.7788496700379097</v>
      </c>
      <c r="AT262" s="3">
        <f t="shared" si="21"/>
        <v>4.73750841852062</v>
      </c>
      <c r="AU262" s="3">
        <f t="shared" si="21"/>
        <v>4.0844692846344097</v>
      </c>
      <c r="AV262" s="3">
        <f t="shared" si="21"/>
        <v>4.5912527753665202</v>
      </c>
      <c r="AW262" s="3">
        <f t="shared" si="21"/>
        <v>4.9605706970884498</v>
      </c>
      <c r="AX262" s="3">
        <f t="shared" si="21"/>
        <v>5.2609173992845202</v>
      </c>
    </row>
    <row r="263" spans="1:50" hidden="1" x14ac:dyDescent="0.25">
      <c r="B263" s="2" t="s">
        <v>52</v>
      </c>
      <c r="C263" s="3">
        <f t="shared" si="21"/>
        <v>1.01192032792741</v>
      </c>
      <c r="D263" s="3">
        <f t="shared" si="21"/>
        <v>1.0097244480461001</v>
      </c>
      <c r="E263" s="3">
        <f t="shared" si="21"/>
        <v>1.00978153782404</v>
      </c>
      <c r="F263" s="3">
        <f t="shared" si="21"/>
        <v>1.0071016946547999</v>
      </c>
      <c r="G263" s="3">
        <f t="shared" si="21"/>
        <v>1.0131928023253101</v>
      </c>
      <c r="H263" s="3">
        <f t="shared" si="21"/>
        <v>1.0107765317673501</v>
      </c>
      <c r="I263" s="3">
        <f t="shared" si="21"/>
        <v>1.0116628838330799</v>
      </c>
      <c r="J263" s="3">
        <f t="shared" si="21"/>
        <v>1.00911217287681</v>
      </c>
      <c r="K263" s="3">
        <f t="shared" si="21"/>
        <v>1.0135906713426599</v>
      </c>
      <c r="L263" s="3">
        <f t="shared" si="21"/>
        <v>1.00949337800543</v>
      </c>
      <c r="M263" s="3">
        <f t="shared" si="21"/>
        <v>1.0092507103192601</v>
      </c>
      <c r="N263" s="3">
        <f t="shared" si="21"/>
        <v>1.00989023118692</v>
      </c>
      <c r="O263" s="3">
        <f t="shared" si="21"/>
        <v>1.01459637919205</v>
      </c>
      <c r="P263" s="3">
        <f t="shared" si="21"/>
        <v>1.01329130393801</v>
      </c>
      <c r="Q263" s="3">
        <f t="shared" si="21"/>
        <v>1.0158499567842201</v>
      </c>
      <c r="R263" s="3">
        <f t="shared" si="21"/>
        <v>1.01314410998121</v>
      </c>
      <c r="S263" s="3">
        <f t="shared" si="21"/>
        <v>1.0164955959304001</v>
      </c>
      <c r="T263" s="3">
        <f t="shared" si="21"/>
        <v>1.01488865426355</v>
      </c>
      <c r="U263" s="3">
        <f t="shared" si="21"/>
        <v>1.01642981814525</v>
      </c>
      <c r="V263" s="3">
        <f t="shared" si="21"/>
        <v>1.0162048342057599</v>
      </c>
      <c r="W263" s="3">
        <f t="shared" si="21"/>
        <v>1.0173401730038201</v>
      </c>
      <c r="X263" s="3">
        <f t="shared" si="21"/>
        <v>1.01557146883465</v>
      </c>
      <c r="Y263" s="3">
        <f t="shared" si="21"/>
        <v>1.0161828074712</v>
      </c>
      <c r="Z263" s="3">
        <f t="shared" si="21"/>
        <v>1.0141880935591501</v>
      </c>
      <c r="AA263" s="3">
        <f t="shared" si="21"/>
        <v>1.0164999847733001</v>
      </c>
      <c r="AB263" s="3">
        <f t="shared" si="21"/>
        <v>1.01820306740162</v>
      </c>
      <c r="AC263" s="3">
        <f t="shared" si="21"/>
        <v>1.02224556200579</v>
      </c>
      <c r="AD263" s="3">
        <f t="shared" si="21"/>
        <v>1.0182428540549699</v>
      </c>
      <c r="AE263" s="3">
        <f t="shared" si="21"/>
        <v>1.02062124309324</v>
      </c>
      <c r="AF263" s="3">
        <f t="shared" si="21"/>
        <v>1.0210724067555701</v>
      </c>
      <c r="AG263" s="3">
        <f t="shared" si="21"/>
        <v>1.0222710321594599</v>
      </c>
      <c r="AH263" s="3">
        <f t="shared" si="21"/>
        <v>1.0243774255190401</v>
      </c>
      <c r="AI263" s="3">
        <f t="shared" si="21"/>
        <v>1.0198810478341001</v>
      </c>
      <c r="AJ263" s="3">
        <f t="shared" si="21"/>
        <v>1.0182861123628999</v>
      </c>
      <c r="AK263" s="3">
        <f t="shared" si="21"/>
        <v>1.0183987959293099</v>
      </c>
      <c r="AL263" s="3">
        <f t="shared" si="21"/>
        <v>1.0194199638882699</v>
      </c>
      <c r="AM263" s="3">
        <f t="shared" si="21"/>
        <v>1.01414757075482</v>
      </c>
      <c r="AN263" s="3">
        <f t="shared" si="21"/>
        <v>1.0154321407281299</v>
      </c>
      <c r="AO263" s="3">
        <f t="shared" si="21"/>
        <v>1.02265877361516</v>
      </c>
      <c r="AP263" s="3">
        <f t="shared" si="21"/>
        <v>1.0202877443612799</v>
      </c>
      <c r="AQ263" s="3">
        <f t="shared" si="21"/>
        <v>1.01698476053381</v>
      </c>
      <c r="AR263" s="3">
        <f t="shared" si="21"/>
        <v>1.0160130518394801</v>
      </c>
      <c r="AS263" s="3">
        <f t="shared" si="21"/>
        <v>1.0197649718205</v>
      </c>
      <c r="AT263" s="3">
        <f t="shared" si="21"/>
        <v>1.02212437016721</v>
      </c>
      <c r="AU263" s="3">
        <f t="shared" si="21"/>
        <v>1.01717535680301</v>
      </c>
      <c r="AV263" s="3">
        <f t="shared" si="21"/>
        <v>1.01568691934447</v>
      </c>
      <c r="AW263" s="3">
        <f t="shared" si="21"/>
        <v>1.0165962096355099</v>
      </c>
      <c r="AX263" s="3">
        <f t="shared" si="21"/>
        <v>1.0182728880360901</v>
      </c>
    </row>
    <row r="264" spans="1:50" hidden="1" x14ac:dyDescent="0.25">
      <c r="B264" s="2" t="s">
        <v>53</v>
      </c>
      <c r="C264" s="3" t="str">
        <f t="shared" ref="C264:AX267" si="22">IF(C172&lt;0.05,C80,"")</f>
        <v/>
      </c>
      <c r="D264" s="3" t="str">
        <f t="shared" si="22"/>
        <v/>
      </c>
      <c r="E264" s="3" t="str">
        <f t="shared" si="22"/>
        <v/>
      </c>
      <c r="F264" s="3" t="str">
        <f t="shared" si="22"/>
        <v/>
      </c>
      <c r="G264" s="3" t="str">
        <f t="shared" si="22"/>
        <v/>
      </c>
      <c r="H264" s="3" t="str">
        <f t="shared" si="22"/>
        <v/>
      </c>
      <c r="I264" s="3" t="str">
        <f t="shared" si="22"/>
        <v/>
      </c>
      <c r="J264" s="3" t="str">
        <f t="shared" si="22"/>
        <v/>
      </c>
      <c r="K264" s="3" t="str">
        <f t="shared" si="22"/>
        <v/>
      </c>
      <c r="L264" s="3" t="str">
        <f t="shared" si="22"/>
        <v/>
      </c>
      <c r="M264" s="3" t="str">
        <f t="shared" si="22"/>
        <v/>
      </c>
      <c r="N264" s="3" t="str">
        <f t="shared" si="22"/>
        <v/>
      </c>
      <c r="O264" s="3" t="str">
        <f t="shared" si="22"/>
        <v/>
      </c>
      <c r="P264" s="3" t="str">
        <f t="shared" si="22"/>
        <v/>
      </c>
      <c r="Q264" s="3" t="str">
        <f t="shared" si="22"/>
        <v/>
      </c>
      <c r="R264" s="3" t="str">
        <f t="shared" si="22"/>
        <v/>
      </c>
      <c r="S264" s="3" t="str">
        <f t="shared" si="22"/>
        <v/>
      </c>
      <c r="T264" s="3" t="str">
        <f t="shared" si="22"/>
        <v/>
      </c>
      <c r="U264" s="3" t="str">
        <f t="shared" si="22"/>
        <v/>
      </c>
      <c r="V264" s="3" t="str">
        <f t="shared" si="22"/>
        <v/>
      </c>
      <c r="W264" s="3" t="str">
        <f t="shared" si="22"/>
        <v/>
      </c>
      <c r="X264" s="3" t="str">
        <f t="shared" si="22"/>
        <v/>
      </c>
      <c r="Y264" s="3" t="str">
        <f t="shared" si="22"/>
        <v/>
      </c>
      <c r="Z264" s="3" t="str">
        <f t="shared" si="22"/>
        <v/>
      </c>
      <c r="AA264" s="3" t="str">
        <f t="shared" si="22"/>
        <v/>
      </c>
      <c r="AB264" s="3" t="str">
        <f t="shared" si="22"/>
        <v/>
      </c>
      <c r="AC264" s="3" t="str">
        <f t="shared" si="22"/>
        <v/>
      </c>
      <c r="AD264" s="3" t="str">
        <f t="shared" si="22"/>
        <v/>
      </c>
      <c r="AE264" s="3" t="str">
        <f t="shared" si="22"/>
        <v/>
      </c>
      <c r="AF264" s="3" t="str">
        <f t="shared" si="22"/>
        <v/>
      </c>
      <c r="AG264" s="3" t="str">
        <f t="shared" si="22"/>
        <v/>
      </c>
      <c r="AH264" s="3" t="str">
        <f t="shared" si="22"/>
        <v/>
      </c>
      <c r="AI264" s="3" t="str">
        <f t="shared" si="22"/>
        <v/>
      </c>
      <c r="AJ264" s="3" t="str">
        <f t="shared" si="22"/>
        <v/>
      </c>
      <c r="AK264" s="3" t="str">
        <f t="shared" si="22"/>
        <v/>
      </c>
      <c r="AL264" s="3" t="str">
        <f t="shared" si="22"/>
        <v/>
      </c>
      <c r="AM264" s="3" t="str">
        <f t="shared" si="22"/>
        <v/>
      </c>
      <c r="AN264" s="3" t="str">
        <f t="shared" si="22"/>
        <v/>
      </c>
      <c r="AO264" s="3" t="str">
        <f t="shared" si="22"/>
        <v/>
      </c>
      <c r="AP264" s="3" t="str">
        <f t="shared" si="22"/>
        <v/>
      </c>
      <c r="AQ264" s="3" t="str">
        <f t="shared" si="22"/>
        <v/>
      </c>
      <c r="AR264" s="3" t="str">
        <f t="shared" si="22"/>
        <v/>
      </c>
      <c r="AS264" s="3" t="str">
        <f t="shared" si="22"/>
        <v/>
      </c>
      <c r="AT264" s="3" t="str">
        <f t="shared" si="22"/>
        <v/>
      </c>
      <c r="AU264" s="3" t="str">
        <f t="shared" si="22"/>
        <v/>
      </c>
      <c r="AV264" s="3" t="str">
        <f t="shared" si="22"/>
        <v/>
      </c>
      <c r="AW264" s="3" t="str">
        <f t="shared" si="22"/>
        <v/>
      </c>
      <c r="AX264" s="3" t="str">
        <f t="shared" si="22"/>
        <v/>
      </c>
    </row>
    <row r="265" spans="1:50" hidden="1" x14ac:dyDescent="0.25">
      <c r="A265" s="1" t="s">
        <v>80</v>
      </c>
      <c r="B265" s="2" t="s">
        <v>51</v>
      </c>
      <c r="C265" s="3">
        <f t="shared" si="22"/>
        <v>34.268274506593698</v>
      </c>
      <c r="D265" s="3">
        <f t="shared" si="22"/>
        <v>53.188215403904202</v>
      </c>
      <c r="E265" s="3">
        <f t="shared" si="22"/>
        <v>234.624110024717</v>
      </c>
      <c r="F265" s="3">
        <f t="shared" si="22"/>
        <v>408.77583889722501</v>
      </c>
      <c r="G265" s="3">
        <f t="shared" si="22"/>
        <v>26.559630481313</v>
      </c>
      <c r="H265" s="3">
        <f t="shared" si="22"/>
        <v>162.339120701187</v>
      </c>
      <c r="I265" s="3">
        <f t="shared" si="22"/>
        <v>248.86676909341799</v>
      </c>
      <c r="J265" s="3">
        <f t="shared" si="22"/>
        <v>323.45280594290699</v>
      </c>
      <c r="K265" s="3">
        <f t="shared" si="22"/>
        <v>24.5460218024695</v>
      </c>
      <c r="L265" s="3">
        <f t="shared" si="22"/>
        <v>28.3453252140358</v>
      </c>
      <c r="M265" s="3">
        <f t="shared" si="22"/>
        <v>77.226906154917998</v>
      </c>
      <c r="N265" s="3">
        <f t="shared" si="22"/>
        <v>322.67184464732998</v>
      </c>
      <c r="O265" s="3">
        <f t="shared" si="22"/>
        <v>36.994660988178097</v>
      </c>
      <c r="P265" s="3">
        <f t="shared" si="22"/>
        <v>61.988960394696598</v>
      </c>
      <c r="Q265" s="3">
        <f t="shared" si="22"/>
        <v>301.69932030154803</v>
      </c>
      <c r="R265" s="3">
        <f t="shared" si="22"/>
        <v>473.40978116153201</v>
      </c>
      <c r="S265" s="3">
        <f t="shared" si="22"/>
        <v>29.109406498293499</v>
      </c>
      <c r="T265" s="3">
        <f t="shared" si="22"/>
        <v>204.161414745272</v>
      </c>
      <c r="U265" s="3">
        <f t="shared" si="22"/>
        <v>345.77456440277803</v>
      </c>
      <c r="V265" s="3">
        <f t="shared" si="22"/>
        <v>358.17515090991401</v>
      </c>
      <c r="W265" s="3">
        <f t="shared" si="22"/>
        <v>23.6541962443481</v>
      </c>
      <c r="X265" s="3">
        <f t="shared" si="22"/>
        <v>29.327773461489599</v>
      </c>
      <c r="Y265" s="3">
        <f t="shared" si="22"/>
        <v>74.299978085744698</v>
      </c>
      <c r="Z265" s="3">
        <f t="shared" si="22"/>
        <v>359.98941940263802</v>
      </c>
      <c r="AA265" s="3">
        <f t="shared" si="22"/>
        <v>28.0468800108018</v>
      </c>
      <c r="AB265" s="3">
        <f t="shared" si="22"/>
        <v>78.525600862704096</v>
      </c>
      <c r="AC265" s="3">
        <f t="shared" si="22"/>
        <v>207.50618856060399</v>
      </c>
      <c r="AD265" s="3">
        <f t="shared" si="22"/>
        <v>313.324881165156</v>
      </c>
      <c r="AE265" s="3">
        <f t="shared" si="22"/>
        <v>25.9881285833712</v>
      </c>
      <c r="AF265" s="3">
        <f t="shared" si="22"/>
        <v>177.627360663373</v>
      </c>
      <c r="AG265" s="3">
        <f t="shared" si="22"/>
        <v>290.321664921077</v>
      </c>
      <c r="AH265" s="3">
        <f t="shared" si="22"/>
        <v>326.18222560112298</v>
      </c>
      <c r="AI265" s="3">
        <f t="shared" si="22"/>
        <v>23.373334708023801</v>
      </c>
      <c r="AJ265" s="3">
        <f t="shared" si="22"/>
        <v>27.367154181504599</v>
      </c>
      <c r="AK265" s="3">
        <f t="shared" si="22"/>
        <v>67.2051698656837</v>
      </c>
      <c r="AL265" s="3">
        <f t="shared" si="22"/>
        <v>280.15424104868202</v>
      </c>
      <c r="AM265" s="3">
        <f t="shared" si="22"/>
        <v>23.331898496942401</v>
      </c>
      <c r="AN265" s="3">
        <f t="shared" si="22"/>
        <v>45.370538452696302</v>
      </c>
      <c r="AO265" s="3">
        <f t="shared" si="22"/>
        <v>83.586176360837797</v>
      </c>
      <c r="AP265" s="3">
        <f t="shared" si="22"/>
        <v>105.55315152625199</v>
      </c>
      <c r="AQ265" s="3">
        <f t="shared" si="22"/>
        <v>20.606621991322999</v>
      </c>
      <c r="AR265" s="3">
        <f t="shared" si="22"/>
        <v>107.560710781144</v>
      </c>
      <c r="AS265" s="3">
        <f t="shared" si="22"/>
        <v>159.03352643407999</v>
      </c>
      <c r="AT265" s="3">
        <f t="shared" si="22"/>
        <v>198.44346631572199</v>
      </c>
      <c r="AU265" s="3">
        <f t="shared" si="22"/>
        <v>23.189581826859499</v>
      </c>
      <c r="AV265" s="3">
        <f t="shared" si="22"/>
        <v>28.1617593431606</v>
      </c>
      <c r="AW265" s="3">
        <f t="shared" si="22"/>
        <v>62.0736968070674</v>
      </c>
      <c r="AX265" s="3">
        <f t="shared" si="22"/>
        <v>269.07177079076001</v>
      </c>
    </row>
    <row r="266" spans="1:50" hidden="1" x14ac:dyDescent="0.25">
      <c r="B266" s="2" t="s">
        <v>52</v>
      </c>
      <c r="C266" s="3">
        <f t="shared" si="22"/>
        <v>0.97525712906525297</v>
      </c>
      <c r="D266" s="3">
        <f t="shared" si="22"/>
        <v>0.97263565717117595</v>
      </c>
      <c r="E266" s="3">
        <f t="shared" si="22"/>
        <v>0.953362829710374</v>
      </c>
      <c r="F266" s="3">
        <f t="shared" si="22"/>
        <v>0.94729870142414996</v>
      </c>
      <c r="G266" s="3">
        <f t="shared" si="22"/>
        <v>0.97907991039479803</v>
      </c>
      <c r="H266" s="3">
        <f t="shared" si="22"/>
        <v>0.95733873173517203</v>
      </c>
      <c r="I266" s="3">
        <f t="shared" si="22"/>
        <v>0.95302456691014104</v>
      </c>
      <c r="J266" s="3">
        <f t="shared" si="22"/>
        <v>0.94958226427080294</v>
      </c>
      <c r="K266" s="3">
        <f t="shared" si="22"/>
        <v>0.97968706309619102</v>
      </c>
      <c r="L266" s="3">
        <f t="shared" si="22"/>
        <v>0.98033461666085198</v>
      </c>
      <c r="M266" s="3">
        <f t="shared" si="22"/>
        <v>0.96813028112736299</v>
      </c>
      <c r="N266" s="3">
        <f t="shared" si="22"/>
        <v>0.94837861126388301</v>
      </c>
      <c r="O266" s="3">
        <f t="shared" si="22"/>
        <v>0.97446935196401796</v>
      </c>
      <c r="P266" s="3">
        <f t="shared" si="22"/>
        <v>0.97099639367604695</v>
      </c>
      <c r="Q266" s="3">
        <f t="shared" si="22"/>
        <v>0.94998985231523803</v>
      </c>
      <c r="R266" s="3">
        <f t="shared" si="22"/>
        <v>0.94560699839531703</v>
      </c>
      <c r="S266" s="3">
        <f t="shared" si="22"/>
        <v>0.97858334055861096</v>
      </c>
      <c r="T266" s="3">
        <f t="shared" si="22"/>
        <v>0.95387291598312196</v>
      </c>
      <c r="U266" s="3">
        <f t="shared" si="22"/>
        <v>0.94755798611834696</v>
      </c>
      <c r="V266" s="3">
        <f t="shared" si="22"/>
        <v>0.94830785790335903</v>
      </c>
      <c r="W266" s="3">
        <f t="shared" si="22"/>
        <v>0.98051037095610105</v>
      </c>
      <c r="X266" s="3">
        <f t="shared" si="22"/>
        <v>0.98002594511139496</v>
      </c>
      <c r="Y266" s="3">
        <f t="shared" si="22"/>
        <v>0.96905660699170804</v>
      </c>
      <c r="Z266" s="3">
        <f t="shared" si="22"/>
        <v>0.94742798415539198</v>
      </c>
      <c r="AA266" s="3">
        <f t="shared" si="22"/>
        <v>0.979511611890022</v>
      </c>
      <c r="AB266" s="3">
        <f t="shared" si="22"/>
        <v>0.96763238206457602</v>
      </c>
      <c r="AC266" s="3">
        <f t="shared" si="22"/>
        <v>0.95584652431864903</v>
      </c>
      <c r="AD266" s="3">
        <f t="shared" si="22"/>
        <v>0.95120190429527696</v>
      </c>
      <c r="AE266" s="3">
        <f t="shared" si="22"/>
        <v>0.98014255570355002</v>
      </c>
      <c r="AF266" s="3">
        <f t="shared" si="22"/>
        <v>0.95595448117619097</v>
      </c>
      <c r="AG266" s="3">
        <f t="shared" si="22"/>
        <v>0.95041311574440102</v>
      </c>
      <c r="AH266" s="3">
        <f t="shared" si="22"/>
        <v>0.95009642417506801</v>
      </c>
      <c r="AI266" s="3">
        <f t="shared" si="22"/>
        <v>0.98103302894577205</v>
      </c>
      <c r="AJ266" s="3">
        <f t="shared" si="22"/>
        <v>0.98141974968019596</v>
      </c>
      <c r="AK266" s="3">
        <f t="shared" si="22"/>
        <v>0.97144414694002701</v>
      </c>
      <c r="AL266" s="3">
        <f t="shared" si="22"/>
        <v>0.95182985084572502</v>
      </c>
      <c r="AM266" s="3">
        <f t="shared" si="22"/>
        <v>0.981625130644313</v>
      </c>
      <c r="AN266" s="3">
        <f t="shared" si="22"/>
        <v>0.97614108560542601</v>
      </c>
      <c r="AO266" s="3">
        <f t="shared" si="22"/>
        <v>0.97117169070600595</v>
      </c>
      <c r="AP266" s="3">
        <f t="shared" si="22"/>
        <v>0.969271636668813</v>
      </c>
      <c r="AQ266" s="3">
        <f t="shared" si="22"/>
        <v>0.98376891742290595</v>
      </c>
      <c r="AR266" s="3">
        <f t="shared" si="22"/>
        <v>0.96401732300198895</v>
      </c>
      <c r="AS266" s="3">
        <f t="shared" si="22"/>
        <v>0.95999059343928805</v>
      </c>
      <c r="AT266" s="3">
        <f t="shared" si="22"/>
        <v>0.957347982005884</v>
      </c>
      <c r="AU266" s="3">
        <f t="shared" si="22"/>
        <v>0.98089478460591895</v>
      </c>
      <c r="AV266" s="3">
        <f t="shared" si="22"/>
        <v>0.98057041852023497</v>
      </c>
      <c r="AW266" s="3">
        <f t="shared" si="22"/>
        <v>0.971516849966091</v>
      </c>
      <c r="AX266" s="3">
        <f t="shared" si="22"/>
        <v>0.951759508399315</v>
      </c>
    </row>
    <row r="267" spans="1:50" hidden="1" x14ac:dyDescent="0.25">
      <c r="B267" s="2" t="s">
        <v>53</v>
      </c>
      <c r="C267" s="3" t="str">
        <f t="shared" si="22"/>
        <v/>
      </c>
      <c r="D267" s="3" t="str">
        <f t="shared" si="22"/>
        <v/>
      </c>
      <c r="E267" s="3" t="str">
        <f t="shared" si="22"/>
        <v/>
      </c>
      <c r="F267" s="3" t="str">
        <f t="shared" si="22"/>
        <v/>
      </c>
      <c r="G267" s="3" t="str">
        <f t="shared" si="22"/>
        <v/>
      </c>
      <c r="H267" s="3" t="str">
        <f t="shared" si="22"/>
        <v/>
      </c>
      <c r="I267" s="3" t="str">
        <f t="shared" si="22"/>
        <v/>
      </c>
      <c r="J267" s="3" t="str">
        <f t="shared" si="22"/>
        <v/>
      </c>
      <c r="K267" s="3" t="str">
        <f t="shared" si="22"/>
        <v/>
      </c>
      <c r="L267" s="3" t="str">
        <f t="shared" si="22"/>
        <v/>
      </c>
      <c r="M267" s="3" t="str">
        <f t="shared" si="22"/>
        <v/>
      </c>
      <c r="N267" s="3" t="str">
        <f t="shared" si="22"/>
        <v/>
      </c>
      <c r="O267" s="3" t="str">
        <f t="shared" si="22"/>
        <v/>
      </c>
      <c r="P267" s="3" t="str">
        <f t="shared" si="22"/>
        <v/>
      </c>
      <c r="Q267" s="3" t="str">
        <f t="shared" si="22"/>
        <v/>
      </c>
      <c r="R267" s="3" t="str">
        <f t="shared" si="22"/>
        <v/>
      </c>
      <c r="S267" s="3" t="str">
        <f t="shared" si="22"/>
        <v/>
      </c>
      <c r="T267" s="3" t="str">
        <f t="shared" si="22"/>
        <v/>
      </c>
      <c r="U267" s="3" t="str">
        <f t="shared" si="22"/>
        <v/>
      </c>
      <c r="V267" s="3" t="str">
        <f t="shared" si="22"/>
        <v/>
      </c>
      <c r="W267" s="3" t="str">
        <f t="shared" si="22"/>
        <v/>
      </c>
      <c r="X267" s="3" t="str">
        <f t="shared" si="22"/>
        <v/>
      </c>
      <c r="Y267" s="3" t="str">
        <f t="shared" si="22"/>
        <v/>
      </c>
      <c r="Z267" s="3" t="str">
        <f t="shared" si="22"/>
        <v/>
      </c>
      <c r="AA267" s="3" t="str">
        <f t="shared" si="22"/>
        <v/>
      </c>
      <c r="AB267" s="3" t="str">
        <f t="shared" si="22"/>
        <v/>
      </c>
      <c r="AC267" s="3" t="str">
        <f t="shared" si="22"/>
        <v/>
      </c>
      <c r="AD267" s="3" t="str">
        <f t="shared" si="22"/>
        <v/>
      </c>
      <c r="AE267" s="3" t="str">
        <f t="shared" si="22"/>
        <v/>
      </c>
      <c r="AF267" s="3" t="str">
        <f t="shared" si="22"/>
        <v/>
      </c>
      <c r="AG267" s="3" t="str">
        <f t="shared" si="22"/>
        <v/>
      </c>
      <c r="AH267" s="3" t="str">
        <f t="shared" si="22"/>
        <v/>
      </c>
      <c r="AI267" s="3" t="str">
        <f t="shared" si="22"/>
        <v/>
      </c>
      <c r="AJ267" s="3" t="str">
        <f t="shared" si="22"/>
        <v/>
      </c>
      <c r="AK267" s="3" t="str">
        <f t="shared" si="22"/>
        <v/>
      </c>
      <c r="AL267" s="3" t="str">
        <f t="shared" si="22"/>
        <v/>
      </c>
      <c r="AM267" s="3" t="str">
        <f t="shared" si="22"/>
        <v/>
      </c>
      <c r="AN267" s="3" t="str">
        <f t="shared" si="22"/>
        <v/>
      </c>
      <c r="AO267" s="3" t="str">
        <f t="shared" si="22"/>
        <v/>
      </c>
      <c r="AP267" s="3" t="str">
        <f t="shared" si="22"/>
        <v/>
      </c>
      <c r="AQ267" s="3" t="str">
        <f t="shared" si="22"/>
        <v/>
      </c>
      <c r="AR267" s="3" t="str">
        <f t="shared" si="22"/>
        <v/>
      </c>
      <c r="AS267" s="3" t="str">
        <f t="shared" si="22"/>
        <v/>
      </c>
      <c r="AT267" s="3" t="str">
        <f t="shared" si="22"/>
        <v/>
      </c>
      <c r="AU267" s="3" t="str">
        <f t="shared" si="22"/>
        <v/>
      </c>
      <c r="AV267" s="3" t="str">
        <f t="shared" si="22"/>
        <v/>
      </c>
      <c r="AW267" s="3" t="str">
        <f t="shared" si="22"/>
        <v/>
      </c>
      <c r="AX267" s="3" t="str">
        <f t="shared" si="22"/>
        <v/>
      </c>
    </row>
    <row r="268" spans="1:50" hidden="1" x14ac:dyDescent="0.25">
      <c r="A268" s="1" t="s">
        <v>81</v>
      </c>
      <c r="B268" s="2" t="s">
        <v>51</v>
      </c>
      <c r="C268" s="3">
        <f t="shared" ref="C268:AX271" si="23">IF(C176&lt;0.05,C84,"")</f>
        <v>10.938115641426201</v>
      </c>
      <c r="D268" s="3">
        <f t="shared" si="23"/>
        <v>14.507567213727199</v>
      </c>
      <c r="E268" s="3">
        <f t="shared" si="23"/>
        <v>21.886789964894302</v>
      </c>
      <c r="F268" s="3">
        <f t="shared" si="23"/>
        <v>20.905827932141801</v>
      </c>
      <c r="G268" s="3">
        <f t="shared" si="23"/>
        <v>12.368203364876599</v>
      </c>
      <c r="H268" s="3">
        <f t="shared" si="23"/>
        <v>13.4099689384188</v>
      </c>
      <c r="I268" s="3">
        <f t="shared" si="23"/>
        <v>14.146712642629501</v>
      </c>
      <c r="J268" s="3">
        <f t="shared" si="23"/>
        <v>14.933263951791799</v>
      </c>
      <c r="K268" s="3">
        <f t="shared" si="23"/>
        <v>10.8135281347221</v>
      </c>
      <c r="L268" s="3">
        <f t="shared" si="23"/>
        <v>11.4482298781825</v>
      </c>
      <c r="M268" s="3">
        <f t="shared" si="23"/>
        <v>12.925251071198099</v>
      </c>
      <c r="N268" s="3">
        <f t="shared" si="23"/>
        <v>12.920693492259399</v>
      </c>
      <c r="O268" s="3">
        <f t="shared" si="23"/>
        <v>14.0726012295631</v>
      </c>
      <c r="P268" s="3">
        <f t="shared" si="23"/>
        <v>22.301551491932901</v>
      </c>
      <c r="Q268" s="3">
        <f t="shared" si="23"/>
        <v>31.1897657908243</v>
      </c>
      <c r="R268" s="3">
        <f t="shared" si="23"/>
        <v>34.620125330573998</v>
      </c>
      <c r="S268" s="3">
        <f t="shared" si="23"/>
        <v>16.015293902445801</v>
      </c>
      <c r="T268" s="3">
        <f t="shared" si="23"/>
        <v>17.814552405543701</v>
      </c>
      <c r="U268" s="3">
        <f t="shared" si="23"/>
        <v>18.973617229404201</v>
      </c>
      <c r="V268" s="3">
        <f t="shared" si="23"/>
        <v>24.177294557022801</v>
      </c>
      <c r="W268" s="3">
        <f t="shared" si="23"/>
        <v>13.307187801990599</v>
      </c>
      <c r="X268" s="3">
        <f t="shared" si="23"/>
        <v>17.224618542058899</v>
      </c>
      <c r="Y268" s="3">
        <f t="shared" si="23"/>
        <v>18.925715855711299</v>
      </c>
      <c r="Z268" s="3">
        <f t="shared" si="23"/>
        <v>23.019874657639299</v>
      </c>
      <c r="AA268" s="3">
        <f t="shared" si="23"/>
        <v>16.7668172298828</v>
      </c>
      <c r="AB268" s="3">
        <f t="shared" si="23"/>
        <v>18.724564845955701</v>
      </c>
      <c r="AC268" s="3">
        <f t="shared" si="23"/>
        <v>26.236614008252399</v>
      </c>
      <c r="AD268" s="3">
        <f t="shared" si="23"/>
        <v>28.566697587996799</v>
      </c>
      <c r="AE268" s="3">
        <f t="shared" si="23"/>
        <v>12.933213707859901</v>
      </c>
      <c r="AF268" s="3">
        <f t="shared" si="23"/>
        <v>13.815092932694499</v>
      </c>
      <c r="AG268" s="3">
        <f t="shared" si="23"/>
        <v>14.4979356515038</v>
      </c>
      <c r="AH268" s="3">
        <f t="shared" si="23"/>
        <v>19.595769791962901</v>
      </c>
      <c r="AI268" s="3">
        <f t="shared" si="23"/>
        <v>12.658474878329899</v>
      </c>
      <c r="AJ268" s="3">
        <f t="shared" si="23"/>
        <v>14.723075973512699</v>
      </c>
      <c r="AK268" s="3">
        <f t="shared" si="23"/>
        <v>16.7200039865427</v>
      </c>
      <c r="AL268" s="3">
        <f t="shared" si="23"/>
        <v>17.281716017527302</v>
      </c>
      <c r="AM268" s="3">
        <f t="shared" si="23"/>
        <v>20.801859520505499</v>
      </c>
      <c r="AN268" s="3">
        <f t="shared" si="23"/>
        <v>23.934986245280101</v>
      </c>
      <c r="AO268" s="3">
        <f t="shared" si="23"/>
        <v>30.231026412967498</v>
      </c>
      <c r="AP268" s="3">
        <f t="shared" si="23"/>
        <v>38.2099431757171</v>
      </c>
      <c r="AQ268" s="3">
        <f t="shared" si="23"/>
        <v>15.6200310892259</v>
      </c>
      <c r="AR268" s="3">
        <f t="shared" si="23"/>
        <v>16.592155940272601</v>
      </c>
      <c r="AS268" s="3">
        <f t="shared" si="23"/>
        <v>17.680277740286002</v>
      </c>
      <c r="AT268" s="3">
        <f t="shared" si="23"/>
        <v>23.658782268286402</v>
      </c>
      <c r="AU268" s="3">
        <f t="shared" si="23"/>
        <v>12.554829974426401</v>
      </c>
      <c r="AV268" s="3">
        <f t="shared" si="23"/>
        <v>15.085151550554601</v>
      </c>
      <c r="AW268" s="3">
        <f t="shared" si="23"/>
        <v>16.330393771129401</v>
      </c>
      <c r="AX268" s="3">
        <f t="shared" si="23"/>
        <v>18.5849672062777</v>
      </c>
    </row>
    <row r="269" spans="1:50" hidden="1" x14ac:dyDescent="0.25">
      <c r="B269" s="2" t="s">
        <v>52</v>
      </c>
      <c r="C269" s="3">
        <f t="shared" si="23"/>
        <v>0.99030666200955297</v>
      </c>
      <c r="D269" s="3">
        <f t="shared" si="23"/>
        <v>0.98523951511621399</v>
      </c>
      <c r="E269" s="3">
        <f t="shared" si="23"/>
        <v>0.97603567611948905</v>
      </c>
      <c r="F269" s="3">
        <f t="shared" si="23"/>
        <v>0.98337647773014703</v>
      </c>
      <c r="G269" s="3">
        <f t="shared" si="23"/>
        <v>0.98430164040631396</v>
      </c>
      <c r="H269" s="3">
        <f t="shared" si="23"/>
        <v>0.984848836946425</v>
      </c>
      <c r="I269" s="3">
        <f t="shared" si="23"/>
        <v>0.98581456425136804</v>
      </c>
      <c r="J269" s="3" t="str">
        <f t="shared" si="23"/>
        <v/>
      </c>
      <c r="K269" s="3">
        <f t="shared" si="23"/>
        <v>0.98897236681022005</v>
      </c>
      <c r="L269" s="3">
        <f t="shared" si="23"/>
        <v>0.99001783367445295</v>
      </c>
      <c r="M269" s="3">
        <f t="shared" si="23"/>
        <v>0.98663699879938505</v>
      </c>
      <c r="N269" s="3" t="str">
        <f t="shared" si="23"/>
        <v/>
      </c>
      <c r="O269" s="3">
        <f t="shared" si="23"/>
        <v>0.983612761060353</v>
      </c>
      <c r="P269" s="3">
        <f t="shared" si="23"/>
        <v>0.97209586120873903</v>
      </c>
      <c r="Q269" s="3">
        <f t="shared" si="23"/>
        <v>0.96428755176678205</v>
      </c>
      <c r="R269" s="3">
        <f t="shared" si="23"/>
        <v>0.96514085700567498</v>
      </c>
      <c r="S269" s="3">
        <f t="shared" si="23"/>
        <v>0.97508739676049305</v>
      </c>
      <c r="T269" s="3">
        <f t="shared" si="23"/>
        <v>0.973130994746087</v>
      </c>
      <c r="U269" s="3">
        <f t="shared" si="23"/>
        <v>0.97431922075391098</v>
      </c>
      <c r="V269" s="3">
        <f t="shared" si="23"/>
        <v>0.97288075622918802</v>
      </c>
      <c r="W269" s="3">
        <f t="shared" si="23"/>
        <v>0.983914728422981</v>
      </c>
      <c r="X269" s="3">
        <f t="shared" si="23"/>
        <v>0.97623301757738901</v>
      </c>
      <c r="Y269" s="3">
        <f t="shared" si="23"/>
        <v>0.97395867182694795</v>
      </c>
      <c r="Z269" s="3">
        <f t="shared" si="23"/>
        <v>0.97391794607101001</v>
      </c>
      <c r="AA269" s="3">
        <f t="shared" si="23"/>
        <v>0.974283636846352</v>
      </c>
      <c r="AB269" s="3">
        <f t="shared" si="23"/>
        <v>0.97154111147117295</v>
      </c>
      <c r="AC269" s="3">
        <f t="shared" si="23"/>
        <v>0.96152665932881998</v>
      </c>
      <c r="AD269" s="3">
        <f t="shared" si="23"/>
        <v>0.96406081612399497</v>
      </c>
      <c r="AE269" s="3">
        <f t="shared" si="23"/>
        <v>0.98211350403785802</v>
      </c>
      <c r="AF269" s="3">
        <f t="shared" si="23"/>
        <v>0.98108475737073697</v>
      </c>
      <c r="AG269" s="3">
        <f t="shared" si="23"/>
        <v>0.98229041809094397</v>
      </c>
      <c r="AH269" s="3">
        <f t="shared" si="23"/>
        <v>0.97775204981956698</v>
      </c>
      <c r="AI269" s="3">
        <f t="shared" si="23"/>
        <v>0.98155933844436105</v>
      </c>
      <c r="AJ269" s="3">
        <f t="shared" si="23"/>
        <v>0.97896450380534705</v>
      </c>
      <c r="AK269" s="3">
        <f t="shared" si="23"/>
        <v>0.97733652409416405</v>
      </c>
      <c r="AL269" s="3">
        <f t="shared" si="23"/>
        <v>0.986922928010316</v>
      </c>
      <c r="AM269" s="3">
        <f t="shared" si="23"/>
        <v>0.96621281936404901</v>
      </c>
      <c r="AN269" s="3">
        <f t="shared" si="23"/>
        <v>0.96151142364072595</v>
      </c>
      <c r="AO269" s="3">
        <f t="shared" si="23"/>
        <v>0.95238063870455403</v>
      </c>
      <c r="AP269" s="3">
        <f t="shared" si="23"/>
        <v>0.95264777722367899</v>
      </c>
      <c r="AQ269" s="3">
        <f t="shared" si="23"/>
        <v>0.97293918748658703</v>
      </c>
      <c r="AR269" s="3">
        <f t="shared" si="23"/>
        <v>0.97345113449395004</v>
      </c>
      <c r="AS269" s="3">
        <f t="shared" si="23"/>
        <v>0.97251944372003796</v>
      </c>
      <c r="AT269" s="3">
        <f t="shared" si="23"/>
        <v>0.96782416456036702</v>
      </c>
      <c r="AU269" s="3">
        <f t="shared" si="23"/>
        <v>0.97944286326547003</v>
      </c>
      <c r="AV269" s="3">
        <f t="shared" si="23"/>
        <v>0.97595011633350903</v>
      </c>
      <c r="AW269" s="3">
        <f t="shared" si="23"/>
        <v>0.97629354224867004</v>
      </c>
      <c r="AX269" s="3">
        <f t="shared" si="23"/>
        <v>0.98130342554285799</v>
      </c>
    </row>
    <row r="270" spans="1:50" hidden="1" x14ac:dyDescent="0.25">
      <c r="B270" s="2" t="s">
        <v>53</v>
      </c>
      <c r="C270" s="3" t="str">
        <f t="shared" si="23"/>
        <v/>
      </c>
      <c r="D270" s="3" t="str">
        <f t="shared" si="23"/>
        <v/>
      </c>
      <c r="E270" s="3" t="str">
        <f t="shared" si="23"/>
        <v/>
      </c>
      <c r="F270" s="3" t="str">
        <f t="shared" si="23"/>
        <v/>
      </c>
      <c r="G270" s="3" t="str">
        <f t="shared" si="23"/>
        <v/>
      </c>
      <c r="H270" s="3" t="str">
        <f t="shared" si="23"/>
        <v/>
      </c>
      <c r="I270" s="3" t="str">
        <f t="shared" si="23"/>
        <v/>
      </c>
      <c r="J270" s="3" t="str">
        <f t="shared" si="23"/>
        <v/>
      </c>
      <c r="K270" s="3" t="str">
        <f t="shared" si="23"/>
        <v/>
      </c>
      <c r="L270" s="3" t="str">
        <f t="shared" si="23"/>
        <v/>
      </c>
      <c r="M270" s="3" t="str">
        <f t="shared" si="23"/>
        <v/>
      </c>
      <c r="N270" s="3" t="str">
        <f t="shared" si="23"/>
        <v/>
      </c>
      <c r="O270" s="3" t="str">
        <f t="shared" si="23"/>
        <v/>
      </c>
      <c r="P270" s="3" t="str">
        <f t="shared" si="23"/>
        <v/>
      </c>
      <c r="Q270" s="3" t="str">
        <f t="shared" si="23"/>
        <v/>
      </c>
      <c r="R270" s="3" t="str">
        <f t="shared" si="23"/>
        <v/>
      </c>
      <c r="S270" s="3" t="str">
        <f t="shared" si="23"/>
        <v/>
      </c>
      <c r="T270" s="3" t="str">
        <f t="shared" si="23"/>
        <v/>
      </c>
      <c r="U270" s="3" t="str">
        <f t="shared" si="23"/>
        <v/>
      </c>
      <c r="V270" s="3" t="str">
        <f t="shared" si="23"/>
        <v/>
      </c>
      <c r="W270" s="3" t="str">
        <f t="shared" si="23"/>
        <v/>
      </c>
      <c r="X270" s="3" t="str">
        <f t="shared" si="23"/>
        <v/>
      </c>
      <c r="Y270" s="3" t="str">
        <f t="shared" si="23"/>
        <v/>
      </c>
      <c r="Z270" s="3" t="str">
        <f t="shared" si="23"/>
        <v/>
      </c>
      <c r="AA270" s="3" t="str">
        <f t="shared" si="23"/>
        <v/>
      </c>
      <c r="AB270" s="3" t="str">
        <f t="shared" si="23"/>
        <v/>
      </c>
      <c r="AC270" s="3" t="str">
        <f t="shared" si="23"/>
        <v/>
      </c>
      <c r="AD270" s="3" t="str">
        <f t="shared" si="23"/>
        <v/>
      </c>
      <c r="AE270" s="3" t="str">
        <f t="shared" si="23"/>
        <v/>
      </c>
      <c r="AF270" s="3" t="str">
        <f t="shared" si="23"/>
        <v/>
      </c>
      <c r="AG270" s="3" t="str">
        <f t="shared" si="23"/>
        <v/>
      </c>
      <c r="AH270" s="3" t="str">
        <f t="shared" si="23"/>
        <v/>
      </c>
      <c r="AI270" s="3" t="str">
        <f t="shared" si="23"/>
        <v/>
      </c>
      <c r="AJ270" s="3" t="str">
        <f t="shared" si="23"/>
        <v/>
      </c>
      <c r="AK270" s="3" t="str">
        <f t="shared" si="23"/>
        <v/>
      </c>
      <c r="AL270" s="3" t="str">
        <f t="shared" si="23"/>
        <v/>
      </c>
      <c r="AM270" s="3" t="str">
        <f t="shared" si="23"/>
        <v/>
      </c>
      <c r="AN270" s="3" t="str">
        <f t="shared" si="23"/>
        <v/>
      </c>
      <c r="AO270" s="3" t="str">
        <f t="shared" si="23"/>
        <v/>
      </c>
      <c r="AP270" s="3" t="str">
        <f t="shared" si="23"/>
        <v/>
      </c>
      <c r="AQ270" s="3" t="str">
        <f t="shared" si="23"/>
        <v/>
      </c>
      <c r="AR270" s="3" t="str">
        <f t="shared" si="23"/>
        <v/>
      </c>
      <c r="AS270" s="3" t="str">
        <f t="shared" si="23"/>
        <v/>
      </c>
      <c r="AT270" s="3" t="str">
        <f t="shared" si="23"/>
        <v/>
      </c>
      <c r="AU270" s="3" t="str">
        <f t="shared" si="23"/>
        <v/>
      </c>
      <c r="AV270" s="3" t="str">
        <f t="shared" si="23"/>
        <v/>
      </c>
      <c r="AW270" s="3" t="str">
        <f t="shared" si="23"/>
        <v/>
      </c>
      <c r="AX270" s="3" t="str">
        <f t="shared" si="23"/>
        <v/>
      </c>
    </row>
    <row r="271" spans="1:50" hidden="1" x14ac:dyDescent="0.25">
      <c r="A271" s="1" t="s">
        <v>82</v>
      </c>
      <c r="B271" s="2" t="s">
        <v>51</v>
      </c>
      <c r="C271" s="3">
        <f t="shared" si="23"/>
        <v>27.3356248563164</v>
      </c>
      <c r="D271" s="3">
        <f t="shared" si="23"/>
        <v>26.725170550153798</v>
      </c>
      <c r="E271" s="3">
        <f t="shared" si="23"/>
        <v>27.0635771642519</v>
      </c>
      <c r="F271" s="3">
        <f t="shared" si="23"/>
        <v>27.7304148449204</v>
      </c>
      <c r="G271" s="3">
        <f t="shared" si="23"/>
        <v>24.695370260900201</v>
      </c>
      <c r="H271" s="3">
        <f t="shared" si="23"/>
        <v>27.169253905781002</v>
      </c>
      <c r="I271" s="3">
        <f t="shared" si="23"/>
        <v>26.2649734897815</v>
      </c>
      <c r="J271" s="3">
        <f t="shared" si="23"/>
        <v>26.837826525863498</v>
      </c>
      <c r="K271" s="3">
        <f t="shared" si="23"/>
        <v>19.597503511213599</v>
      </c>
      <c r="L271" s="3">
        <f t="shared" si="23"/>
        <v>23.291495591056901</v>
      </c>
      <c r="M271" s="3">
        <f t="shared" si="23"/>
        <v>27.951445976137101</v>
      </c>
      <c r="N271" s="3">
        <f t="shared" si="23"/>
        <v>33.3626808767931</v>
      </c>
      <c r="O271" s="3">
        <f t="shared" si="23"/>
        <v>19.0605373807322</v>
      </c>
      <c r="P271" s="3">
        <f t="shared" si="23"/>
        <v>21.100302868498499</v>
      </c>
      <c r="Q271" s="3">
        <f t="shared" si="23"/>
        <v>20.599013136187601</v>
      </c>
      <c r="R271" s="3">
        <f t="shared" si="23"/>
        <v>19.689717462614102</v>
      </c>
      <c r="S271" s="3">
        <f t="shared" si="23"/>
        <v>16.8654981286648</v>
      </c>
      <c r="T271" s="3">
        <f t="shared" si="23"/>
        <v>20.2329535590587</v>
      </c>
      <c r="U271" s="3">
        <f t="shared" si="23"/>
        <v>20.221870703903601</v>
      </c>
      <c r="V271" s="3">
        <f t="shared" si="23"/>
        <v>23.199037702454799</v>
      </c>
      <c r="W271" s="3">
        <f t="shared" si="23"/>
        <v>13.724518529695001</v>
      </c>
      <c r="X271" s="3">
        <f t="shared" si="23"/>
        <v>16.929812819143098</v>
      </c>
      <c r="Y271" s="3">
        <f t="shared" si="23"/>
        <v>21.724421550621301</v>
      </c>
      <c r="Z271" s="3">
        <f t="shared" si="23"/>
        <v>23.6198620316767</v>
      </c>
      <c r="AA271" s="3">
        <f t="shared" si="23"/>
        <v>22.948700342298</v>
      </c>
      <c r="AB271" s="3">
        <f t="shared" si="23"/>
        <v>26.919840947998701</v>
      </c>
      <c r="AC271" s="3">
        <f t="shared" si="23"/>
        <v>31.174955784054301</v>
      </c>
      <c r="AD271" s="3">
        <f t="shared" si="23"/>
        <v>34.669429077721297</v>
      </c>
      <c r="AE271" s="3">
        <f t="shared" si="23"/>
        <v>19.515011674938101</v>
      </c>
      <c r="AF271" s="3">
        <f t="shared" si="23"/>
        <v>24.011759238859199</v>
      </c>
      <c r="AG271" s="3">
        <f t="shared" si="23"/>
        <v>24.5868157664877</v>
      </c>
      <c r="AH271" s="3">
        <f t="shared" si="23"/>
        <v>28.951525276883299</v>
      </c>
      <c r="AI271" s="3">
        <f t="shared" si="23"/>
        <v>14.281503407751901</v>
      </c>
      <c r="AJ271" s="3">
        <f t="shared" si="23"/>
        <v>17.371920174704002</v>
      </c>
      <c r="AK271" s="3">
        <f t="shared" si="23"/>
        <v>20.3163369967873</v>
      </c>
      <c r="AL271" s="3">
        <f t="shared" si="23"/>
        <v>23.055750236267301</v>
      </c>
      <c r="AM271" s="3">
        <f t="shared" si="23"/>
        <v>21.6973330020272</v>
      </c>
      <c r="AN271" s="3">
        <f t="shared" si="23"/>
        <v>26.109465924532302</v>
      </c>
      <c r="AO271" s="3">
        <f t="shared" si="23"/>
        <v>27.521895985718999</v>
      </c>
      <c r="AP271" s="3">
        <f t="shared" si="23"/>
        <v>27.733607840616401</v>
      </c>
      <c r="AQ271" s="3">
        <f t="shared" si="23"/>
        <v>16.526072757406901</v>
      </c>
      <c r="AR271" s="3">
        <f t="shared" si="23"/>
        <v>21.734047608792299</v>
      </c>
      <c r="AS271" s="3">
        <f t="shared" si="23"/>
        <v>23.638570682731999</v>
      </c>
      <c r="AT271" s="3">
        <f t="shared" si="23"/>
        <v>31.9150492125755</v>
      </c>
      <c r="AU271" s="3">
        <f t="shared" si="23"/>
        <v>11.8048221948091</v>
      </c>
      <c r="AV271" s="3">
        <f t="shared" si="23"/>
        <v>13.8366448737155</v>
      </c>
      <c r="AW271" s="3">
        <f t="shared" si="23"/>
        <v>16.207273647635201</v>
      </c>
      <c r="AX271" s="3">
        <f t="shared" si="23"/>
        <v>19.094626184278098</v>
      </c>
    </row>
    <row r="272" spans="1:50" hidden="1" x14ac:dyDescent="0.25">
      <c r="B272" s="2" t="s">
        <v>52</v>
      </c>
      <c r="C272" s="3">
        <f t="shared" ref="C272:AX275" si="24">IF(C180&lt;0.05,C88,"")</f>
        <v>0.94254219523347105</v>
      </c>
      <c r="D272" s="3">
        <f t="shared" si="24"/>
        <v>0.96416951343410195</v>
      </c>
      <c r="E272" s="3">
        <f t="shared" si="24"/>
        <v>0.95947431700562702</v>
      </c>
      <c r="F272" s="3" t="str">
        <f t="shared" si="24"/>
        <v/>
      </c>
      <c r="G272" s="3">
        <f t="shared" si="24"/>
        <v>0.94870372575867601</v>
      </c>
      <c r="H272" s="3">
        <f t="shared" si="24"/>
        <v>0.94246083289969096</v>
      </c>
      <c r="I272" s="3">
        <f t="shared" si="24"/>
        <v>0.97035974181717599</v>
      </c>
      <c r="J272" s="3">
        <f t="shared" si="24"/>
        <v>0.96262019960040901</v>
      </c>
      <c r="K272" s="3">
        <f t="shared" si="24"/>
        <v>0.95220653455682902</v>
      </c>
      <c r="L272" s="3">
        <f t="shared" si="24"/>
        <v>0.94790971169715699</v>
      </c>
      <c r="M272" s="3">
        <f t="shared" si="24"/>
        <v>0.96287080913718304</v>
      </c>
      <c r="N272" s="3">
        <f t="shared" si="24"/>
        <v>0.94585724558168605</v>
      </c>
      <c r="O272" s="3">
        <f t="shared" si="24"/>
        <v>0.950654167680405</v>
      </c>
      <c r="P272" s="3">
        <f t="shared" si="24"/>
        <v>0.96701310690152797</v>
      </c>
      <c r="Q272" s="3" t="str">
        <f t="shared" si="24"/>
        <v/>
      </c>
      <c r="R272" s="3">
        <f t="shared" si="24"/>
        <v>1.0268220798126499</v>
      </c>
      <c r="S272" s="3">
        <f t="shared" si="24"/>
        <v>0.96486785041852696</v>
      </c>
      <c r="T272" s="3">
        <f t="shared" si="24"/>
        <v>0.95001736436706596</v>
      </c>
      <c r="U272" s="3">
        <f t="shared" si="24"/>
        <v>0.95829921417069797</v>
      </c>
      <c r="V272" s="3">
        <f t="shared" si="24"/>
        <v>0.95358638155335695</v>
      </c>
      <c r="W272" s="3">
        <f t="shared" si="24"/>
        <v>0.972217145555345</v>
      </c>
      <c r="X272" s="3">
        <f t="shared" si="24"/>
        <v>0.967806029987899</v>
      </c>
      <c r="Y272" s="3">
        <f t="shared" si="24"/>
        <v>0.96491757851172699</v>
      </c>
      <c r="Z272" s="3">
        <f t="shared" si="24"/>
        <v>0.95730357041851399</v>
      </c>
      <c r="AA272" s="3">
        <f t="shared" si="24"/>
        <v>0.89017426709752301</v>
      </c>
      <c r="AB272" s="3">
        <f t="shared" si="24"/>
        <v>0.86726805285740005</v>
      </c>
      <c r="AC272" s="3">
        <f t="shared" si="24"/>
        <v>0.84223290912726301</v>
      </c>
      <c r="AD272" s="3">
        <f t="shared" si="24"/>
        <v>0.84919386525200802</v>
      </c>
      <c r="AE272" s="3">
        <f t="shared" si="24"/>
        <v>0.93417795990768704</v>
      </c>
      <c r="AF272" s="3">
        <f t="shared" si="24"/>
        <v>0.90709142725698799</v>
      </c>
      <c r="AG272" s="3">
        <f t="shared" si="24"/>
        <v>0.90948161956095896</v>
      </c>
      <c r="AH272" s="3">
        <f t="shared" si="24"/>
        <v>0.88911851855236901</v>
      </c>
      <c r="AI272" s="3">
        <f t="shared" si="24"/>
        <v>0.97205993309428895</v>
      </c>
      <c r="AJ272" s="3">
        <f t="shared" si="24"/>
        <v>0.96421647962476498</v>
      </c>
      <c r="AK272" s="3">
        <f t="shared" si="24"/>
        <v>0.96633975193544597</v>
      </c>
      <c r="AL272" s="3">
        <f t="shared" si="24"/>
        <v>0.95801763378034599</v>
      </c>
      <c r="AM272" s="3">
        <f t="shared" si="24"/>
        <v>0.83100798291839795</v>
      </c>
      <c r="AN272" s="3">
        <f t="shared" si="24"/>
        <v>0.730642684863405</v>
      </c>
      <c r="AO272" s="3">
        <f t="shared" si="24"/>
        <v>0.73858253593651002</v>
      </c>
      <c r="AP272" s="3">
        <f t="shared" si="24"/>
        <v>0.73175454203249102</v>
      </c>
      <c r="AQ272" s="3">
        <f t="shared" si="24"/>
        <v>0.92783085664365905</v>
      </c>
      <c r="AR272" s="3">
        <f t="shared" si="24"/>
        <v>0.88531090708263005</v>
      </c>
      <c r="AS272" s="3">
        <f t="shared" si="24"/>
        <v>0.90663046788615698</v>
      </c>
      <c r="AT272" s="3">
        <f t="shared" si="24"/>
        <v>0.77704646789336196</v>
      </c>
      <c r="AU272" s="3">
        <f t="shared" si="24"/>
        <v>0.97673280016877995</v>
      </c>
      <c r="AV272" s="3">
        <f t="shared" si="24"/>
        <v>0.96516391584356198</v>
      </c>
      <c r="AW272" s="3">
        <f t="shared" si="24"/>
        <v>0.96079154545572698</v>
      </c>
      <c r="AX272" s="3">
        <f t="shared" si="24"/>
        <v>0.95003844492756495</v>
      </c>
    </row>
    <row r="273" spans="1:50" hidden="1" x14ac:dyDescent="0.25">
      <c r="B273" s="2" t="s">
        <v>53</v>
      </c>
      <c r="C273" s="3" t="str">
        <f t="shared" si="24"/>
        <v/>
      </c>
      <c r="D273" s="3" t="str">
        <f t="shared" si="24"/>
        <v/>
      </c>
      <c r="E273" s="3" t="str">
        <f t="shared" si="24"/>
        <v/>
      </c>
      <c r="F273" s="3" t="str">
        <f t="shared" si="24"/>
        <v/>
      </c>
      <c r="G273" s="3" t="str">
        <f t="shared" si="24"/>
        <v/>
      </c>
      <c r="H273" s="3" t="str">
        <f t="shared" si="24"/>
        <v/>
      </c>
      <c r="I273" s="3" t="str">
        <f t="shared" si="24"/>
        <v/>
      </c>
      <c r="J273" s="3" t="str">
        <f t="shared" si="24"/>
        <v/>
      </c>
      <c r="K273" s="3" t="str">
        <f t="shared" si="24"/>
        <v/>
      </c>
      <c r="L273" s="3" t="str">
        <f t="shared" si="24"/>
        <v/>
      </c>
      <c r="M273" s="3" t="str">
        <f t="shared" si="24"/>
        <v/>
      </c>
      <c r="N273" s="3" t="str">
        <f t="shared" si="24"/>
        <v/>
      </c>
      <c r="O273" s="3" t="str">
        <f t="shared" si="24"/>
        <v/>
      </c>
      <c r="P273" s="3" t="str">
        <f t="shared" si="24"/>
        <v/>
      </c>
      <c r="Q273" s="3" t="str">
        <f t="shared" si="24"/>
        <v/>
      </c>
      <c r="R273" s="3" t="str">
        <f t="shared" si="24"/>
        <v/>
      </c>
      <c r="S273" s="3" t="str">
        <f t="shared" si="24"/>
        <v/>
      </c>
      <c r="T273" s="3" t="str">
        <f t="shared" si="24"/>
        <v/>
      </c>
      <c r="U273" s="3" t="str">
        <f t="shared" si="24"/>
        <v/>
      </c>
      <c r="V273" s="3" t="str">
        <f t="shared" si="24"/>
        <v/>
      </c>
      <c r="W273" s="3" t="str">
        <f t="shared" si="24"/>
        <v/>
      </c>
      <c r="X273" s="3" t="str">
        <f t="shared" si="24"/>
        <v/>
      </c>
      <c r="Y273" s="3" t="str">
        <f t="shared" si="24"/>
        <v/>
      </c>
      <c r="Z273" s="3" t="str">
        <f t="shared" si="24"/>
        <v/>
      </c>
      <c r="AA273" s="3" t="str">
        <f t="shared" si="24"/>
        <v/>
      </c>
      <c r="AB273" s="3" t="str">
        <f t="shared" si="24"/>
        <v/>
      </c>
      <c r="AC273" s="3" t="str">
        <f t="shared" si="24"/>
        <v/>
      </c>
      <c r="AD273" s="3" t="str">
        <f t="shared" si="24"/>
        <v/>
      </c>
      <c r="AE273" s="3" t="str">
        <f t="shared" si="24"/>
        <v/>
      </c>
      <c r="AF273" s="3" t="str">
        <f t="shared" si="24"/>
        <v/>
      </c>
      <c r="AG273" s="3" t="str">
        <f t="shared" si="24"/>
        <v/>
      </c>
      <c r="AH273" s="3" t="str">
        <f t="shared" si="24"/>
        <v/>
      </c>
      <c r="AI273" s="3" t="str">
        <f t="shared" si="24"/>
        <v/>
      </c>
      <c r="AJ273" s="3" t="str">
        <f t="shared" si="24"/>
        <v/>
      </c>
      <c r="AK273" s="3" t="str">
        <f t="shared" si="24"/>
        <v/>
      </c>
      <c r="AL273" s="3" t="str">
        <f t="shared" si="24"/>
        <v/>
      </c>
      <c r="AM273" s="3" t="str">
        <f t="shared" si="24"/>
        <v/>
      </c>
      <c r="AN273" s="3" t="str">
        <f t="shared" si="24"/>
        <v/>
      </c>
      <c r="AO273" s="3" t="str">
        <f t="shared" si="24"/>
        <v/>
      </c>
      <c r="AP273" s="3" t="str">
        <f t="shared" si="24"/>
        <v/>
      </c>
      <c r="AQ273" s="3" t="str">
        <f t="shared" si="24"/>
        <v/>
      </c>
      <c r="AR273" s="3" t="str">
        <f t="shared" si="24"/>
        <v/>
      </c>
      <c r="AS273" s="3" t="str">
        <f t="shared" si="24"/>
        <v/>
      </c>
      <c r="AT273" s="3" t="str">
        <f t="shared" si="24"/>
        <v/>
      </c>
      <c r="AU273" s="3" t="str">
        <f t="shared" si="24"/>
        <v/>
      </c>
      <c r="AV273" s="3" t="str">
        <f t="shared" si="24"/>
        <v/>
      </c>
      <c r="AW273" s="3" t="str">
        <f t="shared" si="24"/>
        <v/>
      </c>
      <c r="AX273" s="3" t="str">
        <f t="shared" si="24"/>
        <v/>
      </c>
    </row>
    <row r="274" spans="1:50" hidden="1" x14ac:dyDescent="0.25">
      <c r="A274" s="1" t="s">
        <v>83</v>
      </c>
      <c r="B274" s="2" t="s">
        <v>51</v>
      </c>
      <c r="C274" s="3">
        <f t="shared" si="24"/>
        <v>5.1690677733389201</v>
      </c>
      <c r="D274" s="3">
        <f t="shared" si="24"/>
        <v>5.9529291494739596</v>
      </c>
      <c r="E274" s="3">
        <f t="shared" si="24"/>
        <v>6.9454696808504597</v>
      </c>
      <c r="F274" s="3">
        <f t="shared" si="24"/>
        <v>7.9232334909186601</v>
      </c>
      <c r="G274" s="3">
        <f t="shared" si="24"/>
        <v>6.6263232579807196</v>
      </c>
      <c r="H274" s="3">
        <f t="shared" si="24"/>
        <v>9.0191633766268193</v>
      </c>
      <c r="I274" s="3">
        <f t="shared" si="24"/>
        <v>11.8801958689836</v>
      </c>
      <c r="J274" s="3">
        <f t="shared" si="24"/>
        <v>11.099033632609199</v>
      </c>
      <c r="K274" s="3">
        <f t="shared" si="24"/>
        <v>7.7513546900825299</v>
      </c>
      <c r="L274" s="3">
        <f t="shared" si="24"/>
        <v>11.3007034531601</v>
      </c>
      <c r="M274" s="3">
        <f t="shared" si="24"/>
        <v>17.430282743939799</v>
      </c>
      <c r="N274" s="3">
        <f t="shared" si="24"/>
        <v>22.512460304542198</v>
      </c>
      <c r="O274" s="3">
        <f t="shared" si="24"/>
        <v>7.0466278856482401</v>
      </c>
      <c r="P274" s="3">
        <f t="shared" si="24"/>
        <v>7.7849806833041004</v>
      </c>
      <c r="Q274" s="3">
        <f t="shared" si="24"/>
        <v>9.1347077707111506</v>
      </c>
      <c r="R274" s="3">
        <f t="shared" si="24"/>
        <v>13.5412336409314</v>
      </c>
      <c r="S274" s="3">
        <f t="shared" si="24"/>
        <v>10.1512329039117</v>
      </c>
      <c r="T274" s="3">
        <f t="shared" si="24"/>
        <v>16.0807508601373</v>
      </c>
      <c r="U274" s="3">
        <f t="shared" si="24"/>
        <v>31.168745016907302</v>
      </c>
      <c r="V274" s="3">
        <f t="shared" si="24"/>
        <v>29.5332614086478</v>
      </c>
      <c r="W274" s="3">
        <f t="shared" si="24"/>
        <v>11.2953215678435</v>
      </c>
      <c r="X274" s="3">
        <f t="shared" si="24"/>
        <v>21.429316123165101</v>
      </c>
      <c r="Y274" s="3">
        <f t="shared" si="24"/>
        <v>42.683486930847103</v>
      </c>
      <c r="Z274" s="3">
        <f t="shared" si="24"/>
        <v>68.058826744549606</v>
      </c>
      <c r="AA274" s="3">
        <f t="shared" si="24"/>
        <v>5.02906872338938</v>
      </c>
      <c r="AB274" s="3">
        <f t="shared" si="24"/>
        <v>8.2959345127794304</v>
      </c>
      <c r="AC274" s="3">
        <f t="shared" si="24"/>
        <v>11.8341856211833</v>
      </c>
      <c r="AD274" s="3">
        <f t="shared" si="24"/>
        <v>24.124034860421201</v>
      </c>
      <c r="AE274" s="3">
        <f t="shared" si="24"/>
        <v>7.7204267638039799</v>
      </c>
      <c r="AF274" s="3">
        <f t="shared" si="24"/>
        <v>12.5043586004762</v>
      </c>
      <c r="AG274" s="3">
        <f t="shared" si="24"/>
        <v>17.855945777077299</v>
      </c>
      <c r="AH274" s="3">
        <f t="shared" si="24"/>
        <v>24.858519302300198</v>
      </c>
      <c r="AI274" s="3">
        <f t="shared" si="24"/>
        <v>8.8150252167373093</v>
      </c>
      <c r="AJ274" s="3">
        <f t="shared" si="24"/>
        <v>15.6121458393623</v>
      </c>
      <c r="AK274" s="3">
        <f t="shared" si="24"/>
        <v>23.930765811892801</v>
      </c>
      <c r="AL274" s="3">
        <f t="shared" si="24"/>
        <v>32.313125665005302</v>
      </c>
      <c r="AM274" s="3" t="str">
        <f t="shared" si="24"/>
        <v/>
      </c>
      <c r="AN274" s="3">
        <f t="shared" si="24"/>
        <v>1.7486796898778501</v>
      </c>
      <c r="AO274" s="3" t="str">
        <f t="shared" si="24"/>
        <v/>
      </c>
      <c r="AP274" s="3" t="str">
        <f t="shared" si="24"/>
        <v/>
      </c>
      <c r="AQ274" s="3">
        <f t="shared" si="24"/>
        <v>1.6249997657300199</v>
      </c>
      <c r="AR274" s="3" t="str">
        <f t="shared" si="24"/>
        <v/>
      </c>
      <c r="AS274" s="3" t="str">
        <f t="shared" si="24"/>
        <v/>
      </c>
      <c r="AT274" s="3" t="str">
        <f t="shared" si="24"/>
        <v/>
      </c>
      <c r="AU274" s="3">
        <f t="shared" si="24"/>
        <v>5.4928966965489998</v>
      </c>
      <c r="AV274" s="3">
        <f t="shared" si="24"/>
        <v>11.503241447338199</v>
      </c>
      <c r="AW274" s="3">
        <f t="shared" si="24"/>
        <v>12.9425713552489</v>
      </c>
      <c r="AX274" s="3">
        <f t="shared" si="24"/>
        <v>15.300920069685301</v>
      </c>
    </row>
    <row r="275" spans="1:50" hidden="1" x14ac:dyDescent="0.25">
      <c r="B275" s="2" t="s">
        <v>52</v>
      </c>
      <c r="C275" s="3" t="str">
        <f t="shared" si="24"/>
        <v/>
      </c>
      <c r="D275" s="3" t="str">
        <f t="shared" si="24"/>
        <v/>
      </c>
      <c r="E275" s="3" t="str">
        <f t="shared" si="24"/>
        <v/>
      </c>
      <c r="F275" s="3" t="str">
        <f t="shared" si="24"/>
        <v/>
      </c>
      <c r="G275" s="3">
        <f t="shared" si="24"/>
        <v>0.99391582435201498</v>
      </c>
      <c r="H275" s="3">
        <f t="shared" si="24"/>
        <v>0.98807078752934696</v>
      </c>
      <c r="I275" s="3">
        <f t="shared" si="24"/>
        <v>0.98680892871050696</v>
      </c>
      <c r="J275" s="3">
        <f t="shared" si="24"/>
        <v>0.99316255482652205</v>
      </c>
      <c r="K275" s="3">
        <f t="shared" si="24"/>
        <v>0.99009079230587305</v>
      </c>
      <c r="L275" s="3">
        <f t="shared" si="24"/>
        <v>0.98371473411194099</v>
      </c>
      <c r="M275" s="3">
        <f t="shared" si="24"/>
        <v>0.97607963064823</v>
      </c>
      <c r="N275" s="3">
        <f t="shared" si="24"/>
        <v>0.97362539522634095</v>
      </c>
      <c r="O275" s="3" t="str">
        <f t="shared" si="24"/>
        <v/>
      </c>
      <c r="P275" s="3" t="str">
        <f t="shared" si="24"/>
        <v/>
      </c>
      <c r="Q275" s="3" t="str">
        <f t="shared" si="24"/>
        <v/>
      </c>
      <c r="R275" s="3">
        <f t="shared" si="24"/>
        <v>0.99520842103632501</v>
      </c>
      <c r="S275" s="3">
        <f t="shared" si="24"/>
        <v>0.99044204394440805</v>
      </c>
      <c r="T275" s="3">
        <f t="shared" si="24"/>
        <v>0.98382612506924505</v>
      </c>
      <c r="U275" s="3">
        <f t="shared" si="24"/>
        <v>0.97756222626781797</v>
      </c>
      <c r="V275" s="3">
        <f t="shared" si="24"/>
        <v>0.98179429937059903</v>
      </c>
      <c r="W275" s="3">
        <f t="shared" si="24"/>
        <v>0.99033355188182004</v>
      </c>
      <c r="X275" s="3">
        <f t="shared" si="24"/>
        <v>0.98298587118194602</v>
      </c>
      <c r="Y275" s="3">
        <f t="shared" si="24"/>
        <v>0.97211831322088404</v>
      </c>
      <c r="Z275" s="3">
        <f t="shared" si="24"/>
        <v>0.96639631897880596</v>
      </c>
      <c r="AA275" s="3" t="str">
        <f t="shared" si="24"/>
        <v/>
      </c>
      <c r="AB275" s="3">
        <f t="shared" si="24"/>
        <v>0.99540085829160696</v>
      </c>
      <c r="AC275" s="3">
        <f t="shared" si="24"/>
        <v>0.99273287110481401</v>
      </c>
      <c r="AD275" s="3">
        <f t="shared" si="24"/>
        <v>0.98637549932518498</v>
      </c>
      <c r="AE275" s="3">
        <f t="shared" si="24"/>
        <v>0.99283951060009801</v>
      </c>
      <c r="AF275" s="3">
        <f t="shared" si="24"/>
        <v>0.98775223689692204</v>
      </c>
      <c r="AG275" s="3">
        <f t="shared" si="24"/>
        <v>0.98658282362837701</v>
      </c>
      <c r="AH275" s="3">
        <f t="shared" si="24"/>
        <v>0.98425061614624898</v>
      </c>
      <c r="AI275" s="3">
        <f t="shared" si="24"/>
        <v>0.99501225401794002</v>
      </c>
      <c r="AJ275" s="3">
        <f t="shared" si="24"/>
        <v>0.98930219027007504</v>
      </c>
      <c r="AK275" s="3">
        <f t="shared" si="24"/>
        <v>0.98350269973223803</v>
      </c>
      <c r="AL275" s="3">
        <f t="shared" si="24"/>
        <v>0.98095006387864903</v>
      </c>
      <c r="AM275" s="3">
        <f t="shared" si="24"/>
        <v>1.0219848930370401</v>
      </c>
      <c r="AN275" s="3">
        <f t="shared" si="24"/>
        <v>1.02267346485939</v>
      </c>
      <c r="AO275" s="3">
        <f t="shared" si="24"/>
        <v>1.0291839812408701</v>
      </c>
      <c r="AP275" s="3">
        <f t="shared" si="24"/>
        <v>1.0328556838167999</v>
      </c>
      <c r="AQ275" s="3">
        <f t="shared" si="24"/>
        <v>1.01914220650414</v>
      </c>
      <c r="AR275" s="3">
        <f t="shared" si="24"/>
        <v>1.0232237734123399</v>
      </c>
      <c r="AS275" s="3">
        <f t="shared" si="24"/>
        <v>1.03869378900923</v>
      </c>
      <c r="AT275" s="3">
        <f t="shared" si="24"/>
        <v>1.04040618338392</v>
      </c>
      <c r="AU275" s="3" t="str">
        <f t="shared" si="24"/>
        <v/>
      </c>
      <c r="AV275" s="3">
        <f t="shared" si="24"/>
        <v>0.99417951153065098</v>
      </c>
      <c r="AW275" s="3">
        <f t="shared" si="24"/>
        <v>0.99253952046149896</v>
      </c>
      <c r="AX275" s="3">
        <f t="shared" si="24"/>
        <v>0.99237895027136402</v>
      </c>
    </row>
    <row r="276" spans="1:50" hidden="1" x14ac:dyDescent="0.25">
      <c r="B276" s="2" t="s">
        <v>53</v>
      </c>
      <c r="C276" s="4" t="str">
        <f t="shared" ref="C276:AX276" si="25">IF(C184&lt;0.05,C92,"")</f>
        <v/>
      </c>
      <c r="D276" s="4" t="str">
        <f t="shared" si="25"/>
        <v/>
      </c>
      <c r="E276" s="4" t="str">
        <f t="shared" si="25"/>
        <v/>
      </c>
      <c r="F276" s="4" t="str">
        <f t="shared" si="25"/>
        <v/>
      </c>
      <c r="G276" s="4" t="str">
        <f t="shared" si="25"/>
        <v/>
      </c>
      <c r="H276" s="4" t="str">
        <f t="shared" si="25"/>
        <v/>
      </c>
      <c r="I276" s="4" t="str">
        <f t="shared" si="25"/>
        <v/>
      </c>
      <c r="J276" s="4" t="str">
        <f t="shared" si="25"/>
        <v/>
      </c>
      <c r="K276" s="4" t="str">
        <f t="shared" si="25"/>
        <v/>
      </c>
      <c r="L276" s="4" t="str">
        <f t="shared" si="25"/>
        <v/>
      </c>
      <c r="M276" s="4" t="str">
        <f t="shared" si="25"/>
        <v/>
      </c>
      <c r="N276" s="4" t="str">
        <f t="shared" si="25"/>
        <v/>
      </c>
      <c r="O276" s="4" t="str">
        <f t="shared" si="25"/>
        <v/>
      </c>
      <c r="P276" s="4" t="str">
        <f t="shared" si="25"/>
        <v/>
      </c>
      <c r="Q276" s="4" t="str">
        <f t="shared" si="25"/>
        <v/>
      </c>
      <c r="R276" s="4" t="str">
        <f t="shared" si="25"/>
        <v/>
      </c>
      <c r="S276" s="4" t="str">
        <f t="shared" si="25"/>
        <v/>
      </c>
      <c r="T276" s="4" t="str">
        <f t="shared" si="25"/>
        <v/>
      </c>
      <c r="U276" s="4" t="str">
        <f t="shared" si="25"/>
        <v/>
      </c>
      <c r="V276" s="4" t="str">
        <f t="shared" si="25"/>
        <v/>
      </c>
      <c r="W276" s="4" t="str">
        <f t="shared" si="25"/>
        <v/>
      </c>
      <c r="X276" s="4" t="str">
        <f t="shared" si="25"/>
        <v/>
      </c>
      <c r="Y276" s="4" t="str">
        <f t="shared" si="25"/>
        <v/>
      </c>
      <c r="Z276" s="4" t="str">
        <f t="shared" si="25"/>
        <v/>
      </c>
      <c r="AA276" s="4" t="str">
        <f t="shared" si="25"/>
        <v/>
      </c>
      <c r="AB276" s="4" t="str">
        <f t="shared" si="25"/>
        <v/>
      </c>
      <c r="AC276" s="4" t="str">
        <f t="shared" si="25"/>
        <v/>
      </c>
      <c r="AD276" s="4" t="str">
        <f t="shared" si="25"/>
        <v/>
      </c>
      <c r="AE276" s="4" t="str">
        <f t="shared" si="25"/>
        <v/>
      </c>
      <c r="AF276" s="4" t="str">
        <f t="shared" si="25"/>
        <v/>
      </c>
      <c r="AG276" s="4" t="str">
        <f t="shared" si="25"/>
        <v/>
      </c>
      <c r="AH276" s="4" t="str">
        <f t="shared" si="25"/>
        <v/>
      </c>
      <c r="AI276" s="4" t="str">
        <f t="shared" si="25"/>
        <v/>
      </c>
      <c r="AJ276" s="4" t="str">
        <f t="shared" si="25"/>
        <v/>
      </c>
      <c r="AK276" s="4" t="str">
        <f t="shared" si="25"/>
        <v/>
      </c>
      <c r="AL276" s="4" t="str">
        <f t="shared" si="25"/>
        <v/>
      </c>
      <c r="AM276" s="4" t="str">
        <f t="shared" si="25"/>
        <v/>
      </c>
      <c r="AN276" s="4" t="str">
        <f t="shared" si="25"/>
        <v/>
      </c>
      <c r="AO276" s="4" t="str">
        <f t="shared" si="25"/>
        <v/>
      </c>
      <c r="AP276" s="4" t="str">
        <f t="shared" si="25"/>
        <v/>
      </c>
      <c r="AQ276" s="4" t="str">
        <f t="shared" si="25"/>
        <v/>
      </c>
      <c r="AR276" s="4" t="str">
        <f t="shared" si="25"/>
        <v/>
      </c>
      <c r="AS276" s="4" t="str">
        <f t="shared" si="25"/>
        <v/>
      </c>
      <c r="AT276" s="4" t="str">
        <f t="shared" si="25"/>
        <v/>
      </c>
      <c r="AU276" s="4" t="str">
        <f t="shared" si="25"/>
        <v/>
      </c>
      <c r="AV276" s="4" t="str">
        <f t="shared" si="25"/>
        <v/>
      </c>
      <c r="AW276" s="4" t="str">
        <f t="shared" si="25"/>
        <v/>
      </c>
      <c r="AX276" s="4" t="str">
        <f t="shared" si="25"/>
        <v/>
      </c>
    </row>
    <row r="277" spans="1:50" hidden="1" x14ac:dyDescent="0.25"/>
    <row r="278" spans="1:50" hidden="1" x14ac:dyDescent="0.25">
      <c r="A278" s="5" t="s">
        <v>84</v>
      </c>
      <c r="B278" s="6" t="s">
        <v>85</v>
      </c>
      <c r="C278" s="7">
        <f>COUNT(C187,C190,C193,C196,C199,C202,C205,C208,C211,C214,C217,C220,C223,C226,C229,C235,C232,C238,C241,C244,C247,C250,C253,C256,C259,C262,C265,C268,C271,C274)</f>
        <v>18</v>
      </c>
      <c r="D278" s="7">
        <f t="shared" ref="D278:AX279" si="26">COUNT(D187,D190,D193,D196,D199,D202,D205,D208,D211,D214,D217,D220,D223,D226,D229,D235,D232,D238,D241,D244,D247,D250,D253,D256,D259,D262,D265,D268,D271,D274)</f>
        <v>18</v>
      </c>
      <c r="E278" s="7">
        <f t="shared" si="26"/>
        <v>20</v>
      </c>
      <c r="F278" s="7">
        <f t="shared" si="26"/>
        <v>19</v>
      </c>
      <c r="G278" s="7">
        <f t="shared" si="26"/>
        <v>18</v>
      </c>
      <c r="H278" s="7">
        <f t="shared" si="26"/>
        <v>18</v>
      </c>
      <c r="I278" s="7">
        <f t="shared" si="26"/>
        <v>21</v>
      </c>
      <c r="J278" s="7">
        <f t="shared" si="26"/>
        <v>20</v>
      </c>
      <c r="K278" s="7">
        <f t="shared" si="26"/>
        <v>16</v>
      </c>
      <c r="L278" s="7">
        <f t="shared" si="26"/>
        <v>17</v>
      </c>
      <c r="M278" s="7">
        <f t="shared" si="26"/>
        <v>19</v>
      </c>
      <c r="N278" s="7">
        <f t="shared" si="26"/>
        <v>20</v>
      </c>
      <c r="O278" s="7">
        <f t="shared" si="26"/>
        <v>18</v>
      </c>
      <c r="P278" s="7">
        <f t="shared" si="26"/>
        <v>18</v>
      </c>
      <c r="Q278" s="7">
        <f t="shared" si="26"/>
        <v>20</v>
      </c>
      <c r="R278" s="7">
        <f t="shared" si="26"/>
        <v>20</v>
      </c>
      <c r="S278" s="7">
        <f t="shared" si="26"/>
        <v>18</v>
      </c>
      <c r="T278" s="7">
        <f t="shared" si="26"/>
        <v>18</v>
      </c>
      <c r="U278" s="7">
        <f t="shared" si="26"/>
        <v>20</v>
      </c>
      <c r="V278" s="7">
        <f t="shared" si="26"/>
        <v>20</v>
      </c>
      <c r="W278" s="7">
        <f t="shared" si="26"/>
        <v>16</v>
      </c>
      <c r="X278" s="7">
        <f t="shared" si="26"/>
        <v>17</v>
      </c>
      <c r="Y278" s="7">
        <f t="shared" si="26"/>
        <v>19</v>
      </c>
      <c r="Z278" s="7">
        <f t="shared" si="26"/>
        <v>20</v>
      </c>
      <c r="AA278" s="7">
        <f t="shared" si="26"/>
        <v>17</v>
      </c>
      <c r="AB278" s="7">
        <f t="shared" si="26"/>
        <v>20</v>
      </c>
      <c r="AC278" s="7">
        <f t="shared" si="26"/>
        <v>20</v>
      </c>
      <c r="AD278" s="7">
        <f t="shared" si="26"/>
        <v>20</v>
      </c>
      <c r="AE278" s="7">
        <f t="shared" si="26"/>
        <v>18</v>
      </c>
      <c r="AF278" s="7">
        <f t="shared" si="26"/>
        <v>18</v>
      </c>
      <c r="AG278" s="7">
        <f t="shared" si="26"/>
        <v>20</v>
      </c>
      <c r="AH278" s="7">
        <f t="shared" si="26"/>
        <v>19</v>
      </c>
      <c r="AI278" s="7">
        <f t="shared" si="26"/>
        <v>16</v>
      </c>
      <c r="AJ278" s="7">
        <f t="shared" si="26"/>
        <v>17</v>
      </c>
      <c r="AK278" s="7">
        <f t="shared" si="26"/>
        <v>19</v>
      </c>
      <c r="AL278" s="7">
        <f t="shared" si="26"/>
        <v>20</v>
      </c>
      <c r="AM278" s="7">
        <f t="shared" si="26"/>
        <v>16</v>
      </c>
      <c r="AN278" s="7">
        <f t="shared" si="26"/>
        <v>19</v>
      </c>
      <c r="AO278" s="7">
        <f t="shared" si="26"/>
        <v>18</v>
      </c>
      <c r="AP278" s="7">
        <f t="shared" si="26"/>
        <v>18</v>
      </c>
      <c r="AQ278" s="7">
        <f t="shared" si="26"/>
        <v>18</v>
      </c>
      <c r="AR278" s="7">
        <f t="shared" si="26"/>
        <v>17</v>
      </c>
      <c r="AS278" s="7">
        <f t="shared" si="26"/>
        <v>19</v>
      </c>
      <c r="AT278" s="7">
        <f t="shared" si="26"/>
        <v>19</v>
      </c>
      <c r="AU278" s="7">
        <f t="shared" si="26"/>
        <v>15</v>
      </c>
      <c r="AV278" s="7">
        <f t="shared" si="26"/>
        <v>16</v>
      </c>
      <c r="AW278" s="7">
        <f t="shared" si="26"/>
        <v>19</v>
      </c>
      <c r="AX278" s="7">
        <f t="shared" si="26"/>
        <v>20</v>
      </c>
    </row>
    <row r="279" spans="1:50" hidden="1" x14ac:dyDescent="0.25">
      <c r="A279" s="5" t="s">
        <v>84</v>
      </c>
      <c r="B279" s="6" t="s">
        <v>86</v>
      </c>
      <c r="C279" s="7">
        <f>COUNT(C188,C191,C194,C197,C200,C203,C206,C209,C212,C215,C218,C221,C224,C227,C230,C236,C233,C239,C242,C245,C248,C251,C254,C257,C260,C263,C266,C269,C272,C275)</f>
        <v>14</v>
      </c>
      <c r="D279" s="7">
        <f t="shared" si="26"/>
        <v>15</v>
      </c>
      <c r="E279" s="7">
        <f t="shared" si="26"/>
        <v>14</v>
      </c>
      <c r="F279" s="7">
        <f t="shared" si="26"/>
        <v>15</v>
      </c>
      <c r="G279" s="7">
        <f t="shared" si="26"/>
        <v>16</v>
      </c>
      <c r="H279" s="7">
        <f t="shared" si="26"/>
        <v>16</v>
      </c>
      <c r="I279" s="7">
        <f t="shared" si="26"/>
        <v>16</v>
      </c>
      <c r="J279" s="7">
        <f t="shared" si="26"/>
        <v>18</v>
      </c>
      <c r="K279" s="7">
        <f t="shared" si="26"/>
        <v>16</v>
      </c>
      <c r="L279" s="7">
        <f t="shared" si="26"/>
        <v>15</v>
      </c>
      <c r="M279" s="7">
        <f t="shared" si="26"/>
        <v>16</v>
      </c>
      <c r="N279" s="7">
        <f t="shared" si="26"/>
        <v>16</v>
      </c>
      <c r="O279" s="7">
        <f t="shared" si="26"/>
        <v>14</v>
      </c>
      <c r="P279" s="7">
        <f t="shared" si="26"/>
        <v>13</v>
      </c>
      <c r="Q279" s="7">
        <f t="shared" si="26"/>
        <v>13</v>
      </c>
      <c r="R279" s="7">
        <f t="shared" si="26"/>
        <v>17</v>
      </c>
      <c r="S279" s="7">
        <f t="shared" si="26"/>
        <v>16</v>
      </c>
      <c r="T279" s="7">
        <f t="shared" si="26"/>
        <v>16</v>
      </c>
      <c r="U279" s="7">
        <f t="shared" si="26"/>
        <v>17</v>
      </c>
      <c r="V279" s="7">
        <f t="shared" si="26"/>
        <v>18</v>
      </c>
      <c r="W279" s="7">
        <f t="shared" si="26"/>
        <v>15</v>
      </c>
      <c r="X279" s="7">
        <f t="shared" si="26"/>
        <v>15</v>
      </c>
      <c r="Y279" s="7">
        <f t="shared" si="26"/>
        <v>16</v>
      </c>
      <c r="Z279" s="7">
        <f t="shared" si="26"/>
        <v>16</v>
      </c>
      <c r="AA279" s="7">
        <f t="shared" si="26"/>
        <v>14</v>
      </c>
      <c r="AB279" s="7">
        <f t="shared" si="26"/>
        <v>16</v>
      </c>
      <c r="AC279" s="7">
        <f t="shared" si="26"/>
        <v>13</v>
      </c>
      <c r="AD279" s="7">
        <f t="shared" si="26"/>
        <v>13</v>
      </c>
      <c r="AE279" s="7">
        <f t="shared" si="26"/>
        <v>16</v>
      </c>
      <c r="AF279" s="7">
        <f t="shared" si="26"/>
        <v>19</v>
      </c>
      <c r="AG279" s="7">
        <f t="shared" si="26"/>
        <v>18</v>
      </c>
      <c r="AH279" s="7">
        <f t="shared" si="26"/>
        <v>19</v>
      </c>
      <c r="AI279" s="7">
        <f t="shared" si="26"/>
        <v>15</v>
      </c>
      <c r="AJ279" s="7">
        <f t="shared" si="26"/>
        <v>15</v>
      </c>
      <c r="AK279" s="7">
        <f t="shared" si="26"/>
        <v>15</v>
      </c>
      <c r="AL279" s="7">
        <f t="shared" si="26"/>
        <v>15</v>
      </c>
      <c r="AM279" s="7">
        <f t="shared" si="26"/>
        <v>14</v>
      </c>
      <c r="AN279" s="7">
        <f t="shared" si="26"/>
        <v>16</v>
      </c>
      <c r="AO279" s="7">
        <f t="shared" si="26"/>
        <v>15</v>
      </c>
      <c r="AP279" s="7">
        <f t="shared" si="26"/>
        <v>15</v>
      </c>
      <c r="AQ279" s="7">
        <f t="shared" si="26"/>
        <v>19</v>
      </c>
      <c r="AR279" s="7">
        <f t="shared" si="26"/>
        <v>19</v>
      </c>
      <c r="AS279" s="7">
        <f t="shared" si="26"/>
        <v>18</v>
      </c>
      <c r="AT279" s="7">
        <f t="shared" si="26"/>
        <v>17</v>
      </c>
      <c r="AU279" s="7">
        <f t="shared" si="26"/>
        <v>15</v>
      </c>
      <c r="AV279" s="7">
        <f t="shared" si="26"/>
        <v>16</v>
      </c>
      <c r="AW279" s="7">
        <f t="shared" si="26"/>
        <v>15</v>
      </c>
      <c r="AX279" s="7">
        <f t="shared" si="26"/>
        <v>15</v>
      </c>
    </row>
    <row r="280" spans="1:50" hidden="1" x14ac:dyDescent="0.25">
      <c r="A280" s="5"/>
      <c r="B280" s="6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</row>
    <row r="281" spans="1:50" hidden="1" x14ac:dyDescent="0.25">
      <c r="A281" s="5" t="s">
        <v>87</v>
      </c>
      <c r="B281" s="6" t="s">
        <v>85</v>
      </c>
      <c r="C281" s="7">
        <f>AVERAGE(C187,C190,C193,C196,C199,C202,C205,C208,C211,C214,C217,C220,C223,C226,C229,C235,C232,C238,C241,C244,C247,C250,C253,C256,C259,C262,C265,C268,C271,C274)</f>
        <v>9.1585548486098656</v>
      </c>
      <c r="D281" s="7">
        <f t="shared" ref="D281:AX282" si="27">AVERAGE(D187,D190,D193,D196,D199,D202,D205,D208,D211,D214,D217,D220,D223,D226,D229,D235,D232,D238,D241,D244,D247,D250,D253,D256,D259,D262,D265,D268,D271,D274)</f>
        <v>11.378764427645731</v>
      </c>
      <c r="E281" s="7">
        <f t="shared" si="27"/>
        <v>20.436971965834111</v>
      </c>
      <c r="F281" s="7">
        <f t="shared" si="27"/>
        <v>31.379992435519259</v>
      </c>
      <c r="G281" s="7">
        <f t="shared" si="27"/>
        <v>8.1902914538437095</v>
      </c>
      <c r="H281" s="7">
        <f t="shared" si="27"/>
        <v>16.617670558901878</v>
      </c>
      <c r="I281" s="7">
        <f t="shared" si="27"/>
        <v>19.252968535765508</v>
      </c>
      <c r="J281" s="7">
        <f t="shared" si="27"/>
        <v>25.166384852529927</v>
      </c>
      <c r="K281" s="7">
        <f t="shared" si="27"/>
        <v>8.0900786768767574</v>
      </c>
      <c r="L281" s="7">
        <f t="shared" si="27"/>
        <v>9.0672620957771759</v>
      </c>
      <c r="M281" s="7">
        <f t="shared" si="27"/>
        <v>11.683181246133651</v>
      </c>
      <c r="N281" s="7">
        <f t="shared" si="27"/>
        <v>24.64371702540987</v>
      </c>
      <c r="O281" s="7">
        <f t="shared" si="27"/>
        <v>8.8679144796924785</v>
      </c>
      <c r="P281" s="7">
        <f t="shared" si="27"/>
        <v>11.686041168203351</v>
      </c>
      <c r="Q281" s="7">
        <f t="shared" si="27"/>
        <v>23.59926494291582</v>
      </c>
      <c r="R281" s="7">
        <f t="shared" si="27"/>
        <v>33.195616170626579</v>
      </c>
      <c r="S281" s="7">
        <f t="shared" si="27"/>
        <v>8.1097438317582373</v>
      </c>
      <c r="T281" s="7">
        <f t="shared" si="27"/>
        <v>19.061283006166416</v>
      </c>
      <c r="U281" s="7">
        <f t="shared" si="27"/>
        <v>25.673369522884478</v>
      </c>
      <c r="V281" s="7">
        <f t="shared" si="27"/>
        <v>27.436006706303999</v>
      </c>
      <c r="W281" s="7">
        <f t="shared" si="27"/>
        <v>8.0008914717966295</v>
      </c>
      <c r="X281" s="7">
        <f t="shared" si="27"/>
        <v>9.582075100163518</v>
      </c>
      <c r="Y281" s="7">
        <f t="shared" si="27"/>
        <v>12.900433670328338</v>
      </c>
      <c r="Z281" s="7">
        <f t="shared" si="27"/>
        <v>28.636848950513865</v>
      </c>
      <c r="AA281" s="7">
        <f t="shared" si="27"/>
        <v>9.4062857472629506</v>
      </c>
      <c r="AB281" s="7">
        <f t="shared" si="27"/>
        <v>12.401492744107921</v>
      </c>
      <c r="AC281" s="7">
        <f t="shared" si="27"/>
        <v>20.56383226921465</v>
      </c>
      <c r="AD281" s="7">
        <f t="shared" si="27"/>
        <v>27.449685007747025</v>
      </c>
      <c r="AE281" s="7">
        <f t="shared" si="27"/>
        <v>8.4539479374623028</v>
      </c>
      <c r="AF281" s="7">
        <f t="shared" si="27"/>
        <v>18.275362672629839</v>
      </c>
      <c r="AG281" s="7">
        <f t="shared" si="27"/>
        <v>23.565966092406079</v>
      </c>
      <c r="AH281" s="7">
        <f t="shared" si="27"/>
        <v>28.135235027439602</v>
      </c>
      <c r="AI281" s="7">
        <f t="shared" si="27"/>
        <v>8.1944431896259715</v>
      </c>
      <c r="AJ281" s="7">
        <f t="shared" si="27"/>
        <v>9.6076065042122281</v>
      </c>
      <c r="AK281" s="7">
        <f t="shared" si="27"/>
        <v>11.968502344551297</v>
      </c>
      <c r="AL281" s="7">
        <f t="shared" si="27"/>
        <v>23.768637294843042</v>
      </c>
      <c r="AM281" s="7">
        <f t="shared" si="27"/>
        <v>10.706284838480295</v>
      </c>
      <c r="AN281" s="7">
        <f t="shared" si="27"/>
        <v>9.284123813035853</v>
      </c>
      <c r="AO281" s="7">
        <f t="shared" si="27"/>
        <v>12.970318800227099</v>
      </c>
      <c r="AP281" s="7">
        <f t="shared" si="27"/>
        <v>15.375264349921675</v>
      </c>
      <c r="AQ281" s="7">
        <f t="shared" si="27"/>
        <v>8.5956801237616496</v>
      </c>
      <c r="AR281" s="7">
        <f t="shared" si="27"/>
        <v>15.018664697972421</v>
      </c>
      <c r="AS281" s="7">
        <f t="shared" si="27"/>
        <v>17.927921900997038</v>
      </c>
      <c r="AT281" s="7">
        <f t="shared" si="27"/>
        <v>22.210516381905066</v>
      </c>
      <c r="AU281" s="7">
        <f t="shared" si="27"/>
        <v>8.1492132579301373</v>
      </c>
      <c r="AV281" s="7">
        <f t="shared" si="27"/>
        <v>9.4202630083691155</v>
      </c>
      <c r="AW281" s="7">
        <f t="shared" si="27"/>
        <v>10.755254666936679</v>
      </c>
      <c r="AX281" s="7">
        <f t="shared" si="27"/>
        <v>21.753858576680461</v>
      </c>
    </row>
    <row r="282" spans="1:50" hidden="1" x14ac:dyDescent="0.25">
      <c r="A282" s="5" t="s">
        <v>87</v>
      </c>
      <c r="B282" s="6" t="s">
        <v>86</v>
      </c>
      <c r="C282" s="7">
        <f>AVERAGE(C188,C191,C194,C197,C200,C203,C206,C209,C212,C215,C218,C221,C224,C227,C230,C236,C233,C239,C242,C245,C248,C251,C254,C257,C260,C263,C266,C269,C272,C275)</f>
        <v>0.97744985937260764</v>
      </c>
      <c r="D282" s="7">
        <f t="shared" si="27"/>
        <v>0.97757014120079877</v>
      </c>
      <c r="E282" s="7">
        <f t="shared" si="27"/>
        <v>0.97460292516915037</v>
      </c>
      <c r="F282" s="7">
        <f t="shared" si="27"/>
        <v>0.98003156953593706</v>
      </c>
      <c r="G282" s="7">
        <f t="shared" si="27"/>
        <v>0.97992429598000041</v>
      </c>
      <c r="H282" s="7">
        <f t="shared" si="27"/>
        <v>0.97774339129023569</v>
      </c>
      <c r="I282" s="7">
        <f t="shared" si="27"/>
        <v>0.97722196987585885</v>
      </c>
      <c r="J282" s="7">
        <f t="shared" si="27"/>
        <v>0.98068552588309565</v>
      </c>
      <c r="K282" s="7">
        <f t="shared" si="27"/>
        <v>0.98017493024229974</v>
      </c>
      <c r="L282" s="7">
        <f t="shared" si="27"/>
        <v>0.978315196877103</v>
      </c>
      <c r="M282" s="7">
        <f t="shared" si="27"/>
        <v>0.9758519411891331</v>
      </c>
      <c r="N282" s="7">
        <f t="shared" si="27"/>
        <v>0.97620267904667268</v>
      </c>
      <c r="O282" s="7">
        <f t="shared" si="27"/>
        <v>0.97402637233291955</v>
      </c>
      <c r="P282" s="7">
        <f t="shared" si="27"/>
        <v>0.96987530212558382</v>
      </c>
      <c r="Q282" s="7">
        <f t="shared" si="27"/>
        <v>0.97406694883253409</v>
      </c>
      <c r="R282" s="7">
        <f t="shared" si="27"/>
        <v>0.97906879844380224</v>
      </c>
      <c r="S282" s="7">
        <f t="shared" si="27"/>
        <v>0.98148069872606569</v>
      </c>
      <c r="T282" s="7">
        <f t="shared" si="27"/>
        <v>0.97801169084737605</v>
      </c>
      <c r="U282" s="7">
        <f t="shared" si="27"/>
        <v>0.97783308909273003</v>
      </c>
      <c r="V282" s="7">
        <f t="shared" si="27"/>
        <v>0.98249608080066375</v>
      </c>
      <c r="W282" s="7">
        <f t="shared" si="27"/>
        <v>0.98155631995098014</v>
      </c>
      <c r="X282" s="7">
        <f t="shared" si="27"/>
        <v>0.98222902321354177</v>
      </c>
      <c r="Y282" s="7">
        <f t="shared" si="27"/>
        <v>0.98011148519531011</v>
      </c>
      <c r="Z282" s="7">
        <f t="shared" si="27"/>
        <v>0.97704841133167952</v>
      </c>
      <c r="AA282" s="7">
        <f t="shared" si="27"/>
        <v>0.95056075071724599</v>
      </c>
      <c r="AB282" s="7">
        <f t="shared" si="27"/>
        <v>0.95899817600475179</v>
      </c>
      <c r="AC282" s="7">
        <f t="shared" si="27"/>
        <v>0.9409958460724841</v>
      </c>
      <c r="AD282" s="7">
        <f t="shared" si="27"/>
        <v>0.97235506046120324</v>
      </c>
      <c r="AE282" s="7">
        <f t="shared" si="27"/>
        <v>0.98517886617185924</v>
      </c>
      <c r="AF282" s="7">
        <f t="shared" si="27"/>
        <v>0.98394890972909588</v>
      </c>
      <c r="AG282" s="7">
        <f t="shared" si="27"/>
        <v>0.9809745364941409</v>
      </c>
      <c r="AH282" s="7">
        <f t="shared" si="27"/>
        <v>0.98348177530193492</v>
      </c>
      <c r="AI282" s="7">
        <f t="shared" si="27"/>
        <v>0.98882685419347049</v>
      </c>
      <c r="AJ282" s="7">
        <f t="shared" si="27"/>
        <v>0.98766584632221177</v>
      </c>
      <c r="AK282" s="7">
        <f t="shared" si="27"/>
        <v>0.98336305365394339</v>
      </c>
      <c r="AL282" s="7">
        <f t="shared" si="27"/>
        <v>0.97146985356045523</v>
      </c>
      <c r="AM282" s="7">
        <f t="shared" si="27"/>
        <v>0.98281537145063147</v>
      </c>
      <c r="AN282" s="7">
        <f t="shared" si="27"/>
        <v>0.98072690895945625</v>
      </c>
      <c r="AO282" s="7">
        <f t="shared" si="27"/>
        <v>0.97216614238171661</v>
      </c>
      <c r="AP282" s="7">
        <f t="shared" si="27"/>
        <v>0.96955317055452417</v>
      </c>
      <c r="AQ282" s="7">
        <f t="shared" si="27"/>
        <v>0.99120368418421767</v>
      </c>
      <c r="AR282" s="7">
        <f t="shared" si="27"/>
        <v>0.98520805076609741</v>
      </c>
      <c r="AS282" s="7">
        <f t="shared" si="27"/>
        <v>0.98201818827634924</v>
      </c>
      <c r="AT282" s="7">
        <f t="shared" si="27"/>
        <v>0.9681284965542879</v>
      </c>
      <c r="AU282" s="7">
        <f t="shared" si="27"/>
        <v>0.98734843679827655</v>
      </c>
      <c r="AV282" s="7">
        <f t="shared" si="27"/>
        <v>0.9870233623634872</v>
      </c>
      <c r="AW282" s="7">
        <f t="shared" si="27"/>
        <v>0.98263485590567756</v>
      </c>
      <c r="AX282" s="7">
        <f t="shared" si="27"/>
        <v>0.97352977372169491</v>
      </c>
    </row>
    <row r="283" spans="1:50" hidden="1" x14ac:dyDescent="0.25"/>
    <row r="284" spans="1:50" hidden="1" x14ac:dyDescent="0.25"/>
    <row r="285" spans="1:50" hidden="1" x14ac:dyDescent="0.25"/>
    <row r="286" spans="1:50" ht="15.75" hidden="1" thickBot="1" x14ac:dyDescent="0.3"/>
    <row r="287" spans="1:50" hidden="1" x14ac:dyDescent="0.25">
      <c r="A287" s="8"/>
      <c r="B287" s="9"/>
      <c r="C287" s="10" t="s">
        <v>88</v>
      </c>
      <c r="D287" s="10">
        <v>2020</v>
      </c>
      <c r="E287" s="10">
        <v>2050</v>
      </c>
      <c r="F287" s="11">
        <v>2080</v>
      </c>
    </row>
    <row r="288" spans="1:50" hidden="1" x14ac:dyDescent="0.25">
      <c r="A288" s="12" t="s">
        <v>89</v>
      </c>
      <c r="B288" s="13"/>
      <c r="C288" s="14"/>
      <c r="D288" s="14"/>
      <c r="E288" s="14"/>
      <c r="F288" s="15"/>
    </row>
    <row r="289" spans="1:6" hidden="1" x14ac:dyDescent="0.25">
      <c r="A289" s="16" t="s">
        <v>84</v>
      </c>
      <c r="B289" s="17" t="s">
        <v>85</v>
      </c>
      <c r="C289" s="18">
        <f>MEDIAN(C278:N278)</f>
        <v>18.5</v>
      </c>
      <c r="D289" s="18">
        <f>MEDIAN(O278:Z278)</f>
        <v>18.5</v>
      </c>
      <c r="E289" s="18">
        <f>MEDIAN(AA278:AL278)</f>
        <v>19</v>
      </c>
      <c r="F289" s="19">
        <f>MEDIAN(AM278:AX278)</f>
        <v>18</v>
      </c>
    </row>
    <row r="290" spans="1:6" hidden="1" x14ac:dyDescent="0.25">
      <c r="A290" s="16" t="s">
        <v>84</v>
      </c>
      <c r="B290" s="17" t="s">
        <v>86</v>
      </c>
      <c r="C290" s="18">
        <f>MEDIAN(C279:N279)</f>
        <v>16</v>
      </c>
      <c r="D290" s="18">
        <f>MEDIAN(O279:Z279)</f>
        <v>16</v>
      </c>
      <c r="E290" s="18">
        <f>MEDIAN(AA279:AL279)</f>
        <v>15</v>
      </c>
      <c r="F290" s="19">
        <f>MEDIAN(AM279:AX279)</f>
        <v>15.5</v>
      </c>
    </row>
    <row r="291" spans="1:6" hidden="1" x14ac:dyDescent="0.25">
      <c r="A291" s="16"/>
      <c r="B291" s="17"/>
      <c r="C291" s="20"/>
      <c r="D291" s="20"/>
      <c r="E291" s="20"/>
      <c r="F291" s="21"/>
    </row>
    <row r="292" spans="1:6" hidden="1" x14ac:dyDescent="0.25">
      <c r="A292" s="12" t="s">
        <v>90</v>
      </c>
      <c r="B292" s="22"/>
      <c r="C292" s="22"/>
      <c r="D292" s="22"/>
      <c r="E292" s="22"/>
      <c r="F292" s="23"/>
    </row>
    <row r="293" spans="1:6" hidden="1" x14ac:dyDescent="0.25">
      <c r="A293" s="16" t="s">
        <v>84</v>
      </c>
      <c r="B293" s="17" t="s">
        <v>85</v>
      </c>
      <c r="C293" s="24">
        <f>_xlfn.QUARTILE.INC(C278:N278,1)</f>
        <v>18</v>
      </c>
      <c r="D293" s="24">
        <f>_xlfn.QUARTILE.INC(O278:Z278,1)</f>
        <v>18</v>
      </c>
      <c r="E293" s="24">
        <f>_xlfn.QUARTILE.INC(AA278:AL278,1)</f>
        <v>17.75</v>
      </c>
      <c r="F293" s="25">
        <f>_xlfn.QUARTILE.INC(AM278:AX278,1)</f>
        <v>16.75</v>
      </c>
    </row>
    <row r="294" spans="1:6" hidden="1" x14ac:dyDescent="0.25">
      <c r="A294" s="16" t="s">
        <v>84</v>
      </c>
      <c r="B294" s="17" t="s">
        <v>86</v>
      </c>
      <c r="C294" s="24">
        <f>_xlfn.QUARTILE.INC(C279:N279,1)</f>
        <v>15</v>
      </c>
      <c r="D294" s="24">
        <f>_xlfn.QUARTILE.INC(O279:Z279,1)</f>
        <v>14.75</v>
      </c>
      <c r="E294" s="24">
        <f>_xlfn.QUARTILE.INC(AA279:AL279,1)</f>
        <v>14.75</v>
      </c>
      <c r="F294" s="25">
        <f>_xlfn.QUARTILE.INC(AM279:AX279,1)</f>
        <v>15</v>
      </c>
    </row>
    <row r="295" spans="1:6" hidden="1" x14ac:dyDescent="0.25">
      <c r="A295" s="16"/>
      <c r="B295" s="17"/>
      <c r="C295" s="22"/>
      <c r="D295" s="22"/>
      <c r="E295" s="22"/>
      <c r="F295" s="23"/>
    </row>
    <row r="296" spans="1:6" hidden="1" x14ac:dyDescent="0.25">
      <c r="A296" s="12" t="s">
        <v>91</v>
      </c>
      <c r="B296" s="13"/>
      <c r="C296" s="22"/>
      <c r="D296" s="22"/>
      <c r="E296" s="22"/>
      <c r="F296" s="23"/>
    </row>
    <row r="297" spans="1:6" hidden="1" x14ac:dyDescent="0.25">
      <c r="A297" s="16" t="s">
        <v>84</v>
      </c>
      <c r="B297" s="17" t="s">
        <v>85</v>
      </c>
      <c r="C297" s="24">
        <f>_xlfn.QUARTILE.INC(C278:N278,3)</f>
        <v>20</v>
      </c>
      <c r="D297" s="24">
        <f>_xlfn.QUARTILE.INC(O278:Z278,3)</f>
        <v>20</v>
      </c>
      <c r="E297" s="24">
        <f>_xlfn.QUARTILE.INC(AA278:AL278,3)</f>
        <v>20</v>
      </c>
      <c r="F297" s="25">
        <f>_xlfn.QUARTILE.INC(AM278:AX278,3)</f>
        <v>19</v>
      </c>
    </row>
    <row r="298" spans="1:6" hidden="1" x14ac:dyDescent="0.25">
      <c r="A298" s="16" t="s">
        <v>84</v>
      </c>
      <c r="B298" s="17" t="s">
        <v>86</v>
      </c>
      <c r="C298" s="24">
        <f>_xlfn.QUARTILE.INC(C279:N279,3)</f>
        <v>16</v>
      </c>
      <c r="D298" s="24">
        <f>_xlfn.QUARTILE.INC(O279:Z279,3)</f>
        <v>16.25</v>
      </c>
      <c r="E298" s="24">
        <f>_xlfn.QUARTILE.INC(AA279:AL279,3)</f>
        <v>16.5</v>
      </c>
      <c r="F298" s="25">
        <f>_xlfn.QUARTILE.INC(AM279:AX279,3)</f>
        <v>17.25</v>
      </c>
    </row>
    <row r="299" spans="1:6" hidden="1" x14ac:dyDescent="0.25">
      <c r="A299" s="16"/>
      <c r="B299" s="17"/>
      <c r="C299" s="22"/>
      <c r="D299" s="22"/>
      <c r="E299" s="22"/>
      <c r="F299" s="23"/>
    </row>
    <row r="300" spans="1:6" hidden="1" x14ac:dyDescent="0.25">
      <c r="A300" s="12" t="s">
        <v>92</v>
      </c>
      <c r="B300" s="13"/>
      <c r="C300" s="22"/>
      <c r="D300" s="22"/>
      <c r="E300" s="22"/>
      <c r="F300" s="23"/>
    </row>
    <row r="301" spans="1:6" hidden="1" x14ac:dyDescent="0.25">
      <c r="A301" s="16" t="s">
        <v>84</v>
      </c>
      <c r="B301" s="17" t="s">
        <v>85</v>
      </c>
      <c r="C301" s="20">
        <f>1.5*(C297-C293)</f>
        <v>3</v>
      </c>
      <c r="D301" s="20">
        <f t="shared" ref="D301:F301" si="28">1.5*(D297-D293)</f>
        <v>3</v>
      </c>
      <c r="E301" s="20">
        <f t="shared" si="28"/>
        <v>3.375</v>
      </c>
      <c r="F301" s="21">
        <f t="shared" si="28"/>
        <v>3.375</v>
      </c>
    </row>
    <row r="302" spans="1:6" hidden="1" x14ac:dyDescent="0.25">
      <c r="A302" s="16" t="s">
        <v>84</v>
      </c>
      <c r="B302" s="17" t="s">
        <v>86</v>
      </c>
      <c r="C302" s="20">
        <f t="shared" ref="C302:F302" si="29">1.5*(C298-C294)</f>
        <v>1.5</v>
      </c>
      <c r="D302" s="20">
        <f t="shared" si="29"/>
        <v>2.25</v>
      </c>
      <c r="E302" s="20">
        <f t="shared" si="29"/>
        <v>2.625</v>
      </c>
      <c r="F302" s="21">
        <f t="shared" si="29"/>
        <v>3.375</v>
      </c>
    </row>
    <row r="303" spans="1:6" ht="15.75" hidden="1" thickBot="1" x14ac:dyDescent="0.3">
      <c r="A303" s="26"/>
      <c r="B303" s="27"/>
      <c r="C303" s="28"/>
      <c r="D303" s="28"/>
      <c r="E303" s="28"/>
      <c r="F303" s="29"/>
    </row>
    <row r="304" spans="1:6" hidden="1" x14ac:dyDescent="0.25"/>
    <row r="305" spans="1:6" hidden="1" x14ac:dyDescent="0.25"/>
    <row r="306" spans="1:6" hidden="1" x14ac:dyDescent="0.25"/>
    <row r="307" spans="1:6" ht="15.75" hidden="1" thickBot="1" x14ac:dyDescent="0.3"/>
    <row r="308" spans="1:6" hidden="1" x14ac:dyDescent="0.25">
      <c r="A308" s="8"/>
      <c r="B308" s="9"/>
      <c r="C308" s="10" t="s">
        <v>88</v>
      </c>
      <c r="D308" s="10">
        <v>2020</v>
      </c>
      <c r="E308" s="10">
        <v>2050</v>
      </c>
      <c r="F308" s="11">
        <v>2080</v>
      </c>
    </row>
    <row r="309" spans="1:6" hidden="1" x14ac:dyDescent="0.25">
      <c r="A309" s="12" t="s">
        <v>93</v>
      </c>
      <c r="B309" s="13"/>
      <c r="C309" s="14"/>
      <c r="D309" s="14"/>
      <c r="E309" s="14"/>
      <c r="F309" s="15"/>
    </row>
    <row r="310" spans="1:6" hidden="1" x14ac:dyDescent="0.25">
      <c r="A310" s="16" t="s">
        <v>87</v>
      </c>
      <c r="B310" s="17" t="s">
        <v>85</v>
      </c>
      <c r="C310" s="20">
        <f>AVERAGE(C281:N281)</f>
        <v>16.255486510237287</v>
      </c>
      <c r="D310" s="20">
        <f>AVERAGE(O281:Z281)</f>
        <v>18.06245741844614</v>
      </c>
      <c r="E310" s="20">
        <f>AVERAGE(AA281:AL281)</f>
        <v>16.815916402625245</v>
      </c>
      <c r="F310" s="21">
        <f>AVERAGE(AM281:AX281)</f>
        <v>13.513947034684792</v>
      </c>
    </row>
    <row r="311" spans="1:6" hidden="1" x14ac:dyDescent="0.25">
      <c r="A311" s="16" t="s">
        <v>87</v>
      </c>
      <c r="B311" s="17" t="s">
        <v>86</v>
      </c>
      <c r="C311" s="20">
        <f>AVERAGE(C282:N282)</f>
        <v>0.9779812021385742</v>
      </c>
      <c r="D311" s="20">
        <f>AVERAGE(O282:Z282)</f>
        <v>0.9781503517410991</v>
      </c>
      <c r="E311" s="20">
        <f>AVERAGE(AA282:AL282)</f>
        <v>0.97398496072356655</v>
      </c>
      <c r="F311" s="21">
        <f>AVERAGE(AM282:AX282)</f>
        <v>0.9801963701597014</v>
      </c>
    </row>
    <row r="312" spans="1:6" hidden="1" x14ac:dyDescent="0.25">
      <c r="A312" s="16"/>
      <c r="B312" s="17"/>
      <c r="C312" s="20"/>
      <c r="D312" s="20"/>
      <c r="E312" s="20"/>
      <c r="F312" s="21"/>
    </row>
    <row r="313" spans="1:6" hidden="1" x14ac:dyDescent="0.25">
      <c r="A313" s="12" t="s">
        <v>94</v>
      </c>
      <c r="B313" s="22"/>
      <c r="C313" s="22"/>
      <c r="D313" s="22"/>
      <c r="E313" s="22"/>
      <c r="F313" s="23"/>
    </row>
    <row r="314" spans="1:6" hidden="1" x14ac:dyDescent="0.25">
      <c r="A314" s="16" t="s">
        <v>87</v>
      </c>
      <c r="B314" s="17" t="s">
        <v>85</v>
      </c>
      <c r="C314" s="20">
        <f>STDEVA(C281:N281)</f>
        <v>7.8830356153652845</v>
      </c>
      <c r="D314" s="20">
        <f>STDEVA(O281:Z281)</f>
        <v>9.2555970489114099</v>
      </c>
      <c r="E314" s="20">
        <f>STDEVA(AA281:AL281)</f>
        <v>7.6597151534836332</v>
      </c>
      <c r="F314" s="21">
        <f>STDEVA(AM281:AX281)</f>
        <v>4.9739920467000109</v>
      </c>
    </row>
    <row r="315" spans="1:6" hidden="1" x14ac:dyDescent="0.25">
      <c r="A315" s="16" t="s">
        <v>87</v>
      </c>
      <c r="B315" s="17" t="s">
        <v>86</v>
      </c>
      <c r="C315" s="20">
        <f>STDEVA(C282:N282)</f>
        <v>1.9166950308374361E-3</v>
      </c>
      <c r="D315" s="20">
        <f>STDEVA(O282:Z282)</f>
        <v>3.8893131902059093E-3</v>
      </c>
      <c r="E315" s="20">
        <f>STDEVA(AA282:AL282)</f>
        <v>1.5752592485343633E-2</v>
      </c>
      <c r="F315" s="21">
        <f>STDEVA(AM282:AX282)</f>
        <v>7.5575548888444557E-3</v>
      </c>
    </row>
    <row r="316" spans="1:6" ht="15.75" hidden="1" thickBot="1" x14ac:dyDescent="0.3">
      <c r="A316" s="26"/>
      <c r="B316" s="27"/>
      <c r="C316" s="28"/>
      <c r="D316" s="28"/>
      <c r="E316" s="28"/>
      <c r="F316" s="29"/>
    </row>
    <row r="317" spans="1:6" hidden="1" x14ac:dyDescent="0.25"/>
    <row r="318" spans="1:6" hidden="1" x14ac:dyDescent="0.25"/>
    <row r="319" spans="1:6" hidden="1" x14ac:dyDescent="0.25"/>
  </sheetData>
  <mergeCells count="12">
    <mergeCell ref="AA2:AD2"/>
    <mergeCell ref="AE2:AH2"/>
    <mergeCell ref="AI2:AL2"/>
    <mergeCell ref="AM2:AP2"/>
    <mergeCell ref="AQ2:AT2"/>
    <mergeCell ref="AU2:AX2"/>
    <mergeCell ref="C2:F2"/>
    <mergeCell ref="G2:J2"/>
    <mergeCell ref="K2:N2"/>
    <mergeCell ref="O2:R2"/>
    <mergeCell ref="S2:V2"/>
    <mergeCell ref="W2:Z2"/>
  </mergeCells>
  <conditionalFormatting sqref="C3:AX92">
    <cfRule type="expression" dxfId="3" priority="2">
      <formula>C95&lt;=0.001</formula>
    </cfRule>
    <cfRule type="expression" dxfId="2" priority="3">
      <formula>AND(C95&gt;0.001,C95&lt;=0.01)</formula>
    </cfRule>
    <cfRule type="expression" dxfId="1" priority="4">
      <formula>AND(C95&gt;0.01,C95&lt;=0.05)</formula>
    </cfRule>
  </conditionalFormatting>
  <conditionalFormatting sqref="C95:AX184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8</vt:i4>
      </vt:variant>
      <vt:variant>
        <vt:lpstr>Intervalos com nome</vt:lpstr>
      </vt:variant>
      <vt:variant>
        <vt:i4>37</vt:i4>
      </vt:variant>
    </vt:vector>
  </HeadingPairs>
  <TitlesOfParts>
    <vt:vector size="45" baseType="lpstr">
      <vt:lpstr>PA</vt:lpstr>
      <vt:lpstr>N2K</vt:lpstr>
      <vt:lpstr>HII</vt:lpstr>
      <vt:lpstr>1.URBAN</vt:lpstr>
      <vt:lpstr>2.ARABLE</vt:lpstr>
      <vt:lpstr>3.GRASSLAND</vt:lpstr>
      <vt:lpstr>4.FOREST</vt:lpstr>
      <vt:lpstr>5.CROPS</vt:lpstr>
      <vt:lpstr>'1.URBAN'!a</vt:lpstr>
      <vt:lpstr>'2.ARABLE'!a</vt:lpstr>
      <vt:lpstr>'3.GRASSLAND'!a</vt:lpstr>
      <vt:lpstr>'4.FOREST'!a</vt:lpstr>
      <vt:lpstr>'5.CROPS'!a</vt:lpstr>
      <vt:lpstr>HII!a</vt:lpstr>
      <vt:lpstr>N2K!a</vt:lpstr>
      <vt:lpstr>PA!a</vt:lpstr>
      <vt:lpstr>'1.URBAN'!a_2</vt:lpstr>
      <vt:lpstr>'2.ARABLE'!a_2</vt:lpstr>
      <vt:lpstr>'3.GRASSLAND'!a_2</vt:lpstr>
      <vt:lpstr>'4.FOREST'!a_2</vt:lpstr>
      <vt:lpstr>'5.CROPS'!a_2</vt:lpstr>
      <vt:lpstr>HII!a_2</vt:lpstr>
      <vt:lpstr>N2K!a_2</vt:lpstr>
      <vt:lpstr>PA!a_2</vt:lpstr>
      <vt:lpstr>HII!a_3</vt:lpstr>
      <vt:lpstr>HII!a_4</vt:lpstr>
      <vt:lpstr>HII!a_5</vt:lpstr>
      <vt:lpstr>'1.URBAN'!GLM.POISSON.FOCAL.C1.TAB.coefs.500</vt:lpstr>
      <vt:lpstr>'1.URBAN'!GLM.POISSON.FOCAL.C1.TAB.pval.500</vt:lpstr>
      <vt:lpstr>'2.ARABLE'!GLM.POISSON.FOCAL.C2.TAB.coefs.500</vt:lpstr>
      <vt:lpstr>'2.ARABLE'!GLM.POISSON.FOCAL.C2.TAB.pval.500</vt:lpstr>
      <vt:lpstr>'3.GRASSLAND'!GLM.POISSON.FOCAL.C3.TAB.coefs.500</vt:lpstr>
      <vt:lpstr>'3.GRASSLAND'!GLM.POISSON.FOCAL.C3.TAB.pval.500</vt:lpstr>
      <vt:lpstr>'4.FOREST'!GLM.POISSON.FOCAL.C4.TAB.coefs.500</vt:lpstr>
      <vt:lpstr>'4.FOREST'!GLM.POISSON.FOCAL.C4.TAB.pval.500</vt:lpstr>
      <vt:lpstr>'5.CROPS'!GLM.POISSON.FOCAL.C5.TAB.coefs.500</vt:lpstr>
      <vt:lpstr>'5.CROPS'!GLM.POISSON.FOCAL.C5.TAB.pval.500</vt:lpstr>
      <vt:lpstr>HII!GLM.POISSON.FOCAL.HF.TAB.coefs.500</vt:lpstr>
      <vt:lpstr>HII!GLM.POISSON.FOCAL.HF.TAB.pval.500</vt:lpstr>
      <vt:lpstr>HII!GLM.POISSON.FOCAL.HII.TAB.coefs.500</vt:lpstr>
      <vt:lpstr>HII!GLM.POISSON.FOCAL.HII.TAB.pval.500</vt:lpstr>
      <vt:lpstr>N2K!GLM.POISSON.FOCAL.NAT.TAB.coefs.500</vt:lpstr>
      <vt:lpstr>N2K!GLM.POISSON.FOCAL.NAT.TAB.pval.500</vt:lpstr>
      <vt:lpstr>PA!GLM.POISSON.FOCAL.PA.TAB.coefs.500</vt:lpstr>
      <vt:lpstr>PA!GLM.POISSON.FOCAL.PA.TAB.pval.500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Diogo</dc:creator>
  <cp:lastModifiedBy>Diogo</cp:lastModifiedBy>
  <dcterms:created xsi:type="dcterms:W3CDTF">2018-04-25T13:45:45Z</dcterms:created>
  <dcterms:modified xsi:type="dcterms:W3CDTF">2021-02-16T12:12:10Z</dcterms:modified>
</cp:coreProperties>
</file>